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cheva_me\Desktop\"/>
    </mc:Choice>
  </mc:AlternateContent>
  <bookViews>
    <workbookView xWindow="0" yWindow="0" windowWidth="28800" windowHeight="12330"/>
  </bookViews>
  <sheets>
    <sheet name="Круглосуточный стационар" sheetId="8" r:id="rId1"/>
    <sheet name="Дневной стационар" sheetId="1" r:id="rId2"/>
    <sheet name="Поликлиника" sheetId="2" r:id="rId3"/>
    <sheet name="Диализ" sheetId="4" r:id="rId4"/>
    <sheet name="ЭКО" sheetId="5" r:id="rId5"/>
    <sheet name="Скорая" sheetId="6" r:id="rId6"/>
    <sheet name="Сверхбаза" sheetId="7" r:id="rId7"/>
  </sheets>
  <externalReferences>
    <externalReference r:id="rId8"/>
  </externalReferences>
  <definedNames>
    <definedName name="_xlnm._FilterDatabase" localSheetId="3" hidden="1">Диализ!$A$7:$X$37</definedName>
    <definedName name="_xlnm._FilterDatabase" localSheetId="1" hidden="1">'Дневной стационар'!$A$8:$AM$254</definedName>
    <definedName name="_xlnm._FilterDatabase" localSheetId="0" hidden="1">'Круглосуточный стационар'!$A$10:$IV$274</definedName>
    <definedName name="_xlnm._FilterDatabase" localSheetId="2" hidden="1">Поликлиника!$A$8:$BB$377</definedName>
    <definedName name="_xlnm._FilterDatabase" localSheetId="5" hidden="1">Скорая!$A$8:$W$46</definedName>
    <definedName name="_xlnm._FilterDatabase" localSheetId="4" hidden="1">ЭКО!$A$8:$U$32</definedName>
    <definedName name="_xlnm._FilterDatabase">фин+объемы [1]АПП!$A$5:$AU$10418</definedName>
    <definedName name="б" localSheetId="3">#REF!</definedName>
    <definedName name="б" localSheetId="1">#REF!</definedName>
    <definedName name="б" localSheetId="0">#REF!</definedName>
    <definedName name="б" localSheetId="2">#REF!</definedName>
    <definedName name="б" localSheetId="5">#REF!</definedName>
    <definedName name="б" localSheetId="4">#REF!</definedName>
    <definedName name="б">#REF!</definedName>
    <definedName name="вмп" localSheetId="3">#REF!</definedName>
    <definedName name="вмп" localSheetId="1">#REF!</definedName>
    <definedName name="вмп" localSheetId="0">#REF!</definedName>
    <definedName name="вмп" localSheetId="2">#REF!</definedName>
    <definedName name="вмп" localSheetId="5">#REF!</definedName>
    <definedName name="вмп" localSheetId="4">#REF!</definedName>
    <definedName name="вмп">#REF!</definedName>
    <definedName name="Зап" localSheetId="3">#REF!</definedName>
    <definedName name="Зап" localSheetId="1">#REF!</definedName>
    <definedName name="Зап" localSheetId="0">#REF!</definedName>
    <definedName name="Зап" localSheetId="2">#REF!</definedName>
    <definedName name="Зап" localSheetId="5">#REF!</definedName>
    <definedName name="Зап" localSheetId="4">#REF!</definedName>
    <definedName name="Зап">#REF!</definedName>
    <definedName name="Запрос11" localSheetId="3">#REF!</definedName>
    <definedName name="Запрос11" localSheetId="1">#REF!</definedName>
    <definedName name="Запрос11" localSheetId="0">#REF!</definedName>
    <definedName name="Запрос11" localSheetId="2">#REF!</definedName>
    <definedName name="Запрос11" localSheetId="5">#REF!</definedName>
    <definedName name="Запрос11" localSheetId="4">#REF!</definedName>
    <definedName name="Запрос11">#REF!</definedName>
    <definedName name="Запрос8" localSheetId="3">#REF!</definedName>
    <definedName name="Запрос8" localSheetId="1">#REF!</definedName>
    <definedName name="Запрос8" localSheetId="0">#REF!</definedName>
    <definedName name="Запрос8" localSheetId="2">#REF!</definedName>
    <definedName name="Запрос8" localSheetId="5">#REF!</definedName>
    <definedName name="Запрос8" localSheetId="4">#REF!</definedName>
    <definedName name="Запрос8">#REF!</definedName>
    <definedName name="запрс9" localSheetId="3">#REF!</definedName>
    <definedName name="запрс9" localSheetId="1">#REF!</definedName>
    <definedName name="запрс9" localSheetId="0">#REF!</definedName>
    <definedName name="запрс9" localSheetId="2">#REF!</definedName>
    <definedName name="запрс9" localSheetId="5">#REF!</definedName>
    <definedName name="запрс9" localSheetId="4">#REF!</definedName>
    <definedName name="запрс9">#REF!</definedName>
    <definedName name="пррр" localSheetId="3">#REF!</definedName>
    <definedName name="пррр" localSheetId="1">#REF!</definedName>
    <definedName name="пррр" localSheetId="0">#REF!</definedName>
    <definedName name="пррр" localSheetId="2">#REF!</definedName>
    <definedName name="пррр" localSheetId="5">#REF!</definedName>
    <definedName name="пррр" localSheetId="4">#REF!</definedName>
    <definedName name="пррр">#REF!</definedName>
    <definedName name="р" localSheetId="3">#REF!</definedName>
    <definedName name="р" localSheetId="1">#REF!</definedName>
    <definedName name="р" localSheetId="0">#REF!</definedName>
    <definedName name="р" localSheetId="2">#REF!</definedName>
    <definedName name="р" localSheetId="5">#REF!</definedName>
    <definedName name="р" localSheetId="4">#REF!</definedName>
    <definedName name="р">#REF!</definedName>
    <definedName name="справочник_МО_2015" localSheetId="3">#REF!</definedName>
    <definedName name="справочник_МО_2015" localSheetId="1">#REF!</definedName>
    <definedName name="справочник_МО_2015" localSheetId="0">#REF!</definedName>
    <definedName name="справочник_МО_2015" localSheetId="2">#REF!</definedName>
    <definedName name="справочник_МО_2015" localSheetId="5">#REF!</definedName>
    <definedName name="справочник_МО_2015" localSheetId="4">#REF!</definedName>
    <definedName name="справочник_МО_2015">#REF!</definedName>
    <definedName name="цццц" localSheetId="3">#REF!</definedName>
    <definedName name="цццц" localSheetId="1">#REF!</definedName>
    <definedName name="цццц" localSheetId="0">#REF!</definedName>
    <definedName name="цццц" localSheetId="2">#REF!</definedName>
    <definedName name="цццц" localSheetId="5">#REF!</definedName>
    <definedName name="цццц" localSheetId="4">#REF!</definedName>
    <definedName name="ццц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73" i="8" l="1"/>
  <c r="AT273" i="8"/>
  <c r="AS273" i="8"/>
  <c r="AR273" i="8"/>
  <c r="AQ273" i="8"/>
  <c r="AP273" i="8"/>
  <c r="AO273" i="8"/>
  <c r="AN273" i="8"/>
  <c r="AM273" i="8"/>
  <c r="AL273" i="8"/>
  <c r="AK273" i="8"/>
  <c r="AJ273" i="8"/>
  <c r="AI273" i="8"/>
  <c r="AH273" i="8"/>
  <c r="AG273" i="8"/>
  <c r="AF273" i="8"/>
  <c r="AE273" i="8"/>
  <c r="AD273" i="8"/>
  <c r="AC273" i="8"/>
  <c r="AB273" i="8"/>
  <c r="AA273" i="8"/>
  <c r="Z273" i="8"/>
  <c r="Y273" i="8"/>
  <c r="X273" i="8"/>
  <c r="W273" i="8"/>
  <c r="V273" i="8"/>
  <c r="U273" i="8"/>
  <c r="T273" i="8"/>
  <c r="S273" i="8"/>
  <c r="R273" i="8"/>
  <c r="Q273" i="8"/>
  <c r="P273" i="8"/>
  <c r="O273" i="8"/>
  <c r="N273" i="8"/>
  <c r="M273" i="8"/>
  <c r="L273" i="8"/>
  <c r="K273" i="8"/>
  <c r="J273" i="8"/>
  <c r="I273" i="8"/>
  <c r="AU272" i="8"/>
  <c r="AT272" i="8"/>
  <c r="AT271" i="8" s="1"/>
  <c r="AS272" i="8"/>
  <c r="AR272" i="8"/>
  <c r="AQ272" i="8"/>
  <c r="AP272" i="8"/>
  <c r="AP271" i="8" s="1"/>
  <c r="AO272" i="8"/>
  <c r="AN272" i="8"/>
  <c r="AM272" i="8"/>
  <c r="AL272" i="8"/>
  <c r="AK272" i="8"/>
  <c r="AJ272" i="8"/>
  <c r="AI272" i="8"/>
  <c r="AH272" i="8"/>
  <c r="AH271" i="8" s="1"/>
  <c r="AG272" i="8"/>
  <c r="AF272" i="8"/>
  <c r="AE272" i="8"/>
  <c r="AD272" i="8"/>
  <c r="AD271" i="8" s="1"/>
  <c r="AC272" i="8"/>
  <c r="AB272" i="8"/>
  <c r="AA272" i="8"/>
  <c r="Z272" i="8"/>
  <c r="Z271" i="8" s="1"/>
  <c r="Y272" i="8"/>
  <c r="X272" i="8"/>
  <c r="W272" i="8"/>
  <c r="V272" i="8"/>
  <c r="U272" i="8"/>
  <c r="T272" i="8"/>
  <c r="S272" i="8"/>
  <c r="R272" i="8"/>
  <c r="R271" i="8" s="1"/>
  <c r="Q272" i="8"/>
  <c r="P272" i="8"/>
  <c r="O272" i="8"/>
  <c r="N272" i="8"/>
  <c r="N271" i="8" s="1"/>
  <c r="M272" i="8"/>
  <c r="L272" i="8"/>
  <c r="K272" i="8"/>
  <c r="J272" i="8"/>
  <c r="J271" i="8" s="1"/>
  <c r="I272" i="8"/>
  <c r="AL271" i="8"/>
  <c r="V271" i="8"/>
  <c r="H273" i="8"/>
  <c r="H272" i="8"/>
  <c r="H271" i="8" s="1"/>
  <c r="L271" i="8" l="1"/>
  <c r="P271" i="8"/>
  <c r="T271" i="8"/>
  <c r="X271" i="8"/>
  <c r="AB271" i="8"/>
  <c r="AF271" i="8"/>
  <c r="AJ271" i="8"/>
  <c r="AN271" i="8"/>
  <c r="AR271" i="8"/>
  <c r="S271" i="8"/>
  <c r="W271" i="8"/>
  <c r="AA271" i="8"/>
  <c r="AE271" i="8"/>
  <c r="AI271" i="8"/>
  <c r="AM271" i="8"/>
  <c r="AQ271" i="8"/>
  <c r="AU271" i="8"/>
  <c r="U271" i="8"/>
  <c r="Y271" i="8"/>
  <c r="AC271" i="8"/>
  <c r="AG271" i="8"/>
  <c r="AK271" i="8"/>
  <c r="AO271" i="8"/>
  <c r="AS271" i="8"/>
  <c r="M271" i="8"/>
  <c r="Q271" i="8"/>
  <c r="O271" i="8"/>
  <c r="I271" i="8"/>
  <c r="K271" i="8"/>
</calcChain>
</file>

<file path=xl/sharedStrings.xml><?xml version="1.0" encoding="utf-8"?>
<sst xmlns="http://schemas.openxmlformats.org/spreadsheetml/2006/main" count="5370" uniqueCount="1289">
  <si>
    <t>Распределение объемов предоставления медицинской помощи в условиях дневного стационара на 2017 год</t>
  </si>
  <si>
    <t>Базовая программа ОМС</t>
  </si>
  <si>
    <t>Уровень МО</t>
  </si>
  <si>
    <t>Форма собственности</t>
  </si>
  <si>
    <t>Округ</t>
  </si>
  <si>
    <t>Код МО в кодировке единого реестра МО</t>
  </si>
  <si>
    <t>Код МО</t>
  </si>
  <si>
    <t>Наименование медицинской организации</t>
  </si>
  <si>
    <t>Код условия оказания</t>
  </si>
  <si>
    <t>условия оказания (ДС -законченный случай)</t>
  </si>
  <si>
    <t xml:space="preserve">ВСЕГО по подпрограммам </t>
  </si>
  <si>
    <t>в том числе</t>
  </si>
  <si>
    <t>2.Подпрограмма «Совершенствование оказания специализированной,  включая высокотехнологичную, медицинской помощи,   скорой, в том числе скорой специализированной, медицинской помощи,   медицинской эвакуации»</t>
  </si>
  <si>
    <t>4.подпрограмма «Развитие реабилитационной медицинской помощи и санаторно-курортного лечения, оказание паллиативной помощи, в том числе детям»</t>
  </si>
  <si>
    <t xml:space="preserve">Количество случаев лечения </t>
  </si>
  <si>
    <t>в том числе по кварталам</t>
  </si>
  <si>
    <t>Финансовое обеспечение (тыс. руб.)</t>
  </si>
  <si>
    <t>ВСЕГО</t>
  </si>
  <si>
    <t>I</t>
  </si>
  <si>
    <t>II</t>
  </si>
  <si>
    <t>III</t>
  </si>
  <si>
    <t>IV</t>
  </si>
  <si>
    <t>ГУЗ</t>
  </si>
  <si>
    <t>Государственное бюджетное учреждение здравоохранения Московской области "Подольская детская городская больница"</t>
  </si>
  <si>
    <t>Дневной стационар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</si>
  <si>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</si>
  <si>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</si>
  <si>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</si>
  <si>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</si>
  <si>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</si>
  <si>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Государственное бюджетное учреждение здравоохранения Московской области "Протвинская городская больница"</t>
  </si>
  <si>
    <t>ФУЗ</t>
  </si>
  <si>
    <t>ФГБУЗ МСЧ №8 ФМБА России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</si>
  <si>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</si>
  <si>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</si>
  <si>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</si>
  <si>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"ПОДОЛЬСКАЯ ГОРОДСКАЯ КЛИНИЧЕСКАЯ БОЛЬНИЦА"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</si>
  <si>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</si>
  <si>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</si>
  <si>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</si>
  <si>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</si>
  <si>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1"</t>
  </si>
  <si>
    <t>ГБУЗ МО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</si>
  <si>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</si>
  <si>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ГБУЗ МО "Серпуховская центральная районная больница"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</si>
  <si>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</si>
  <si>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ФГБУЗ МСЧ № 174 ФМБА РОССИИ</t>
  </si>
  <si>
    <t>ГБУЗ МО "Подольская  городская  поликлиника № 1"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</si>
  <si>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</si>
  <si>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</si>
  <si>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030101</t>
  </si>
  <si>
    <t>ГОСУДАРСТВЕННОЕ БЮДЖЕТНОЕ УЧРЕЖДЕНИЕ ЗДРАВООХРАНЕНИЯ МОСКОВСКОЙ ОБЛАСТИ "ВОСКРЕСЕНСКАЯ ПЕРВАЯ РАЙОННАЯ БОЛЬНИЦА"</t>
  </si>
  <si>
    <t>030201</t>
  </si>
  <si>
    <t>ГОСУДАРСТВЕННОЕ АВТОНОМНОЕ УЧРЕЖДЕНИЕ ЗДРАВООХРАНЕНИЯ МОСКОВСКОЙ ОБЛАСТИ "ВОСКРЕСЕНСКАЯ РАЙОННАЯ БОЛЬНИЦА № 2"</t>
  </si>
  <si>
    <t>030401</t>
  </si>
  <si>
    <t>ГОСУДАРСТВЕННОЕ БЮДЖЕТНОЕ УЧРЕЖДЕНИЕ ЗДРАВООХРАНЕНИЯ МОСКОВСКОЙ ОБЛАСТИ "ВОСКРЕСЕНСКАЯ РАЙОННАЯ БОЛЬНИЦА №3"</t>
  </si>
  <si>
    <t>031201</t>
  </si>
  <si>
    <t>ГОСУДАРСТВЕННОЕ БЮДЖЕТНОЕ УЧРЕЖДЕНИЕ ЗДРАВООХРАНЕНИЯ МОСКОВСКОЙ ОБЛАСТИ "ГОРОДСКАЯ ПОЛИКЛИНИКА ПОСЕЛКА БЕЛООЗЕРСКИЙ"</t>
  </si>
  <si>
    <t>110101</t>
  </si>
  <si>
    <t>ГОСУДАРСТВЕННОЕ БЮДЖЕТНОЕ УЧРЕЖДЕНИЕ ЗДРАВООХРАНЕНИЯ МОСКОВСКОЙ ОБЛАСТИ "ЗАРАЙСКАЯ ЦЕНТРАЛЬНАЯ РАЙОННАЯ БОЛЬНИЦА"</t>
  </si>
  <si>
    <t>190101</t>
  </si>
  <si>
    <t>ГОСУДАРСТВЕННОЕ БЮДЖЕТНОЕ УЧРЕЖДЕНИЕ ЗДРАВООХРАНЕНИЯ МОСКОВСКОЙ ОБЛАСТИ "КОЛОМЕНСКАЯ ЦЕНТРАЛЬНАЯ РАЙОННАЯ БОЛЬНИЦА"</t>
  </si>
  <si>
    <t>240101</t>
  </si>
  <si>
    <t>ГОСУДАРСТВЕННОЕ БЮДЖЕТНОЕ УЧРЕЖДЕНИЕ ЗДРАВООХРАНЕНИЯ МОСКОВСКОЙ ОБЛАСТИ "ЛУХОВИЦКАЯ ЦЕНТРАЛЬНАЯ РАЙОННАЯ БОЛЬНИЦА"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</si>
  <si>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</si>
  <si>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</si>
  <si>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260101</t>
  </si>
  <si>
    <t>ГОСУДАРСТВЕННОЕ БЮДЖЕТНОЕ УЧРЕЖДЕНИЕ ЗДРАВООХРАНЕНИЯ МОСКОВСКОЙ ОБЛАСТИ "ЛЮБЕРЕЦКАЯ РАЙОННАЯ БОЛЬНИЦА №1"</t>
  </si>
  <si>
    <t>260801</t>
  </si>
  <si>
    <t>ГОСУДАРСТВЕННОЕ БЮДЖЕТНОЕ УЧРЕЖДЕНИЕ ЗДРАВООХРАНЕНИЯ МОСКОВСКОЙ ОБЛАСТИ "ЛЮБЕРЕЦКАЯ РАЙОННАЯ БОЛЬНИЦА №2"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</si>
  <si>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</si>
  <si>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</si>
  <si>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262101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</si>
  <si>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</si>
  <si>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</si>
  <si>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</si>
  <si>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</si>
  <si>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</si>
  <si>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261501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</si>
  <si>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</si>
  <si>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"Жуковская городская клиническая больница"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</si>
  <si>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</si>
  <si>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ЧУЗ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</si>
  <si>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</si>
  <si>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"МТКлиник"</t>
  </si>
  <si>
    <t>Государственное бюджетное учреждение здравоохранения Московской области "Раменская центральная районная больница"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</si>
  <si>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</si>
  <si>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</si>
  <si>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"Бронницкая городская больница"</t>
  </si>
  <si>
    <t>150101</t>
  </si>
  <si>
    <t xml:space="preserve">ГОСУДАРСТВЕННОЕ БЮДЖЕТНОЕ УЧРЕЖДЕНИЕ ЗДРАВООХРАНЕНИЯ МОСКОВСКОЙ ОБЛАСТИ "КОРОЛЁВСКАЯ ГОРОДСКАЯ БОЛЬНИЦА" 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</si>
  <si>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</si>
  <si>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</si>
  <si>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</si>
  <si>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</si>
  <si>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280101</t>
  </si>
  <si>
    <t>ГОСУДАРСТВЕННОЕ БЮДЖЕТНОЕ УЧРЕЖДЕНИЕ ЗДРАВООХРАНЕНИЯ МОСКОВСКОЙ ОБЛАСТИ "МЫТИЩИНСКАЯ ГОРОДСКАЯ КЛИНИЧЕСКАЯ БОЛЬНИЦА"</t>
  </si>
  <si>
    <t>280601</t>
  </si>
  <si>
    <t>ГОСУДАРСТВЕННОЕ БЮДЖЕТНОЕ УЧРЕЖДЕНИЕ ЗДРАВООХРАНЕНИЯ МОСКОВСКОЙ ОБЛАСТИ "МЫТИЩИНСКАЯ ГОРОДСКАЯ ДЕТСКАЯ ПОЛИКЛИНИКА №2"</t>
  </si>
  <si>
    <t>280701</t>
  </si>
  <si>
    <t>ГОСУДАРСТВЕННОЕ БЮДЖЕТНОЕ УЧРЕЖДЕНИЕ ЗДРАВООХРАНЕНИЯ МОСКОВСКОЙ ОБЛАСТИ "МЫТИЩИНСКАЯ ГОРОДСКАЯ ДЕТСКАЯ ПОЛИКЛИНИКА№3"</t>
  </si>
  <si>
    <t>280801</t>
  </si>
  <si>
    <t>ГОСУДАРСТВЕННОЕ БЮДЖЕТНОЕ УЧРЕЖДЕНИЕ ЗДРАВООХРАНЕНИЯ МОСКОВСКОЙ ОБЛАСТИ "МЫТИЩИНСКАЯ ГОРОДСКАЯ ДЕТСКАЯ ПОЛИКЛИНИКА №4"</t>
  </si>
  <si>
    <t>280901</t>
  </si>
  <si>
    <t>ГОСУДАРСТВЕННОЕ БЮДЖЕТНОЕ УЧРЕЖДЕНИЕ ЗДРАВООХРАНЕНИЯ МОСКОВСКОЙ ОБЛАСТИ "МЫТИЩИНСКАЯ ГОРОДСКАЯ ПОЛИКЛИНИКА №2"</t>
  </si>
  <si>
    <t>281001</t>
  </si>
  <si>
    <t>ГОСУДАРСТВЕННОЕ БЮДЖЕТНОЕ УЧРЕЖДЕНИЕ ЗДРАВООХРАНЕНИЯ МОСКОВСКОЙ ОБЛАСТИ "МЫТИЩИНСКАЯ ПОЛИКЛИНИКА №3"</t>
  </si>
  <si>
    <t>281101</t>
  </si>
  <si>
    <t>ГОСУДАРСТВЕННОЕ БЮДЖЕТНОЕ УЧРЕЖДЕНИЕ ЗДРАВООХРАНЕНИЯ МОСКОВСКОЙ ОБЛАСТИ "МЫТИЩИНСКАЯ ГОРОДСКАЯ ПОЛИКЛИНИКА №5"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</si>
  <si>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</si>
  <si>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</si>
  <si>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</si>
  <si>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</si>
  <si>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490101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</si>
  <si>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</si>
  <si>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540101</t>
  </si>
  <si>
    <t>ГОСУДАРСТВЕННОЕ БЮДЖЕТНОЕ УЧРЕЖДЕНИЕ ЗДРАВООХРАНЕНИЯ МОСКОВСКОЙ ОБЛАСТИ "ЩЁЛКОВСКАЯ РАЙОННАЯ БОЛЬНИЦА №2"</t>
  </si>
  <si>
    <t>540201</t>
  </si>
  <si>
    <t>ГОСУДАРСТВЕННОЕ БЮДЖЕТНОЕ УЧРЕЖДЕНИЕ ЗДРАВООХРАНЕНИЯ МОСКОВСКОЙ ОБЛАСТИ "ФРЯНОВСКАЯ БОЛЬНИЦА"</t>
  </si>
  <si>
    <t>540301</t>
  </si>
  <si>
    <t>ГОСУДАРСТВЕННОЕ БЮДЖЕТНОЕ УЧРЕЖДЕНИЕ ЗДРАВООХРАНЕНИЯ МОСКОВСКОЙ ОБЛАСТИ "МОНИНСКАЯ БОЛЬНИЦА"</t>
  </si>
  <si>
    <t>540401</t>
  </si>
  <si>
    <t>ГОСУДАРСТВЕННОЕ БЮДЖЕТНОЕ УЧРЕЖДЕНИЕ ЗДРАВООХРАНЕНИЯ МОСКОВСКОЙ ОБЛАСТИ "ЗАГОРЯНСКАЯ ПОЛИКЛИНИКА"</t>
  </si>
  <si>
    <t>540501</t>
  </si>
  <si>
    <t>ГОСУДАРСТВЕННОЕ БЮДЖЕТНОЕ УЧРЕЖДЕНИЕ ЗДРАВООХРАНЕНИЯ МОСКОВСКОЙ ОБЛАСТИ "УЧАСТКОВАЯ БОЛЬНИЦА П. БИОКОМБИНАТА"</t>
  </si>
  <si>
    <t>540701</t>
  </si>
  <si>
    <t>ГОСУДАРСТВЕННОЕ БЮДЖЕТНОЕ УЧРЕЖДЕНИЕ ЗДРАВООХРАНЕНИЯ МОСКОВСКОЙ ОБЛАСТИ "УЧАСТКОВАЯ БОЛЬНИЦА В С. ТРУБИНО"</t>
  </si>
  <si>
    <t>540801</t>
  </si>
  <si>
    <t>ГОСУДАРСТВЕННОЕ БЮДЖЕТНОЕ УЧРЕЖДЕНИЕ ЗДРАВООХРАНЕНИЯ МОСКОВСКОЙ ОБЛАСТИ "ЩЁЛКОВСКАЯ РАЙОННАЯ БОЛЬНИЦА №1"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</si>
  <si>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</si>
  <si>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</si>
  <si>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541001</t>
  </si>
  <si>
    <t>ГОСУДАРСТВЕННОЕ БЮДЖЕТНОЕ УЧРЕЖДЕНИЕ ЗДРАВООХРАНЕНИЯ МОСКОВСКОЙ ОБЛАСТИ "ЩЁЛКОВСКАЯ ГОРОДСКАЯ ПОЛИКЛИНИКА №3"</t>
  </si>
  <si>
    <t>541101</t>
  </si>
  <si>
    <t>ГОСУДАРСТВЕННОЕ БЮДЖЕТНОЕ УЧРЕЖДЕНИЕ ЗДРАВООХРАНЕНИЯ МОСКОВСКОЙ ОБЛАСТИ "МЕДВЕЖЬЕ-ОЗЁРСКАЯ АМБУЛАТОРИЯ"</t>
  </si>
  <si>
    <t>541201</t>
  </si>
  <si>
    <t>ГОСУДАРСТВЕННОЕ БЮДЖЕТНОЕ УЧРЕЖДЕНИЕ ЗДРАВООХРАНЕНИЯ МОСКОВСКОЙ ОБЛАСТИ "ПОЛИКЛИНИКА В П. СВЕРДЛОВСКИЙ"</t>
  </si>
  <si>
    <t>541401</t>
  </si>
  <si>
    <t>ГОСУДАРСТВЕННОЕ БЮДЖЕТНОЕ УЧРЕЖДЕНИЕ ЗДРАВООХРАНЕНИЯ МОСКОВСКОЙ ОБЛАСТИ "ЩЁЛКОВСКАЯ ГОРОДСКАЯ ПОЛИКЛИНИКА №4"</t>
  </si>
  <si>
    <t>540601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</si>
  <si>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</si>
  <si>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542301</t>
  </si>
  <si>
    <t>ОБЩЕСТВО С ОГРАНИЧЕНННОЙ ОТВЕТСТВЕННОСТЬЮ "ЩЁЛКОВСКИЙ ГЕПАТОЛОГИЧЕСКИЙ ЦЕНТР"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</si>
  <si>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</si>
  <si>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</si>
  <si>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501301</t>
  </si>
  <si>
    <t>130101</t>
  </si>
  <si>
    <t>ГОСУДАРСТВЕННОЕ БЮДЖЕТНОЕ УЧРЕЖДЕНИЕ ЗДРАВООХРАНЕНИЯ МОСКОВСКОЙ ОБЛАСТИ "ИВАНТЕЕВСКАЯ ЦЕНТРАЛЬНАЯ ГОРОДСКАЯ БОЛЬНИЦА"</t>
  </si>
  <si>
    <t>503701</t>
  </si>
  <si>
    <t>370101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</si>
  <si>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</si>
  <si>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503702</t>
  </si>
  <si>
    <t>370201</t>
  </si>
  <si>
    <t>ГОСУДАРСТВЕННОЕ БЮДЖЕТНОЕ УЧРЕЖДЕНИЕ ЗДРАВООХРАНЕНИЯ МОСКОВСКОЙ ОБЛАСТИ "СОФРИНСКАЯ ГОРОДСКАЯ БОЛЬНИЦА ИМ. СЕМАШКО Н.А."</t>
  </si>
  <si>
    <t>503703</t>
  </si>
  <si>
    <t>370301</t>
  </si>
  <si>
    <t>ГОСУДАРСТВЕННОЕ БЮДЖЕТНОЕ УЧРЕЖДЕНИЕ ЗДРАВООХРАНЕНИЯ МОСКОВСКОЙ ОБЛАСТИ "АШУКИНСКАЯ ГОРОДСКАЯ БОЛЬНИЦА"</t>
  </si>
  <si>
    <t>503704</t>
  </si>
  <si>
    <t>370601</t>
  </si>
  <si>
    <t>ГОСУДАРСТВЕННОЕ БЮДЖЕТНОЕ УЧРЕЖДЕНИЕ ЗДРАВООХРАНЕНИЯ МОСКОВСКОЙ ОБЛАСТИ "ПОЛИКЛИНИКА ПОС. ЛЕСНОЙ"</t>
  </si>
  <si>
    <t>503705</t>
  </si>
  <si>
    <t>370701</t>
  </si>
  <si>
    <t>ГОСУДАРСТВЕННОЕ БЮДЖЕТНОЕ УЧРЕЖДЕНИЕ ЗДРАВООХРАНЕНИЯ МОСКОВСКОЙ ОБЛАСТИ "ПУШКИНСКАЯ ПОЛИКЛИНИКА МИКРОРАЙОНА КЛЯЗЬМА"</t>
  </si>
  <si>
    <t>503707</t>
  </si>
  <si>
    <t>370901</t>
  </si>
  <si>
    <t>ГОСУДАРСТВЕННОЕ БЮДЖЕТНОЕ УЧРЕЖДЕНИЕ ЗДРАВООХРАНЕНИЯ МОСКОВСКОЙ ОБЛАСТИ "ПРАВДИНСКАЯ ПОЛИКЛИНИКА"</t>
  </si>
  <si>
    <t>503709</t>
  </si>
  <si>
    <t>371101</t>
  </si>
  <si>
    <t>ГОСУДАРСТВЕННОЕ БЮДЖЕТНОЕ УЧРЕЖДЕНИЕ ЗДРАВООХРАНЕНИЯ МОСКОВСКОЙ ОБЛАСТИ "АМБУЛАТОРИЯ ПОСЕЛКА ЗВЕРОСОВХОЗА"</t>
  </si>
  <si>
    <t>504101</t>
  </si>
  <si>
    <t>410101</t>
  </si>
  <si>
    <t>ГОСУДАРСТВЕННОЕ БЮДЖЕТНОЕ УЧРЕЖДЕНИЕ ЗДРАВООХРАНЕНИЯ МОСКОВСКОЙ ОБЛАСТИ "СЕРГИЕВО-ПОСАДСКАЯ РАЙОННАЯ БОЛЬНИЦА"</t>
  </si>
  <si>
    <t>504106</t>
  </si>
  <si>
    <t>410601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</si>
  <si>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</si>
  <si>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504114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</si>
  <si>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</si>
  <si>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</si>
  <si>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505601</t>
  </si>
  <si>
    <t>560101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</si>
  <si>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</si>
  <si>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020101</t>
  </si>
  <si>
    <t>ГБУЦЗ МО "Волоколамская ЦРБ"</t>
  </si>
  <si>
    <t>020202</t>
  </si>
  <si>
    <t>ГБУЗ МО "Теряевская сельская амбулатория"</t>
  </si>
  <si>
    <t>020303</t>
  </si>
  <si>
    <t>ГБУЗ МО "Осташевская участковая больница"</t>
  </si>
  <si>
    <t>020404</t>
  </si>
  <si>
    <t>ГБУЗ МО "Сычёвская поликлиника"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</si>
  <si>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</si>
  <si>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</si>
  <si>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</si>
  <si>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</si>
  <si>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"Медицинский центр "Клинский"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</si>
  <si>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</si>
  <si>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</si>
  <si>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</si>
  <si>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"Андреевская горполиклиника"</t>
  </si>
  <si>
    <t>ГБУЗ МО "Шаховская ЦРБ"</t>
  </si>
  <si>
    <t>ООО "МСКЛИНИКА"</t>
  </si>
  <si>
    <t>080101</t>
  </si>
  <si>
    <t>ГОСУДАРСТВЕННОЕ БЮДЖЕТНОЕ УЧРЕЖДЕНИЕ ЗДРАВООХРАНЕНИЯ МОСКОВСКОЙ ОБЛАСТИ "ЕГОРЬЕВСКАЯ ЦЕНТРАЛЬНАЯ РАЙОННАЯ БОЛЬНИЦА"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</si>
  <si>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</si>
  <si>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</si>
  <si>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330101</t>
  </si>
  <si>
    <t>ГОСУДАРСТВЕННОЕ АВТОНОМНОЕ УЧРЕЖДЕНИЕ ЗДРАВООХРАНЕНИЯ МОСКОВСКОЙ ОБЛАСТИ "ДРЕЗНЕНСКАЯ ГОРОДСКАЯ БОЛЬНИЦА"</t>
  </si>
  <si>
    <t>330201</t>
  </si>
  <si>
    <t>ГОСУДАРСТВЕННОЕ БЮДЖЕТНОЕ УЧРЕЖДЕНИЕ ЗДРАВООХРАНЕНИЯ МОСКОВСКОЙ ОБЛАСТИ "КУРОВСКАЯ ГОРОДСКАЯ БОЛЬНИЦА"</t>
  </si>
  <si>
    <t>330301</t>
  </si>
  <si>
    <t>ГОСУДАРСТВЕННОЕ БЮДЖЕТНОЕ УЧРЕЖДЕНИЕ ЗДРАВООХРАНЕНИЯ МОСКОВСКОЙ ОБЛАСТИ "ЛИКИНСКАЯ ГОРОДСКАЯ БОЛЬНИЦА"</t>
  </si>
  <si>
    <t>330401</t>
  </si>
  <si>
    <t>ГОСУДАРСТВЕННОЕ БЮДЖЕТНОЕ УЧРЕЖДЕНИЕ ЗДРАВООХРАНЕНИЯ МОСКОВСКОЙ ОБЛАСТИ "ВЕРЕЙСКАЯ УЧАСТКОВАЯ БОЛЬНИЦА"</t>
  </si>
  <si>
    <t>330501</t>
  </si>
  <si>
    <t>ГОСУДАРСТВЕННОЕ БЮДЖЕТНОЕ УЧРЕЖДЕНИЕ ЗДРАВООХРАНЕНИЯ МОСКОВСКОЙ ОБЛАСТИ "ДЕМИХОВСКАЯ УЧАСТКОВАЯ БОЛЬНИЦА"</t>
  </si>
  <si>
    <t>330901</t>
  </si>
  <si>
    <t>ГОСУДАРСТВЕННОЕ БЮДЖЕТНОЕ УЧРЕЖДЕНИЕ ЗДРАВООХРАНЕНИЯ МОСКОВСКОЙ ОБЛАСТИ "АВСЮНИНСКАЯ УЧАСТКОВАЯ БОЛЬНИЦА"</t>
  </si>
  <si>
    <t>331201</t>
  </si>
  <si>
    <t>ГОСУДАРСТВЕННОЕ БЮДЖЕТНОЕ УЧРЕЖДЕНИЕ ЗДРАВООХРАНЕНИЯ МОСКОВСКОЙ ОБЛАСТИ "ДАВЫДОВСКАЯ РАЙОННАЯ БОЛЬНИЦА"</t>
  </si>
  <si>
    <t>332901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</si>
  <si>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</si>
  <si>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333401</t>
  </si>
  <si>
    <t>ОБЩЕСТВО С ОГРАНИЧЕННОЙ ОТВЕТСТВЕННОСТЬЮ "МЕЖБОЛЬНИЧНАЯ АПТЕКА"</t>
  </si>
  <si>
    <t>520101</t>
  </si>
  <si>
    <t>ГОСУДАРСТВЕННОЕ БЮДЖЕТНОЕ УЧРЕЖДЕНИЕ ЗДРАВООХРАНЕНИЯ МОСКОВСКОЙ ОБЛАСТИ "ШАТУРСКАЯ ЦЕНТРАЛЬНАЯ РАЙОННАЯ БОЛЬНИЦА"</t>
  </si>
  <si>
    <t>332201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</si>
  <si>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</si>
  <si>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</si>
  <si>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</si>
  <si>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332801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</si>
  <si>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</si>
  <si>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333201</t>
  </si>
  <si>
    <t>ОБЩЕСТВО С ОГРАНИЧЕННОЙ ОТВЕТСТВЕННОСТЬЮ "ОРМЕДИКЛ"</t>
  </si>
  <si>
    <t>333301</t>
  </si>
  <si>
    <t>ОБЩЕСТВО С ОГРАНИЧЕННОЙ ОТВЕТСТВЕННОСТЬЮ "КЛИНИКА"</t>
  </si>
  <si>
    <t>333901</t>
  </si>
  <si>
    <t>ОБЩЕСТВО С ОГРАНИЧЕННОЙ ОТВЕТСТВЕННОСТЬЮ "КЛИНИКА ДОКТОРА ШАТАЛОВА №4"</t>
  </si>
  <si>
    <t>520201</t>
  </si>
  <si>
    <t>ГОСУДАРСТВЕННОЕ БЮДЖЕТНОЕ УЧРЕЖДЕНИЕ ЗДРАВООХРАНЕНИЯ МОСКОВСКОЙ ОБЛАСТИ "РОШАЛЬСКАЯ ГОРОДСКАЯ БОЛЬНИЦА"</t>
  </si>
  <si>
    <t>140101</t>
  </si>
  <si>
    <t>ГОСУДАРСТВЕННОЕ БЮДЖЕТНОЕ УЧРЕЖДЕНИЕ ЗДРАВООХРАНЕНИЯ МОСКОВСКОЙ ОБЛАСТИ "ИСТРИНСКАЯ РАЙОННАЯ КЛИНИЧЕСКАЯ БОЛЬНИЦА"</t>
  </si>
  <si>
    <t>140201</t>
  </si>
  <si>
    <t>ГОСУДАРСТВЕННОЕ БЮДЖЕТНОЕ УЧРЕЖДЕНИЕ ЗДРАВООХРАНЕНИЯ МОСКОВСКОЙ ОБЛАСТИ "ДЕДОВСКАЯ ГОРОДСКАЯ БОЛЬНИЦА"</t>
  </si>
  <si>
    <t>140301</t>
  </si>
  <si>
    <t>ГОСУДАРСТВЕННОЕ БЮДЖЕТНОЕ УЧРЕЖДЕНИЕ ЗДРАВООХРАНЕНИЯ МОСКОВСКОЙ ОБЛАСТИ "НОВО-ПЕТРОВСКАЯ СЕЛЬСКАЯ УЧАСТКОВАЯ БОЛЬНИЦА"</t>
  </si>
  <si>
    <t>140401</t>
  </si>
  <si>
    <t>ГОСУДАРСТВЕННОЕ БЮДЖЕТНОЕ УЧРЕЖДЕНИЕ ЗДРАВООХРАНЕНИЯ МОСКОВСКОЙ ОБЛАСТИ "ПАВЛОВСКАЯ УЧАСТКОВАЯ БОЛЬНИЦА"</t>
  </si>
  <si>
    <t>200101</t>
  </si>
  <si>
    <t>ГОСУДАРСТВЕННОЕ БЮДЖЕТНОЕ УЧРЕЖДЕНИЕ ЗДРАВООХРАНЕНИЯ МОСКОВСКОЙ ОБЛАСТИ "КРАСНОГОРСКАЯ ГОРОДСКАЯ БОЛЬНИЦА №3"</t>
  </si>
  <si>
    <t>200201</t>
  </si>
  <si>
    <t>ГОСУДАРСТВЕННОЕ БЮДЖЕТНОЕ УЧРЕЖДЕНИЕ ЗДРАВООХРАНЕНИЯ МОСКОВСКОЙ ОБЛАСТИ "НАХАБИНСКАЯ ГОРОДСКАЯ БОЛЬНИЦА"</t>
  </si>
  <si>
    <t>200301</t>
  </si>
  <si>
    <t>ГОСУДАРСТВЕННОЕ БЮДЖЕТНОЕ УЧРЕЖДЕНИЕ ЗДРАВООХРАНЕНИЯ МОСКОВСКОЙ ОБЛАСТИ "КРАСНОГОРСКАЯ ГОРОДСКАЯ БОЛЬНИЦА №1"</t>
  </si>
  <si>
    <t>200401</t>
  </si>
  <si>
    <t>ГОСУДАРСТВЕННОЕ БЮДЖЕТНОЕ УЧРЕЖДЕНИЕ ЗДРАВООХРАНЕНИЯ МОСКОВСКОЙ ОБЛАСТИ "КРАСНОГОРСКАЯ ГОРОДСКАЯ БОЛЬНИЦА №2"</t>
  </si>
  <si>
    <t>200601</t>
  </si>
  <si>
    <t>ГОСУДАРСТВЕННОЕ БЮДЖЕТНОЕ УЧРЕЖДЕНИЕ ЗДРАВООХРАНЕНИЯ МОСКОВСКОЙ ОБЛАСТИ "ОПАЛИХОВСКАЯ ГОРОДСКАЯ ПОЛИКЛИНИКА"</t>
  </si>
  <si>
    <t>200801</t>
  </si>
  <si>
    <t>ГОСУДАРСТВЕННОЕ БЮДЖЕТНОЕ УЧРЕЖДЕНИЕ ЗДРАВООХРАНЕНИЯ МОСКОВСКОЙ ОБЛАСТИ "ПЕТРОВО-ДАЛЬНЕВСКАЯ УЧАСТКОВАЯ БОЛЬНИЦА"</t>
  </si>
  <si>
    <t>500101</t>
  </si>
  <si>
    <t>ГОСУДАРСТВЕННОЕ АВТОНОМНОЕ УЧРЕЖДЕНИЕ ЗДРАВООХРАНЕНИЯ МОСКОВСКОЙ ОБЛАСТИ "ХИМКИНСКАЯ ЦЕНТРАЛЬНАЯ КЛИНИЧЕСКАЯ БОЛЬНИЦА"</t>
  </si>
  <si>
    <t>500301</t>
  </si>
  <si>
    <t>ГОСУДАРСТВЕННОЕ БЮДЖЕТНОЕ УЧРЕЖДЕНИЕ ЗДРАВООХРАНЕНИЯ МОСКОВСКОЙ ОБЛАСТИ "ХИМКИНСКАЯ ГОРОДСКАЯ ПОЛИКЛИНИКА №2"</t>
  </si>
  <si>
    <t>500401</t>
  </si>
  <si>
    <t>ГОСУДАРСТВЕННОЕ БЮДЖЕТНОЕ УЧРЕЖДЕНИЕ ЗДРАВООХРАНЕНИЯ МОСКОВСКОЙ ОБЛАСТИ "СХОДНЕНСКАЯ ГОРОДСКАЯ БОЛЬНИЦА"</t>
  </si>
  <si>
    <t>500601</t>
  </si>
  <si>
    <t>ГОСУДАРСТВЕННОЕ БЮДЖЕТНОЕ УЧРЕЖДЕНИЕ ЗДРАВООХРАНЕНИЯ МОСКОВСКОЙ ОБЛАСТИ "ЛЕВОБЕРЕЖНАЯ ГОРОДСКАЯ ПОЛИКЛИНИКА"</t>
  </si>
  <si>
    <t>500701</t>
  </si>
  <si>
    <t>ГОСУДАРСТВЕННОЕ БЮДЖЕТНОЕ УЧРЕЖДЕНИЕ ЗДРАВООХРАНЕНИЯ МОСКОВСКОЙ ОБЛАСТИ "ПОДРЕЗКОВСКАЯ ПОЛИКЛИНИКА"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</si>
  <si>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</si>
  <si>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</si>
  <si>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</si>
  <si>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</si>
  <si>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</si>
  <si>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</si>
  <si>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</si>
  <si>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ГБУЗ МО "Одинцовская городская поликлиника №3"</t>
  </si>
  <si>
    <t>ГАУЗ МО "ОКВД"</t>
  </si>
  <si>
    <t>ООО  "ТЕХНИЧЕСКО-ЭКОЛОГИЧЕСКИЙ ЦЕНТР "НЕМЧИНОВКА"</t>
  </si>
  <si>
    <t>ООО "АЛЬТАМЕД+"</t>
  </si>
  <si>
    <t>ООО "Одинмед"</t>
  </si>
  <si>
    <t>ГБУЗ МО "Ершовская амбулатория"</t>
  </si>
  <si>
    <t>ГБУЗ МО "Одинцовская центральная районная больница"</t>
  </si>
  <si>
    <t>ООО "ЭКОМЕД"</t>
  </si>
  <si>
    <t>ООО "ДУБКИ-АЛЬТАМЕД"</t>
  </si>
  <si>
    <t>ГБУЗ МО "Краснознаменская городская поликлиника"</t>
  </si>
  <si>
    <t>ГБУЗ МО"Краснознаменская городская детская поликлиника"</t>
  </si>
  <si>
    <t>040101</t>
  </si>
  <si>
    <t>ГОСУДАРСТВЕННОЕ БЮДЖЕТНОЕ УЧРЕЖДЕНИЕ ЗДРАВООХРАНЕНИЯ МОСКОВСКОЙ ОБЛАСТИ "ДМИТРОВСКАЯ ГОРОДСКАЯ БОЛЬНИЦА"</t>
  </si>
  <si>
    <t>040201</t>
  </si>
  <si>
    <t>ГОСУДАРСТВЕННОЕ БЮДЖЕТНОЕ УЧРЕЖДЕНИЕ ЗДРАВООХРАНЕНИЯ МОСКОВСКОЙ ОБЛАСТИ "ЯХРОМСКАЯ ГОРОДСКАЯ БОЛЬНИЦА"</t>
  </si>
  <si>
    <t>040301</t>
  </si>
  <si>
    <t>ГОСУДАРСТВЕННОЕ БЮДЖЕТНОЕ УЧРЕЖДЕНИЕ ЗДРАВООХРАНЕНИЯ МОСКОВСКОЙ ОБЛАСТИ "СИНЬКОВСКАЯ УЧАСТКОВАЯ БОЛЬНИЦА"</t>
  </si>
  <si>
    <t>050101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</si>
  <si>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</si>
  <si>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070101</t>
  </si>
  <si>
    <t>ГОСУДАРСТВЕННОЕ АВТОНОМНОЕ УЧРЕЖДЕНИЕ ЗДРАВООХРАНЕНИЯ МОСКОВСКОЙ ОБЛАСТИ "ДУБНЕНСКАЯ ГОРОДСКАЯ БОЛЬНИЦА"</t>
  </si>
  <si>
    <t>070301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</si>
  <si>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</si>
  <si>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230101</t>
  </si>
  <si>
    <t>ГОСУДАРСТВЕННОЕ БЮДЖЕТНОЕ УЧРЕЖДЕНИЕ ЗДРАВООХРАНЕНИЯ МОСКОВСКОЙ ОБЛАСТИ "ЛОБНЕНСКАЯ ЦЕНТРАЛЬНАЯ ГОРОДСКАЯ БОЛЬНИЦА"</t>
  </si>
  <si>
    <t>470101</t>
  </si>
  <si>
    <t>ГОСУДАРСТВЕННОЕ БЮДЖЕТНОЕ УЧРЕЖДЕНИЕ ЗДРАВООХРАНЕНИЯ МОСКОВСКОЙ ОБЛАСТИ "ТАЛДОМСКАЯ ЦЕНТРАЛЬНАЯ РАЙОННАЯ БОЛЬНИЦА"</t>
  </si>
  <si>
    <t>470103</t>
  </si>
  <si>
    <t>ГОСУДАРСТВЕННОЕ БЮДЖЕТНОЕ УЧРЕЖДЕНИЕ ЗДРАВООХРАНЕНИЯ МОСКОВСКОЙ ОБЛАСТИ "ВЕРБИЛКОВСКАЯ УЧАСТКОВАЯ БОЛЬНИЦА"</t>
  </si>
  <si>
    <t>470105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</si>
  <si>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</si>
  <si>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"МИХНЕВСКАЯ РАЙОННАЯ БОЛЬНИЦА"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</si>
  <si>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</si>
  <si>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</si>
  <si>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460301</t>
  </si>
  <si>
    <t>ГОСУДАРСТВЕННОЕ БЮДЖЕТНОЕ УЧРЕЖДЕНИЕ ЗДРАВООХРАНЕНИЯ МОСКОВСКОЙ ОБЛАСТИ "МАЛИНСКАЯ РАЙОННАЯ БОЛЬНИЦА"</t>
  </si>
  <si>
    <t>210115</t>
  </si>
  <si>
    <t>ГОСУДАРСТВЕННОЕ АВТОНОМНОЕ УЧРЕЖДЕНИЕ ЗДРАВООХРАНЕНИЯ МОСКОВСКОЙ ОБЛАСТИ "АМБУЛАТОРИЯ СОВХОЗА ИМ.ЛЕНИНА"</t>
  </si>
  <si>
    <t>210101</t>
  </si>
  <si>
    <t>ГОСУДАРСТВЕННОЕ БЮДЖЕТНОЕ УЧРЕЖДЕНИЕ ЗДРАВООХРАНЕНИЯ МОСКОВСКОЙ ОБЛАСТИ "ВИДНОВСКАЯ РАЙОННАЯ КЛИНИЧЕСКАЯ БОЛЬНИЦА"</t>
  </si>
  <si>
    <t>160201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</si>
  <si>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</si>
  <si>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460101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</si>
  <si>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</si>
  <si>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160101</t>
  </si>
  <si>
    <t>ГОСУДАРСТВЕННОЕ БЮДЖЕТНОЕ УЧРЕЖДЕНИЕ ЗДРАВООХРАНЕНИЯ МОСКОВСКОЙ ОБЛАСТИ "КАШИРСКАЯ ЦЕНТРАЛЬНАЯ РАЙОННАЯ БОЛЬНИЦА"</t>
  </si>
  <si>
    <t>320101</t>
  </si>
  <si>
    <t>ГОСУДАРСТВЕННОЕ БЮДЖЕТНОЕ УЧРЕЖДЕНИЕ ЗДРАВООХРАНЕНИЯ МОСКОВСКОЙ ОБЛАСТИ "ОЗЕРСКАЯ ЦЕНТРАЛЬНАЯ РАЙОННАЯ БОЛЬНИЦА"</t>
  </si>
  <si>
    <t>420101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</si>
  <si>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</si>
  <si>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060101</t>
  </si>
  <si>
    <t>ГОСУДАРСТВЕННОЕ БЮДЖЕТНОЕ УЧРЕЖДЕНИЕ ЗДРАВООХРАНЕНИЯ МОСКОВСКОЙ ОБЛАСТИ "ДОМОДЕДОВСКАЯ ЦЕНТРАЛЬНАЯ ГОРОДСКАЯ БОЛЬНИЦА"</t>
  </si>
  <si>
    <t>010101</t>
  </si>
  <si>
    <t>ГОСУДАРСТВЕННОЕ БЮДЖЕТНОЕ УЧРЕЖДЕНИЕ ЗДРАВООХРАНЕНИЯ МОСКОВСКОЙ ОБЛАСТИ "БАЛАШИХИНСКАЯ ЦЕНТРАЛЬНАЯ РАЙОННАЯ БОЛЬНИЦА"</t>
  </si>
  <si>
    <t>090101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</si>
  <si>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</si>
  <si>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090601</t>
  </si>
  <si>
    <t>ОБЩЕСТВО С ОГРАНИЧЕННОЙ ОТВЕТСТВЕННОСТЬЮ "МЕД ГАРАНТ"</t>
  </si>
  <si>
    <t>390101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</si>
  <si>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</si>
  <si>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340101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</si>
  <si>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</si>
  <si>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</si>
  <si>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</si>
  <si>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550101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</si>
  <si>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</si>
  <si>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550201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</si>
  <si>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</si>
  <si>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300101</t>
  </si>
  <si>
    <t>ГОСУДАРСТВЕННОЕ БЮДЖЕТНОЕ УЧРЕЖДЕНИЕ ЗДРАВООХРАНЕНИЯ МОСКОВСКОЙ ОБЛАСТИ "НОГИНСКАЯ ЦЕНТРАЛЬНАЯ РАЙОННАЯ БОЛЬНИЦА"</t>
  </si>
  <si>
    <t>ОБЩЕСТВО С ОГРАНИЧЕННОЙ ОТВЕТСТВЕННОСТЬЮ "ЦЕНТР СОВРЕМЕННОЙ МЕДИЦИНЫ"</t>
  </si>
  <si>
    <t>340201</t>
  </si>
  <si>
    <t>ГОСУДАРСТВЕННОЕ БЮДЖЕТНОЕ УЧРЕЖДЕНИЕ ЗДРАВООХРАНЕНИЯ МОСКОВСКОЙ ОБЛАСТИ "ЭЛЕКТРОГОРСКАЯ ГОРОДСКАЯ БОЛЬНИЦА"</t>
  </si>
  <si>
    <t>340301</t>
  </si>
  <si>
    <t>ЗАКРЫТОЕ АКЦИОНЕРНОЕ ОБЩЕСТВО "ЭКОЛАБ"</t>
  </si>
  <si>
    <t>300301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</si>
  <si>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</si>
  <si>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270101</t>
  </si>
  <si>
    <t>ГОСУДАРСТВЕННОЕ БЮДЖЕТНОЕ УЧРЕЖДЕНИЕ ЗДРАВООХРАНЕНИЯ МОСКОВСКОЙ ОБЛАСТИ "МОЖАЙСКАЯ ЦЕНТРАЛЬНАЯ РАЙОННАЯ БОЛЬНИЦА"</t>
  </si>
  <si>
    <t>270301</t>
  </si>
  <si>
    <t>ГОСУДАРСТВЕННОЕ БЮДЖЕТНОЕ УЧРЕЖДЕНИЕ ЗДРАВООХРАНЕНИЯ МОСКОВСКОЙ ОБЛАСТИ "УВАРОВСКАЯ РАЙОННАЯ БОЛЬНИЦА"</t>
  </si>
  <si>
    <t>290101</t>
  </si>
  <si>
    <t>ГОСУДАРСТВЕННОЕ БЮДЖЕТНОЕ УЧРЕЖДЕНИЕ ЗДРАВООХРАНЕНИЯ МОСКОВСКОЙ ОБЛАСТИ "НАРО-ФОМИНСКАЯ РАЙОННАЯ БОЛЬНИЦА № 1"</t>
  </si>
  <si>
    <t>290301</t>
  </si>
  <si>
    <t>ГОСУДАРСТВЕННОЕ БЮДЖЕТНОЕ УЧРЕЖДЕНИЕ ЗДРАВООХРАНЕНИЯ МОСКОВСКОЙ ОБЛАСТИ "ПЕТРОВСКАЯ РАЙОННАЯ БОЛЬНИЦА № 3"</t>
  </si>
  <si>
    <t>290501</t>
  </si>
  <si>
    <t>ГОСУДАРСТВЕННОЕ БЮДЖЕТНОЕ УЧРЕЖДЕНИЕ ЗДРАВООХРАНЕНИЯ МОСКОВСКОЙ ОБЛАСТИ "СЕЛЯТИНСКАЯ РАЙОННАЯ БОЛЬНИЦА"</t>
  </si>
  <si>
    <t>290601</t>
  </si>
  <si>
    <t>ГОСУДАРСТВЕННОЕ БЮДЖЕТНОЕ УЧРЕЖДЕНИЕ ЗДРАВООХРАНЕНИЯ МОСКОВСКОЙ ОБЛАСТИ "АПРЕЛЕВСКАЯ РАЙОННАЯ БОЛЬНИЦА"</t>
  </si>
  <si>
    <t>400101</t>
  </si>
  <si>
    <t>ГОСУДАРСТВЕННОЕ БЮДЖЕТНОЕ УЧРЕЖДЕНИЕ ЗДРАВООХРАНЕНИЯ МОСКОВСКОЙ ОБЛАСТИ "РУЗСКАЯ РАЙОННАЯ БОЛЬНИЦА"</t>
  </si>
  <si>
    <t>400201</t>
  </si>
  <si>
    <t>ГОСУДАРСТВЕННОЕ БЮДЖЕТНОЕ УЧРЕЖДЕНИЕ ЗДРАВООХРАНЕНИЯ МОСКОВСКОЙ ОБЛАСТИ "ТУЧКОВСКАЯ РАЙОННАЯ БОЛЬНИЦА"</t>
  </si>
  <si>
    <t>151301</t>
  </si>
  <si>
    <t>Общество с ограниченной ответственностью "Научно-исследовательский медицинский центр Медика-Менте"</t>
  </si>
  <si>
    <t>Федеральные (вне округов)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</si>
  <si>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</si>
  <si>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</si>
  <si>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Частные (вне округов)</t>
  </si>
  <si>
    <t>966901</t>
  </si>
  <si>
    <t>ОБЩЕСТВО С ОГРАНИЧЕННОЙ ОТВЕТСТВЕННОСТЬЮ "ЦЕНТР МЕДИЦИНЫ И РЕАБИЛИТАЦИИ РАЙОНА БАСМАННЫЙ"</t>
  </si>
  <si>
    <t>310401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</si>
  <si>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</si>
  <si>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680101</t>
  </si>
  <si>
    <t>ОБЩЕСТВО С ОГРАНИЧЕННОЙ ОТВЕТСТВЕННОСТЬЮ "КЛИНИКА ДОКТОРА ШАТАЛОВА №5"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</si>
  <si>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</si>
  <si>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</si>
  <si>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</si>
  <si>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</si>
  <si>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880705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</si>
  <si>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</si>
  <si>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</si>
  <si>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</si>
  <si>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</si>
  <si>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</si>
  <si>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</si>
  <si>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</si>
  <si>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</si>
  <si>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</si>
  <si>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</si>
  <si>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</si>
  <si>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</si>
  <si>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</si>
  <si>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</si>
  <si>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</si>
  <si>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</si>
  <si>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</si>
  <si>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</si>
  <si>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</si>
  <si>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</si>
  <si>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</si>
  <si>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910201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</si>
  <si>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</si>
  <si>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</si>
  <si>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</si>
  <si>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</si>
  <si>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</si>
  <si>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950501</t>
  </si>
  <si>
    <t>ФЕДЕРАЛЬНОЕ БЮДЖЕТНОЕ УЧРЕЖДЕНИЕ "ЦЕНТРАЛЬНАЯ КЛИНИЧЕСКАЯ БОЛЬНИЦА ГРАЖДАНСКОЙ АВИАЦИИ"</t>
  </si>
  <si>
    <t>961501</t>
  </si>
  <si>
    <t>ОБЩЕСТВО С ОГРАНИЧЕННОЙ ОТВЕТСТВЕННОСТЬЮ ГЛАЗНОЙ ЦЕНТР "ВОСТОК-ПРОЗРЕНИЕ"</t>
  </si>
  <si>
    <t>Областные МО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</si>
  <si>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</si>
  <si>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</si>
  <si>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</si>
  <si>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</si>
  <si>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</si>
  <si>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</si>
  <si>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</si>
  <si>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</si>
  <si>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509681</t>
  </si>
  <si>
    <t>968201</t>
  </si>
  <si>
    <t>Общество с ограниченной ответственностью "Инновационные технологии"</t>
  </si>
  <si>
    <t>509901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</si>
  <si>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</si>
  <si>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</si>
  <si>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191201</t>
  </si>
  <si>
    <t>ОБЩЕСТВО С ОГРАНИЧЕННОЙ ОТВЕТСТВЕННОСТЬЮ " МЕГАМЕДИКЛ"</t>
  </si>
  <si>
    <t>311701</t>
  </si>
  <si>
    <t>ОБЩЕСТВО С ОГРАНИЧЕННОЙ ОТВЕТСТВЕННОСТЬЮ "МИР ЗВУКОВ"</t>
  </si>
  <si>
    <t>Федеральные МО (вне округов)</t>
  </si>
  <si>
    <t>891101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</si>
  <si>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</si>
  <si>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894001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</si>
  <si>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</si>
  <si>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</si>
  <si>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</si>
  <si>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</si>
  <si>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</si>
  <si>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966801</t>
  </si>
  <si>
    <t>ОБЩЕСТВО С ОГРАНИЧЕННОЙ ОТВЕТСТВЕННОСТЬЮ "ЦЕНТР ПАЛЛИАТИВНОЙ МЕДИЦИНСКОЙ ПОМОЩИ" (ЦЕНТР АЛЬТ ОПИНИОН)</t>
  </si>
  <si>
    <t>420201</t>
  </si>
  <si>
    <t>ОБЩЕСТВО С ОГРАНИЧЕННОЙ ОТВЕТСТВЕННОСТЬЮ "РЕАМЕД"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</si>
  <si>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</si>
  <si>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</si>
  <si>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ГБУЗ МО "Балашихинский родильный дом"</t>
  </si>
  <si>
    <t>ООО "КЛИНИКА РЕПРОДУКТИВНОЙ МЕДИЦИНЫ "ЗДОРОВОЕ НАСЛЕДИЕ"</t>
  </si>
  <si>
    <t>ГОСУДАРСТВЕННОЕ БЮДЖЕТНОЕ УЧРЕЖДЕНИЕ ЗДРАВООХРАНЕНИЯ МОСКОВСКОЙ ОБЛАСТИ "ХИМКИНСКАЯ ДЕТСКАЯ ГОРОДСКАЯ ПОЛИКЛИНИКА"</t>
  </si>
  <si>
    <t>ГБУЗ МО "Наро-Фоминский перинатальный центр "</t>
  </si>
  <si>
    <t>Общество с ограниченной ответственностью "Огонек-ЭС"</t>
  </si>
  <si>
    <t>503127</t>
  </si>
  <si>
    <t>312901</t>
  </si>
  <si>
    <t>Общество с ограниченной ответственностью "Одинмед+"</t>
  </si>
  <si>
    <t>ИТОГО</t>
  </si>
  <si>
    <t>справочно</t>
  </si>
  <si>
    <t>Филиал №2 "Звездный городок" 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</si>
  <si>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Оказание медицинской помощи застрахованным в Московской области в других субъектах</t>
  </si>
  <si>
    <t>\</t>
  </si>
  <si>
    <t>Распределение объемов предоставления и финансового обеспечения медицинской помощи  в амбулаторных условиях в 2017 году</t>
  </si>
  <si>
    <t>Наименование МО</t>
  </si>
  <si>
    <t>условия оказания (поликлиника -посещение)</t>
  </si>
  <si>
    <t>Подпрограмма 1 «Профилактика заболеваний и формирование здорового образа жизни. Развитие первичной медико-санитарной помощи», объемы предоставления медицинской помощи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</si>
  <si>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</si>
  <si>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</si>
  <si>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</si>
  <si>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</si>
  <si>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</si>
  <si>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Стоматология УЕТ</t>
  </si>
  <si>
    <t>Финансовое обеспечение (тыс.рублей)</t>
  </si>
  <si>
    <t>посещения, всего</t>
  </si>
  <si>
    <t>обращения, всего</t>
  </si>
  <si>
    <t>Компьютерная томография</t>
  </si>
  <si>
    <t>Магнитно-резонансная томография</t>
  </si>
  <si>
    <t>Всего</t>
  </si>
  <si>
    <t>всего</t>
  </si>
  <si>
    <t>Амбулаторно-поликлиническая помощь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</si>
  <si>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</si>
  <si>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</si>
  <si>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</si>
  <si>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>ГАУЗ МО "Подольская городская стоматологическая поликлиника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</si>
  <si>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</si>
  <si>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</si>
  <si>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"Подольская  городская  поликлиника            № 1"</t>
  </si>
  <si>
    <t>ФЕДЕРАЛЬНОЕ КАЗЕННОЕ УЧРЕЖДЕНИЕ "ВОЙСКОВАЯ ЧАСТЬ 52583"</t>
  </si>
  <si>
    <t>ООО"МедКом"</t>
  </si>
  <si>
    <t>Общество с ограниченной ответственностью "Медико-диагностический центр "Семейный"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</si>
  <si>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</si>
  <si>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"Подольская детская стоматологическая поликлиника"</t>
  </si>
  <si>
    <t>031601</t>
  </si>
  <si>
    <t>ОБЩЕСТВО С ОГРАНИЧЕННОЙ ОТВЕТСТВЕННОСТЬЮ "ДИОМАГ-Р"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</si>
  <si>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</si>
  <si>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</si>
  <si>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</si>
  <si>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</si>
  <si>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</si>
  <si>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</si>
  <si>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</si>
  <si>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</si>
  <si>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</si>
  <si>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</si>
  <si>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</si>
  <si>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</si>
  <si>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</si>
  <si>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</si>
  <si>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</si>
  <si>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</si>
  <si>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ОБЩЕСТВО С ОГРАНИЧЕННОЙ ОТВЕТСТВЕННОСТЬЮ "НАЦИОНАЛЬНЫЙ ДИАГНОСТИЧЕСКИЙ ЦЕНТР-СП"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</si>
  <si>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</si>
  <si>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"Жуковская стоматологическая поликлиника"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</si>
  <si>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</si>
  <si>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</si>
  <si>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</si>
  <si>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</si>
  <si>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</si>
  <si>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</si>
  <si>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</si>
  <si>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</si>
  <si>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</si>
  <si>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</si>
  <si>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</si>
  <si>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</si>
  <si>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</si>
  <si>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</si>
  <si>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</si>
  <si>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НОГИНСК"</t>
  </si>
  <si>
    <t>542401</t>
  </si>
  <si>
    <t>ОБЩЕСТВО С ОГРАНИЧЕННОЙ ОТВЕТСТВЕННОСТЬЮ "ЦЕНТР ДИАГНОСТИКИ"</t>
  </si>
  <si>
    <t>ОБЩЕСТВО С ОГРАНИЧЕННОЙ ОТВЕТСТВЕННОСТЬЮ " ВЫСОКИЕ МЕДИЦИНСКИЕ ТЕХНОЛОГИИ"</t>
  </si>
  <si>
    <t>503708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</si>
  <si>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</si>
  <si>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</si>
  <si>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504113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</si>
  <si>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</si>
  <si>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</si>
  <si>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504121</t>
  </si>
  <si>
    <t>412301</t>
  </si>
  <si>
    <t>ОБЩЕСТВО С ОГРАНИЧЕННОЙ ОТВЕТСТВЕННОСТЬЮ "АКОНИТ-М"</t>
  </si>
  <si>
    <t>504124</t>
  </si>
  <si>
    <t>412401</t>
  </si>
  <si>
    <t>ОБЩЕСТВО С ОГРАНИЧЕННОЙ ОТВЕТСТВЕННОСТЬЮ "ЦЕНТР ОФТАЛЬМОХИРУРГИИ"</t>
  </si>
  <si>
    <t>ГБУЗ МО "Волоколамская ЦРБ"</t>
  </si>
  <si>
    <t>ООО "Зубопротезист"</t>
  </si>
  <si>
    <t>ООО "Ситидент"</t>
  </si>
  <si>
    <t>ООО «УЛЫБКА ПЛЮС»</t>
  </si>
  <si>
    <t>ООО "ГЕНОМЕД"</t>
  </si>
  <si>
    <t>ООО "ФАРМАЦЕВТИЧЕСКАЯ КОМПАНИЯ"СЕСАНА""</t>
  </si>
  <si>
    <t>170501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</si>
  <si>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</si>
  <si>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</si>
  <si>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</si>
  <si>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</si>
  <si>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</si>
  <si>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</si>
  <si>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</si>
  <si>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</si>
  <si>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</si>
  <si>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</si>
  <si>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</si>
  <si>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650101</t>
  </si>
  <si>
    <t>ОБЩЕСТВО С ОГРАНИЧЕННОЙ ОТВЕТСТВЕННОСТЬЮ "СПУТНИК- 2002"</t>
  </si>
  <si>
    <t>201401</t>
  </si>
  <si>
    <t xml:space="preserve">Общество с ограниченной ответственностью "Таора Медикал Запад" 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</si>
  <si>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</si>
  <si>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</si>
  <si>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</si>
  <si>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</si>
  <si>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</si>
  <si>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</si>
  <si>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500501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</si>
  <si>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</si>
  <si>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</si>
  <si>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</si>
  <si>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</si>
  <si>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501101</t>
  </si>
  <si>
    <t>ГОСУДАРСТВЕННОЕ БЮДЖЕТНОЕ УЧРЕЖДЕНИЕ ЗДРАВООХРАНЕНИЯ МОСКОВСКОЙ ОБЛАСТИ "КЛЯЗЬМИНСКАЯ УЧАСТКОВАЯ БОЛЬНИЦА"</t>
  </si>
  <si>
    <t>501901</t>
  </si>
  <si>
    <t>ОБЩЕСТВО С ОГРАНИЧЕННОЙ ОТВЕТСТВЕННОСТЬЮ ЦЕНТР СОВРЕМЕННОЙ МЕДИЦИНЫ "ПРОФМЕД"</t>
  </si>
  <si>
    <t>ГБУЗ МО "Голицынская поликлиника"</t>
  </si>
  <si>
    <t>ООО "МЕДИЦИНСКИЙ ЦЕНТР ТАОРА МЕДИКАЛ"</t>
  </si>
  <si>
    <t>ГБУЗ МО "Поликлиника городского округа Власиха"</t>
  </si>
  <si>
    <t>ООО "Фирма Исток"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</si>
  <si>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</si>
  <si>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</si>
  <si>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</si>
  <si>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</si>
  <si>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050401</t>
  </si>
  <si>
    <t>ОБЩЕСТВО С ОГРАНИЧЕННОЙ ОТВЕТСТВЕННОСТЬЮ "ДОБРЫЙ ДОКТОР"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</si>
  <si>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</si>
  <si>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</si>
  <si>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504704</t>
  </si>
  <si>
    <t>470108</t>
  </si>
  <si>
    <t>ОБЩЕСТВО С ОГРАНИЧЕННОЙ ОТВЕТСТВЕННОСТЬЮ "МЕДЦЕНТР"</t>
  </si>
  <si>
    <t>461301</t>
  </si>
  <si>
    <t>ОБЩЕСТВО С ОГРАНИЧЕННОЙ ОТВЕТСТВЕННОСТЬЮ "МЕДАРТ"</t>
  </si>
  <si>
    <t>ОБЩЕСТВО С ОГРАНИЧЕННОЙ ОТВЕТСТВЕННОСТЬЮ "ОРИС-ВИДНОЕ"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</si>
  <si>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</si>
  <si>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</si>
  <si>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</si>
  <si>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</si>
  <si>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</si>
  <si>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</si>
  <si>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</si>
  <si>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</si>
  <si>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</si>
  <si>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</si>
  <si>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</si>
  <si>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</si>
  <si>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</si>
  <si>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</si>
  <si>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090401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</si>
  <si>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</si>
  <si>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</si>
  <si>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</si>
  <si>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</si>
  <si>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</si>
  <si>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011401</t>
  </si>
  <si>
    <t>Государственное бюджетное учреждение здравоохранения Московской области "Балашихинский родильный дом"</t>
  </si>
  <si>
    <t>011301</t>
  </si>
  <si>
    <t>ОБЩЕСТВО С ОГРАНИЧЕННОЙ ОТВЕТСТВЕННОСТЬЮ "МЕДИНА-ФАРМ"</t>
  </si>
  <si>
    <t>969701</t>
  </si>
  <si>
    <t>ОБЩЕСТВО С ОГРАНИЧЕННОЙ ОТВЕТСТВЕННОСТЬЮ "АВС-ДИАГНОСТИКА"</t>
  </si>
  <si>
    <t>550501</t>
  </si>
  <si>
    <t>АКЦИОНЕРНОЕ ОБЩЕСТВО "МЕТАЛЛУРГИЧЕСКИЙ ЗАВОД "ЭЛЕКТРОСТАЛЬ"</t>
  </si>
  <si>
    <t>550701</t>
  </si>
  <si>
    <t>ОБЩЕСТВО С ОГРАНИЧЕННОЙ ОТВЕТСТВЕННОСТЬЮ "ОГОНЁК- ЭС"</t>
  </si>
  <si>
    <t>550401</t>
  </si>
  <si>
    <t>АВТОНОМНАЯ НЕКОММЕРЧЕСКАЯ ОРГАНИЗАЦИЯ "ЭЛЕКТРОСТАЛЬСКАЯ СТОМАТОЛОГИЧЕСКАЯ ПОЛИКЛИНИКА"</t>
  </si>
  <si>
    <t>550901</t>
  </si>
  <si>
    <t>ОБЩЕСТВО С ОГРАНИЧЕННОЙ ОТВЕТСТВЕННОСТЬЮ "ЭЛЬМА"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</si>
  <si>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</si>
  <si>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</si>
  <si>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</si>
  <si>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</si>
  <si>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</si>
  <si>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</si>
  <si>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</si>
  <si>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</si>
  <si>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060901</t>
  </si>
  <si>
    <t>ОБЩЕСТВО С ОГРАНИЧЕННОЙ ОТВЕСТВЕННОСТЬЮ "МЕДИСКАН"</t>
  </si>
  <si>
    <t>894801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</si>
  <si>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</si>
  <si>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230201</t>
  </si>
  <si>
    <t>ОБЩЕСТВО С ОГРАНИЧЕННОЙ ОТВЕТСТВЕННОСТЬЮ "ТОМОГРАФ"</t>
  </si>
  <si>
    <t>060801</t>
  </si>
  <si>
    <t>ОБЩЕСТВО С ОГРАНИЧЕННОЙ ОТВЕТСТВЕННОСТЬЮ "МЕДИЦИНСКИЙ ЦЕНТР ТОМОГРАФИЯ ДОМОДЕДОВО"</t>
  </si>
  <si>
    <t>081401</t>
  </si>
  <si>
    <t>ОБЩЕСТВО С ОГРАНИЧЕННОЙ ОТВЕТСТВЕННОСТЬЮ "МЕДИЦИНСКИЙ ЦЕНТР-ТОМОГРАФИЯ ПЛЮС"</t>
  </si>
  <si>
    <t>130201</t>
  </si>
  <si>
    <t>ОБЩЕСТВО С ОГРАНИЧЕННОЙ ОТВЕТСТВЕННОСТЬЮ "СФЕРА-СМ"</t>
  </si>
  <si>
    <t>371701</t>
  </si>
  <si>
    <t>ОБЩЕСТВО С ОГРАНИЧЕННОЙ ОТВЕТСТВЕННОСТЬЮ "ВИП-МЕД"</t>
  </si>
  <si>
    <t>ООО" ЮНИТ-МЕД"</t>
  </si>
  <si>
    <t>140701</t>
  </si>
  <si>
    <t>ОБЩЕСТВО С ОГРАНИЧЕННОЙ ОТВЕТСТВЕННОСТЬЮ "ЦЕНТР ГЕМОДИАЛИЗА "ДИАЛОГ"</t>
  </si>
  <si>
    <t>201301</t>
  </si>
  <si>
    <t>МЕДИЦИНСКОЕ ЧАСТНОЕ УЧРЕЖДЕНИЕ ЖЕНСКОГО ЗДОРОВЬЯ "БЕЛАЯ РОЗА"</t>
  </si>
  <si>
    <t>550801</t>
  </si>
  <si>
    <t>ОБЩЕСТВО С ОГРАНИЧЕННОЙ ОТВЕТСТВЕННОСТЬЮ "СИЯНИЕ ЭЛЕКТРОСТАЛЬ"</t>
  </si>
  <si>
    <t>550601</t>
  </si>
  <si>
    <t>ОБЩЕСТВО С ОГРАНИЧЕННОЙ ОТВЕТСТВЕННОСТЬЮ "ТОМОГРАФИЯ В ЭЛЕКТРОСТАЛИ"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</si>
  <si>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</si>
  <si>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</si>
  <si>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</si>
  <si>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</si>
  <si>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</si>
  <si>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</si>
  <si>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</si>
  <si>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</si>
  <si>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</si>
  <si>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</si>
  <si>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</si>
  <si>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</si>
  <si>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</si>
  <si>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</si>
  <si>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</si>
  <si>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</si>
  <si>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</si>
  <si>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</si>
  <si>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893001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</si>
  <si>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</si>
  <si>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</si>
  <si>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</si>
  <si>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</si>
  <si>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</si>
  <si>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</si>
  <si>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</si>
  <si>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</si>
  <si>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</si>
  <si>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</si>
  <si>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</si>
  <si>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</si>
  <si>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</si>
  <si>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</si>
  <si>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</si>
  <si>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961801</t>
  </si>
  <si>
    <t>ОБЩЕСТВО С ОГРАНИЧЕННОЙ ОТВЕТСТВЕННОСТЬЮ ФИРМА "ГАЛЬМЕД"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</si>
  <si>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</si>
  <si>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</si>
  <si>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</si>
  <si>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</si>
  <si>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</si>
  <si>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</si>
  <si>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</si>
  <si>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</si>
  <si>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</si>
  <si>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</si>
  <si>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</si>
  <si>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</si>
  <si>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</si>
  <si>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</si>
  <si>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</si>
  <si>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</si>
  <si>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501513</t>
  </si>
  <si>
    <t>151401</t>
  </si>
  <si>
    <t>Общество с ограниченной ответственностью "Здоровье"</t>
  </si>
  <si>
    <t>502823</t>
  </si>
  <si>
    <t>282301</t>
  </si>
  <si>
    <t>Общество с ограниченной ответственностью "Городской медицинский центр"</t>
  </si>
  <si>
    <t>505022</t>
  </si>
  <si>
    <t>502201</t>
  </si>
  <si>
    <t>Общество с ограниченной ответственностью "Медицина школе"</t>
  </si>
  <si>
    <t>505023</t>
  </si>
  <si>
    <t>502301</t>
  </si>
  <si>
    <t>Общество с ограниченной ответственностью "ТРЕЙ МЕДИКАЛ"</t>
  </si>
  <si>
    <t>509674</t>
  </si>
  <si>
    <t>967301</t>
  </si>
  <si>
    <t>Общество с ограниченной ответственностью "МРТ ДИАГНОСТИКА"</t>
  </si>
  <si>
    <t>509676</t>
  </si>
  <si>
    <t>967701</t>
  </si>
  <si>
    <t>Общество с ограниченной ответственностью "МЕДСКАН"</t>
  </si>
  <si>
    <t>509685</t>
  </si>
  <si>
    <t>968601</t>
  </si>
  <si>
    <t>Общество с ограниченной ответственностью "Лечебно-оздоровительный реабилитационный институт"</t>
  </si>
  <si>
    <t>509693</t>
  </si>
  <si>
    <t>967601</t>
  </si>
  <si>
    <t>Общество с ограниченной ответственностью "МСГ СЕРВИС"</t>
  </si>
  <si>
    <t>ОБЩЕСТВО С ОГРАНИЧЕННОЙ ОТВЕТСТВЕННОСТЬЮ "КЛИНСКИЙ ДИАГНОСТИЧЕСКИЙ ЦЕНТР"</t>
  </si>
  <si>
    <t>968101</t>
  </si>
  <si>
    <t>ООО "МРТ на Шаболовке"</t>
  </si>
  <si>
    <t>ОБЩЕСТВО С ОГРАНИЧЕННОЙ ОТВЕТСТВЕННОСТЬЮ "КРАСОТА И ЗДОРОВЬЕ"</t>
  </si>
  <si>
    <t>502101</t>
  </si>
  <si>
    <t>ОБЩЕСТВО С ОГРАНИЧЕННОЙ ОТВЕТСТВЕННОСТЬЮ "СЕМЕЙНАЯ СТОМАТОЛОГИЯ "</t>
  </si>
  <si>
    <t>ОБЩЕСТВО С ОГРАНИЧЕННОЙ ОТВЕТСТВЕННОСТЬЮ "ЛИНА"</t>
  </si>
  <si>
    <t>ФЕДЕРАЛЬНОЕ ГОСУДАРСТВЕННОЕ БЮДЖЕТНОЕ НАУЧНОЕ УЧРЕЖДЕНИЕ "ГОСПИТАЛЬ ДЛЯ ИНКУРАБЕЛЬНЫХ БОЛЬНЫХ - НАУЧНЫЙ ЛЕЧЕБНО-РЕАБИЛИТАЦИОННЫЙ ЦЕНТР"</t>
  </si>
  <si>
    <t>Круглосуточный стационар</t>
  </si>
  <si>
    <t>Частные МО (вне округов)</t>
  </si>
  <si>
    <t>501501</t>
  </si>
  <si>
    <t>ГОСУДАРСТВЕННОЕ БЮДЖЕТНОЕ УЧРЕЖДЕНИЕ ЗДРАВООХРАНЕНИЯ МОСКОВСКОЙ ОБЛАСТИ "КОРОЛЁВСКАЯ ГОРОДСКАЯ БОЛЬНИЦА"</t>
  </si>
  <si>
    <t>502801</t>
  </si>
  <si>
    <t>503601</t>
  </si>
  <si>
    <t>360101</t>
  </si>
  <si>
    <t>503901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</si>
  <si>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</si>
  <si>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</si>
  <si>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</si>
  <si>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967801</t>
  </si>
  <si>
    <t>967401</t>
  </si>
  <si>
    <t>круглосуточный стационар</t>
  </si>
  <si>
    <t>Распределение объемов проведения  и финансового обеспечения заместительной почечной терапии методами гемодиализа и перитониального дилиза на 2017 год  в условиях дневного стационара</t>
  </si>
  <si>
    <t>Наименование процедуры</t>
  </si>
  <si>
    <t>Подпрограмма 2 «Совершенствование оказания специализированной,  включая высокотехнологичную, медицинской помощи,   скорой, в том числе скорой специализированной, медицинской помощи,   медицинской эвакуации»</t>
  </si>
  <si>
    <t>пациенты</t>
  </si>
  <si>
    <t>Пациенты</t>
  </si>
  <si>
    <t>Процедуры, всего</t>
  </si>
  <si>
    <t>Финансовое обеспечение (тыс.руб)</t>
  </si>
  <si>
    <t xml:space="preserve">Гемодиализ, гемодиафильтрация </t>
  </si>
  <si>
    <t>государственное бюджетное учреждение здравоохранения  Московской области  "Жуковская городская клиническая больница"</t>
  </si>
  <si>
    <t>ГОСУДАРСТВЕННОЕ БЮДЖЕТНОЕ УЧРЕЖДЕНИЕ ЗДРАВООХРАНЕНИЯ МОСКОВСКОЙ ОБЛАСТИ "КОРОЛЁВСКАЯ ГОРОДСКАЯ БОЛЬНИЦА "</t>
  </si>
  <si>
    <t>ОБЩЕСТВО С ОГРАНИЧЕННОЙ ОТВЕТСТВЕННОСТЬЮ "ЮНИФАРМ"</t>
  </si>
  <si>
    <t>ГОСУДАРСТВЕННОЕ БЮДЖЕТНОЕ УЧРЕЖДЕНИЕ ЗДРАВООХРАНЕНИЯ МОСКОВСКОЙ ОБЛАСТИ "ОДИНЦОВСКАЯ ЦЕНТРАЛЬНАЯ РАЙОННАЯ БОЛЬНИЦА"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</si>
  <si>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</si>
  <si>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</si>
  <si>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</si>
  <si>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</si>
  <si>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"АНК ТРЕЙД"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</si>
  <si>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</si>
  <si>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</si>
  <si>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Итого</t>
  </si>
  <si>
    <t>Перитониальный диализ</t>
  </si>
  <si>
    <t>АКЦИОНЕРНОЕ ОБЩЕСТВО "ГРУППА КОМПАНИЙ "МЕДСИ"</t>
  </si>
  <si>
    <t>Распределение объемов предоставления специализированной медицинской помощи (экстракорпоральное оплодотворение) в  условиях дневного стационара  на 2017 год</t>
  </si>
  <si>
    <t>Код терр</t>
  </si>
  <si>
    <t xml:space="preserve"> Подпрограмма 3 «Охрана здоровья матери и ребенка»</t>
  </si>
  <si>
    <t>финансовое обеспечение (тыс. рублей)</t>
  </si>
  <si>
    <t>05010</t>
  </si>
  <si>
    <t>100501</t>
  </si>
  <si>
    <t>ОБЩЕСТВО С ОГРАНИЧЕННОЙ ОТВЕТСТВЕННОСТЬЮ "МТКлиник"</t>
  </si>
  <si>
    <t>Экстракорпоральное оплодотворение</t>
  </si>
  <si>
    <t>05000</t>
  </si>
  <si>
    <t>968701</t>
  </si>
  <si>
    <t>05031</t>
  </si>
  <si>
    <t>312801</t>
  </si>
  <si>
    <t>ОБЩЕСТВО С ОГРАНИЧЕННОЙ ОТВЕТСТВЕННОСТЬЮ "КЛИНИКА РЕПРОДУКТИВНОЙ МЕДИЦИНЫ "ЗДОРОВОЕ НАСЛЕДИЕ"</t>
  </si>
  <si>
    <t>961301</t>
  </si>
  <si>
    <t>ОБЩЕСТВО С ОГРАНИЧЕННОЙ ОТВЕТСТВЕННОСТЬЮ "ПРИОР КЛИНИКА"</t>
  </si>
  <si>
    <t>963001</t>
  </si>
  <si>
    <t>ОБЩЕСТВО С ОГРАНИЧЕННОЙ ОТВЕТСТВЕННОСТЬЮ "ЦЕНТР ЛЕЧЕНИЯ БЕСПЛОДИЯ "ЭКО"</t>
  </si>
  <si>
    <t>960901</t>
  </si>
  <si>
    <t>ОБЩЕСТВО С ОГРАНИЧЕННОЙ ОТВЕТСТВЕННОСТЬЮ "МЕЖДУНАРОДНАЯ КЛИНИКА "СЕМЬЯ"</t>
  </si>
  <si>
    <t>964501</t>
  </si>
  <si>
    <t xml:space="preserve">ОБЩЕСТВО С ОГРАНИЧЕННОЙ ОТВЕТСТВЕННОСТЬЮ "ЭКО ЦЕНТР" </t>
  </si>
  <si>
    <t>965401</t>
  </si>
  <si>
    <t>ОБЩЕСТВО С ОГРАНИЧЕННОЙ ОТВЕТСТВЕННОСТЬЮ "МЕДЭКО"</t>
  </si>
  <si>
    <t>965501</t>
  </si>
  <si>
    <t>Общество с ограниченной ответственностью Медицинский центр "Лера"</t>
  </si>
  <si>
    <t>966101</t>
  </si>
  <si>
    <t>ОБЩЕСТВО С ОГРАНИЧЕННОЙ ОТВЕТСТВЕННОСТЬЮ "ЦЕНТР РЕПРОДУКЦИИ И ГЕНЕТИКИ"</t>
  </si>
  <si>
    <t>967001</t>
  </si>
  <si>
    <t>ОБЩЕСТВО С ОГРАНИЧЕННОЙ ОТВЕТСТВЕННОСТЬЮ "МЕДИЦИНСКИЙ ЦЕНТР ВСПОМОГАТЕЛЬНЫХ РЕПРОДУКТИВНЫХ ТЕХНОЛОГИЙ"</t>
  </si>
  <si>
    <t>967201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</si>
  <si>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</si>
  <si>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</si>
  <si>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</si>
  <si>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968501</t>
  </si>
  <si>
    <t>ОБЩЕСТВО С ОГРАНИЧЕННОЙ ОТВЕТСТВЕННЬСТЬЮ "КДФ"</t>
  </si>
  <si>
    <t>968801</t>
  </si>
  <si>
    <t>Общество с ограниченной ответственностью "ИВАМЕД"</t>
  </si>
  <si>
    <t>968901</t>
  </si>
  <si>
    <t>ОБЩЕСТВО С ОГРАНИЧЕННОЙ ОТВЕТСТВЕННОСТЬЮ "ЭКО-СОДЕЙСТВИЕ"</t>
  </si>
  <si>
    <t>05099</t>
  </si>
  <si>
    <t>ОБЩЕСТВО С ОГРАНИЧЕННОЙ ОТВЕТСТВЕННОСТЬЮ "ИНАЛМЕД"</t>
  </si>
  <si>
    <t>Государственное бюджетное учреждение здравоохранения Московской области "Московский областной перинатальный центр"</t>
  </si>
  <si>
    <t>Распределение объемов предоставления медицинской помощи вне медицинской организации на 2017 год</t>
  </si>
  <si>
    <t>Наименование условия оказания</t>
  </si>
  <si>
    <t>Численность застрахованных (по данным медицинских организаций)</t>
  </si>
  <si>
    <t>Объемы оказания медицинской помощи (вызовы)</t>
  </si>
  <si>
    <t>финансовое обеспечение</t>
  </si>
  <si>
    <t>вызовы</t>
  </si>
  <si>
    <t>тромболизис</t>
  </si>
  <si>
    <t>05001</t>
  </si>
  <si>
    <t>7</t>
  </si>
  <si>
    <t>05003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</si>
  <si>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</si>
  <si>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</si>
  <si>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05004</t>
  </si>
  <si>
    <t>05008</t>
  </si>
  <si>
    <t>05009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</si>
  <si>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</si>
  <si>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100101</t>
  </si>
  <si>
    <t>Государственное бюджетное учреждение здравоохранения  Московской области  "Жуковская городская клиническая больница"</t>
  </si>
  <si>
    <t>05013</t>
  </si>
  <si>
    <t>05015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</si>
  <si>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</si>
  <si>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</si>
  <si>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05017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</si>
  <si>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</si>
  <si>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</si>
  <si>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05020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</si>
  <si>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</si>
  <si>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</si>
  <si>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05021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</si>
  <si>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</si>
  <si>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</si>
  <si>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05025</t>
  </si>
  <si>
    <t>05026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</si>
  <si>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</si>
  <si>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</si>
  <si>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05027</t>
  </si>
  <si>
    <t>05029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</si>
  <si>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</si>
  <si>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</si>
  <si>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05030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</si>
  <si>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</si>
  <si>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</si>
  <si>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05033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</si>
  <si>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</si>
  <si>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</si>
  <si>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05034</t>
  </si>
  <si>
    <t>05036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</si>
  <si>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</si>
  <si>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</si>
  <si>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05038</t>
  </si>
  <si>
    <t>380101</t>
  </si>
  <si>
    <t>ГОСУДАРСТВЕННОЕ БЮДЖЕТНОЕ УЧРЕЖДЕНИЕ ЗДРАВООХРАНЕНИЯ МОСКОВСКОЙ ОБЛАСТИ "РАМЕНСКАЯ ЦЕНТРАЛЬНАЯ РАЙОННАЯ БОЛЬНИЦА"</t>
  </si>
  <si>
    <t>05039</t>
  </si>
  <si>
    <t>05041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</si>
  <si>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</si>
  <si>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</si>
  <si>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</si>
  <si>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05052</t>
  </si>
  <si>
    <t>05055</t>
  </si>
  <si>
    <t>05056</t>
  </si>
  <si>
    <t>05059</t>
  </si>
  <si>
    <t>590101</t>
  </si>
  <si>
    <t>ГОСУДАРСТВЕННОЕ БЮДЖЕТНОЕ УЧРЕЖДЕНИЕ ЗДРАВООХРАНЕНИЯ МОСКОВСКОЙ ОБЛАСТИ "БРОННИЦКАЯ ГОРОДСКАЯ БОЛЬНИЦА"</t>
  </si>
  <si>
    <t>05061</t>
  </si>
  <si>
    <t>610101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</si>
  <si>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</si>
  <si>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05062</t>
  </si>
  <si>
    <t>05065</t>
  </si>
  <si>
    <t>05066</t>
  </si>
  <si>
    <t>05068</t>
  </si>
  <si>
    <t>05070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</si>
  <si>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</si>
  <si>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Филиал ФГБУЗ ЦМСЧ № 119 ФМБА России - МСЧ № 2 (ЗАТО Звёздный городок)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</si>
  <si>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2017 год</t>
  </si>
  <si>
    <t>Сверхбазовая программа ОМС</t>
  </si>
  <si>
    <t>Условие оказания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</si>
  <si>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</si>
  <si>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</si>
  <si>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</si>
  <si>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</si>
  <si>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</si>
  <si>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</si>
  <si>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</si>
  <si>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</si>
  <si>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</si>
  <si>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скорая медицинская помощь</t>
  </si>
  <si>
    <t>500105</t>
  </si>
  <si>
    <t>010601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</si>
  <si>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</si>
  <si>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500106</t>
  </si>
  <si>
    <t>010701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</si>
  <si>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</si>
  <si>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500107</t>
  </si>
  <si>
    <t>010801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</si>
  <si>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</si>
  <si>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500201</t>
  </si>
  <si>
    <t>ГОСУДАРСТВЕННОЕ БЮДЖЕТНОЕ УЧРЕЖДЕНИЕ ЗДРАВООХРАНЕНИЯ МОСКОВСКОЙ ОБЛАСТИ "ВОЛОКОЛАМСКАЯ ЦЕНТРАЛЬНАЯ РАЙОННАЯ БОЛЬНИЦА"</t>
  </si>
  <si>
    <t>500203</t>
  </si>
  <si>
    <t>ГОСУДАРСТВЕННОЕ БЮДЖЕТНОЕ УЧРЕЖДЕНИЕ ЗДРАВООХРАНЕНИЯ МОСКОВСКОЙ ОБЛАСТИ "ОСТАШЕВСКАЯ УЧАСТКОВАЯ БОЛЬНИЦА"</t>
  </si>
  <si>
    <t>500306</t>
  </si>
  <si>
    <t>ГОСУДАРСТВЕННОЕ БЮДЖЕТНОЕ УЧРЕЖДЕНИЕ ЗДРАВООХРАНЕНИЯ"ВОСКРЕСЕНСКАЯ СТАНЦИЯ СКОРОЙ МЕДИЦИНСКОЙ ПОМОЩИ"</t>
  </si>
  <si>
    <t>500402</t>
  </si>
  <si>
    <t>500412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</si>
  <si>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</si>
  <si>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</si>
  <si>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500413</t>
  </si>
  <si>
    <t>041501</t>
  </si>
  <si>
    <t>ГОСУДАРСТВЕННОЕ БЮДЖЕТНОЕ УЧРЕЖДЕНИЕЬ ЗДРАВООХРАНЕНИЯ МОСКОВСКОЙ ОБЛАСТИ "ПСИХИАТРИЧЕСКАЯ БОЛЬНИЦА №9"</t>
  </si>
  <si>
    <t>500602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</si>
  <si>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</si>
  <si>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500607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</si>
  <si>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</si>
  <si>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</si>
  <si>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500608</t>
  </si>
  <si>
    <t>060701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</si>
  <si>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</si>
  <si>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500803</t>
  </si>
  <si>
    <t>Государственное бюджетное учреждение здравоохранения Московской области "Егорьевский кожно-венерологический диспансер"</t>
  </si>
  <si>
    <t>500808</t>
  </si>
  <si>
    <t>081301</t>
  </si>
  <si>
    <t>государственное бюджетное учреждение здравоохранения Московской области "Психиатрическая больница № 3"</t>
  </si>
  <si>
    <t>500901</t>
  </si>
  <si>
    <t>ГОСУДАРСТВЕННОЕ БЮДЖЕТНОЕ УЧРЕЖДЕНИЕ "ЦЕНТРАЛЬНАЯ ГОРОДСКАЯ БОЛЬНИЦА ГОРОДА ЖЕЛЕЗНОДОРОЖНОГО ИМЕНИ А.М. ДЕГОНСКОГО"</t>
  </si>
  <si>
    <t>501201</t>
  </si>
  <si>
    <t>120101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</si>
  <si>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</si>
  <si>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501401</t>
  </si>
  <si>
    <t>501402</t>
  </si>
  <si>
    <t>501406</t>
  </si>
  <si>
    <t>140601</t>
  </si>
  <si>
    <t>ГОСУДАРСТВЕННОЕ БЮДЖЕТНОЕ УЧРЕЖДЕНИЕ ЗДРАВООХРАНЕНИЯ МОСКОВСКОЙ ОБЛАСТИ "ИСТРИНСКИЙ ПРОТИВОТУБЕРКУЛЕЗНЫЙ ДИСПАНСЕР"</t>
  </si>
  <si>
    <t>501503</t>
  </si>
  <si>
    <t>150301</t>
  </si>
  <si>
    <t>ГОСУДАРСТВЕННОЕ БЮДЖЕТНОЕ УЧРЕЖДЕНИЕ ЗДРАВООХРАНЕНИЯ МОСКОВСКОЙ ОБЛАСТИ "КОРОЛЁВСКАЯ ГОРОДСКАЯ БОЛЬНИЦА №3"</t>
  </si>
  <si>
    <t>501506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</si>
  <si>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</si>
  <si>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501511</t>
  </si>
  <si>
    <t>151201</t>
  </si>
  <si>
    <t>ГОСУДАРСТВЕННОЕ АВТОНОМНОЕ УЧРЕЖДЕНИЕ ЗДРАВООХРАНЕНИЯ МОСКОВСКОЙ ОБЛАСТИ "КОРОЛЕВСКИЙ НАРКОЛОГИЧЕСКИЙ ДИСПАНСЕР"</t>
  </si>
  <si>
    <t>501509</t>
  </si>
  <si>
    <t>ГОСУДАРСТВЕННОЕ БЮДЖЕТНОЕ УЧРЕЖДЕНИЕ ЗДРАВООХРАНЕНИЯ " КОРОЛЁВСКАЯ СТАНЦИЯ СКОРОЙ МЕДИЦИНСКОЙ ПОМОЩИ"</t>
  </si>
  <si>
    <t>501601</t>
  </si>
  <si>
    <t>501605</t>
  </si>
  <si>
    <t>160501</t>
  </si>
  <si>
    <t>ГОСУДАРСТВЕННОЕ БЮДЖЕТНОЕ УЧРЕЖДЕНИЕ ЗДРАВООХРАНЕНИЯ МОСКОВСКОЙ ОБЛАСТИ "ПСИХИАТРИЧЕСКАЯ БОЛЬНИЦА № 28"</t>
  </si>
  <si>
    <t>501705</t>
  </si>
  <si>
    <t>170601</t>
  </si>
  <si>
    <t>государственное автономное  учреждение здравоохранения Московской области "Клинский кожно-венерологический диспансер"</t>
  </si>
  <si>
    <t>501714</t>
  </si>
  <si>
    <t>171701</t>
  </si>
  <si>
    <t>ГОСУДАРСТВЕННОЕ БЮДЖЕТНОЕ УЧРЕЖДЕНИЕ ЗДРАВООХРАНЕНИЯ МОСКОВСКОЙ ОБЛАСТИ "КЛИНСКИЙ ПРОТИВОТУБЕРКУЛЕЗНЫЙ ДИСПАНСЕР"</t>
  </si>
  <si>
    <t>501715</t>
  </si>
  <si>
    <t>171801</t>
  </si>
  <si>
    <t>ГОСУДАРСТВЕННОЕ БЮДЖЕТНОЕ УЧРЕЖДЕНИЕ ЗДРАВООХРАНЕНИЯ МОСКОВСКОЙ ОБЛАСТИ "ПСИХИАТРИЧЕСКАЯ БОЛЬНИЦА №13"</t>
  </si>
  <si>
    <t>501717</t>
  </si>
  <si>
    <t>172001</t>
  </si>
  <si>
    <t>ГОСУДАРСТВЕННОЕ АВТОНОМНОЕ УЧРЕЖДЕНИЕ ЗДРАВООХРАНЕНИЯ МОСКОВСКОЙ ОБЛАСТИ "КЛИНСКИЙ НАРКОЛОГИЧЕСКИЙ ДИСПАНСЕР"</t>
  </si>
  <si>
    <t>501801</t>
  </si>
  <si>
    <t>180101</t>
  </si>
  <si>
    <t>ГОСУДАРСТВЕННОЕ БЮДЖЕТНОЕ УЧРЕЖДЕНИЕ ЗДРАВООХРАНЕНИЯ МОСКОВСКОЙ ОБЛАСТИ "КЛИМОВСКАЯ ЦЕНТРАЛЬНАЯ ГОРОДСКАЯ БОЛЬНИЦА"</t>
  </si>
  <si>
    <t>501802</t>
  </si>
  <si>
    <t>180201</t>
  </si>
  <si>
    <t>506303</t>
  </si>
  <si>
    <t>190401</t>
  </si>
  <si>
    <t>ГОСУДАРСТВЕННОЕ БЮДЖЕТНОЕ УЧРЕЖДЕНИЕ ЗДРАВООХРАНЕНИЯ МОСКОВСКОЙ ОБЛАСТИ "КОЛОМЕНСКИЙ ПРОТИВОТУБЕРКУЛЕЗНЫЙ ДИСПАНСЕР"</t>
  </si>
  <si>
    <t>506304</t>
  </si>
  <si>
    <t>190501</t>
  </si>
  <si>
    <t>ГОСУДАРСТВЕННОЕ БЮДЖЕТНОЕ УЧРЕЖДЕНИЕ ЗДРАВООХРАНЕНИЯ МОСКОВСКОЙ ОБЛАСТИ "ПСИХИАТРИЧЕСКАЯ БОЛЬНИЦА № 6"</t>
  </si>
  <si>
    <t>502001</t>
  </si>
  <si>
    <t>502008</t>
  </si>
  <si>
    <t>502009</t>
  </si>
  <si>
    <t>ГОСУДАРСТВЕННОЕ БЮДЖЕТНОЕ УЧРЕЖДЕНИЕ ЗДРАВООХРАНЕНИЯ "МОСКОВСКАЯ ОБЛАСТНАЯ  СТАНЦИЯ СКОРОЙ МЕДИЦИНСКОЙ ПОМОЩИ"</t>
  </si>
  <si>
    <t>502120</t>
  </si>
  <si>
    <t>212101</t>
  </si>
  <si>
    <t>ГОСУДАРСТВЕННОЕ БЮДЖЕТНОЕ УЧРЕЖДЕНИЕ ЗДРАВООХРАНЕНИЯ МОСКОВСКОЙ ОБЛАСТИ "ПСИХИАТРИЧЕСКАЯ БОЛЬНИЦА № 24"</t>
  </si>
  <si>
    <t>220101</t>
  </si>
  <si>
    <t>ГОСУДАРСТВЕННОЕ БЮДЖЕТНОЕ УЧРЕЖДЕНИЕ ЗДРАВООХРАНЕНИЯ МОСКОВСКОЙ ОБЛАСТИ "ЛОТОШИНСКАЯ ЦЕНТРАЛЬНАЯ РАЙОННАЯ БОЛЬНИЦА"</t>
  </si>
  <si>
    <t>502202</t>
  </si>
  <si>
    <t>220201</t>
  </si>
  <si>
    <t>государственное бюджетное учреждение здравоохранения Московской области "Психиатрическая больница №12"</t>
  </si>
  <si>
    <t>502401</t>
  </si>
  <si>
    <t>502501</t>
  </si>
  <si>
    <t>502601</t>
  </si>
  <si>
    <t>502602</t>
  </si>
  <si>
    <t>502603</t>
  </si>
  <si>
    <t>Государственное бюджетное учреждение здравоохранения Московской области "Люберецкий кожно-венерологический диспансер"</t>
  </si>
  <si>
    <t>502606</t>
  </si>
  <si>
    <t>ГОСУДАРСТВЕННОЕ БЮДЖЕТНОЕ УЧРЕЖДЕНИЕ ЗДРАВООХРАНЕНИЯ МОСКОВСКОЙ ОБЛАСТИ "ЛЮБЕРЕЦКАЯ РАЙОННАЯ БОЛЬНИЦА №3"</t>
  </si>
  <si>
    <t>502610</t>
  </si>
  <si>
    <t>262501</t>
  </si>
  <si>
    <t>государственное бюджетное учреждение здравоохранения Московской области "Люберецкий психоневрологический диспансер"</t>
  </si>
  <si>
    <t>502611</t>
  </si>
  <si>
    <t>262601</t>
  </si>
  <si>
    <t>ГОСУДАРСТВЕННОЕ БЮДЖЕТНОЕ УЧРЕЖДЕНИЕ ЗДРАВООХРАНЕНИЯ МОСКОВСКОЙ ОБЛАСТИ "ЛЮБЕРЕЦКИЙ ПРОТИВОТУБЕРКУЛЕЗНЫЙ ДИСПАНСЕР"</t>
  </si>
  <si>
    <t>502612</t>
  </si>
  <si>
    <t>262701</t>
  </si>
  <si>
    <t>государственное автономное учреждение здравоохранения Московской области "Люберецкий наркологический диспансер"</t>
  </si>
  <si>
    <t>502607</t>
  </si>
  <si>
    <t xml:space="preserve">ГОСУДАРСТВЕННОЕ БЮДЖЕТНОЕ УЧРЕЖДЕНИЕ ЗДРАВООХРАНЕНИЯ"ЛЮБЕРЕЦКАЯ СТАНЦИЯ СКОРОЙ МЕДИЦИНСКОЙ ПОМОЩИ" </t>
  </si>
  <si>
    <t>502701</t>
  </si>
  <si>
    <t>502812</t>
  </si>
  <si>
    <t>502815</t>
  </si>
  <si>
    <t>281601</t>
  </si>
  <si>
    <t>ГОСУДАРСТВЕННОЕ БЮДЖЕТНОЕ УЧРЕЖДЕНИЕ ЗДРАВООХРАНЕНИЯ МОСКОВСКОЙ ОБЛАСТИ "МЫТИЩИНСКИЙ ПРОТИВОТУБЕРКУЛЁЗНЫЙ ДИСПАНСЕР"</t>
  </si>
  <si>
    <t>502816</t>
  </si>
  <si>
    <t>281701</t>
  </si>
  <si>
    <t>ГОСУДАРСТВЕННОЕ БЮДЖЕТНОЕ УЧРЕЖДЕНИЕ ЗДРАВООХРАНЕНИЯ МОСКОВСКОЙ ОБЛАСТИ "МЫТИЩИНСКИЙ ПСИХОНЕВРОЛОГИЧЕСКИЙ ДИСПАНСЕР"</t>
  </si>
  <si>
    <t>502901</t>
  </si>
  <si>
    <t>502904</t>
  </si>
  <si>
    <t>502905</t>
  </si>
  <si>
    <t>502909</t>
  </si>
  <si>
    <t>291101</t>
  </si>
  <si>
    <t>ГОСУДАРСТВЕННОЕ БЮДЖЕТНОЕ УЧРЕЖДЕНИЕ ЗДРАВООХРАНЕНИЯ МОСКОВСКОЙ ОБЛАСТИ "ПСИХИАТРИЧЕСКАЯ БОЛЬНИЦА № 23"</t>
  </si>
  <si>
    <t>502908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</si>
  <si>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</si>
  <si>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503001</t>
  </si>
  <si>
    <t xml:space="preserve">ГОСУДАРСТВЕННОЕ БЮДЖЕТНОЕ УЧРЕЖДЕНИЕ ЗДРАВООХРАНЕНИЯ"НОГИНСКАЯ ЦЕНТРАЛЬНАЯ РАЙОННАЯ БОЛЬНИЦА" </t>
  </si>
  <si>
    <t>503122</t>
  </si>
  <si>
    <t>310101</t>
  </si>
  <si>
    <t>503107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</si>
  <si>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</si>
  <si>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</si>
  <si>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503119</t>
  </si>
  <si>
    <t>312201</t>
  </si>
  <si>
    <t>государственное автономное учреждение здравоохранения Московской области "Одинцовский наркологический диспансер"</t>
  </si>
  <si>
    <t>503120</t>
  </si>
  <si>
    <t>312301</t>
  </si>
  <si>
    <t>ГОСУДАРСТВЕННОЕ БЮДЖЕТНОЕ УЧРЕЖДЕНИЕ ЗДРАВООХРАНЕНИЯ МОСКОВСКОЙ ОБЛАСТИ "ОДИНЦОВСКИЙ ПРОТИВОТУБЕРКУЛЕЗНЫЙ ДИСПАНСЕР"</t>
  </si>
  <si>
    <t>503112</t>
  </si>
  <si>
    <t>ГОСУДАРСТВЕННОЕ БЮДЖЕТНОЕ УЧРЕЖДЕНИЕ ЗДРАВООХРАНЕНИЯ "ОДИНЦОВСКАЯ СТАНЦИЯ СКОРОЙ МЕДИЦИНСКОЙ ПОМОЩИ"</t>
  </si>
  <si>
    <t>503201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</si>
  <si>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</si>
  <si>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503301</t>
  </si>
  <si>
    <t>503302</t>
  </si>
  <si>
    <t>503303</t>
  </si>
  <si>
    <t>503309</t>
  </si>
  <si>
    <t>503312</t>
  </si>
  <si>
    <t>503401</t>
  </si>
  <si>
    <t>503402</t>
  </si>
  <si>
    <t>503403</t>
  </si>
  <si>
    <t>340401</t>
  </si>
  <si>
    <t>ГОСУДАРСТВЕННОЕ БЮДЖЕТНОЕ УЧРЕЖДЕНИЕ ЗДРАВООХРАНЕНИЯ МОСКОВСКОЙ ОБЛАСТИ "ПСИХИАТРИЧЕСКАЯ БОЛЬНИЦА № 15"</t>
  </si>
  <si>
    <t>509627</t>
  </si>
  <si>
    <t>962701</t>
  </si>
  <si>
    <t>ГОСУДАРСТВЕННОЕ БЮДЖЕТНОЕ УЧРЕЖДЕНИЕ ЗДРАВООХРАНЕНИЯ МОСКОВСКОЙ ОБЛАСТИ "ПСИХИАТРИЧЕСКАЯ БОЛЬНИЦА № 17"</t>
  </si>
  <si>
    <t>503606</t>
  </si>
  <si>
    <t>360701</t>
  </si>
  <si>
    <t>ГОСУДАРСТВЕННОЕ БЮДЖЕТНОЕ УЧРЕЖДЕНИЕ ЗДРАВООХРАНЕНИЯ МОСКОВСКОЙ ОБЛАСТИ "ПОДОЛЬСКАЯ ГОРОДСКАЯ ДЕТСКАЯ ПОЛИКЛИНИКА №1"</t>
  </si>
  <si>
    <t>503607</t>
  </si>
  <si>
    <t>360801</t>
  </si>
  <si>
    <t>ГОСУДАРСТВЕННОЕ БЮДЖЕТНОЕ УЧРЕЖДЕНИЕ ЗДРАВООХРАНЕНИЯ МОСКОВСКОЙ ОБЛАСТИ "ПОДОЛЬСКАЯ ГОРОДСКАЯ ДЕТСКАЯ ПОЛИКЛИНИКА №2"</t>
  </si>
  <si>
    <t>503612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</si>
  <si>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</si>
  <si>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</si>
  <si>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503616</t>
  </si>
  <si>
    <t>361901</t>
  </si>
  <si>
    <t>ГОСУДАРСТВЕННОЕ АВТОНОМНОЕ УЧРЕЖДЕНИЕ ЗДРАВООХРАНЕНИЯ МОСКОВСКОЙ ОБЛАСТИ "ПОДОЛЬСКИЙ НАРКОЛОГИЧЕСКИЙ ДИСПАНСЕР"</t>
  </si>
  <si>
    <t>503617</t>
  </si>
  <si>
    <t>362001</t>
  </si>
  <si>
    <t>ГОСУДАРСТВЕННОЕ БЮДЖЕТНОЕ УЧРЕЖДЕНИЕ ЗДРАВООХРАНЕНИЯ МОСКОВСКОЙ ОБЛАСТИ "ПОДОЛЬСКАЯ ТУБЕРКУЛЕЗНАЯ БОЛЬНИЦА"</t>
  </si>
  <si>
    <t>503615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</si>
  <si>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</si>
  <si>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>503801</t>
  </si>
  <si>
    <t>504001</t>
  </si>
  <si>
    <t>504002</t>
  </si>
  <si>
    <t>504005</t>
  </si>
  <si>
    <t>400501</t>
  </si>
  <si>
    <t>ГОСУДАРСТВЕННОЕ БЮДЖЕТНОЕ УЧРЕЖДЕНИЕ ЗДРАВООХРАНЕНИЯ МОСКОВСКОЙ ОБЛАСТИ "ПСИХИАТРИЧЕСКАЯ БОЛЬНИЦА №4"</t>
  </si>
  <si>
    <t>504108</t>
  </si>
  <si>
    <t>410801</t>
  </si>
  <si>
    <t>ГОСУДАРСТВЕННОЕ БЮДЖЕТНОЕ УЧРЕЖДЕНИЕ ЗДРАВООХРАНЕНИЯ МОСКОВСКОЙ ОБЛАСТИ "СЕРГИЕВО-ПОСАДСКАЯ ДЕТСКАЯ ГОРОДСКАЯ ПОЛИКЛИНИКА"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</si>
  <si>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</si>
  <si>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504119</t>
  </si>
  <si>
    <t>412101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</si>
  <si>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</si>
  <si>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504120</t>
  </si>
  <si>
    <t>412201</t>
  </si>
  <si>
    <t>ГОСУДАРСТВЕННОЕ БЮДЖЕТНОЕ УЧРЕЖДЕНИЕ ЗДРАВООХРАНЕНИЯ МОСКОВСКОЙ ОБЛАСТИ "ПСИХИАТРИЧЕСКАЯ БОЛЬНИЦА №5"</t>
  </si>
  <si>
    <t>ГБУЗ МО "Сергиево-Посадская районная больница"</t>
  </si>
  <si>
    <t>504118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</si>
  <si>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</si>
  <si>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504201</t>
  </si>
  <si>
    <t>504403</t>
  </si>
  <si>
    <t>440101</t>
  </si>
  <si>
    <t>ГОСУДАРСТВЕННОЕ БЮДЖЕТНОЕ УЧРЕЖДЕНИЕ ЗДРАВООХРАНЕНИЯ МОСКОВСКОЙ ОБЛАСТИ "СЕРПУХОВСКАЯ ЦЕНТРАЛЬНАЯ РАЙОННАЯ БОЛЬНИЦА"</t>
  </si>
  <si>
    <t>504406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</si>
  <si>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</si>
  <si>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</si>
  <si>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504411</t>
  </si>
  <si>
    <t>ГОСУДАРСТВЕННОЕ БЮДЖЕТНОЕ УЧРЕЖДЕНИЕ ЗДРАВООХРАНЕНИЯ МОСКОВСКОЙ ОБЛАСТИ "ПСИХИАТРИЧЕСКАЯ БОЛЬНИЦА №7"</t>
  </si>
  <si>
    <t>440901</t>
  </si>
  <si>
    <t>504412</t>
  </si>
  <si>
    <t>441001</t>
  </si>
  <si>
    <t>ГОСУДАРСТВЕННОЕ БЮДЖЕТНОЕ УЧРЕЖДЕНИЕ ЗДРАВООХРАНЕНИЯ МОСКОВСКОЙ ОБЛАСТИ "СЕРПУХОВСКИЙ НАРКОЛОГИЧЕСКИЙ ДИСПАНСЕР"</t>
  </si>
  <si>
    <t>504501</t>
  </si>
  <si>
    <t>450101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</si>
  <si>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</si>
  <si>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504503</t>
  </si>
  <si>
    <t>450201</t>
  </si>
  <si>
    <t>ГОСУДАРСТВЕННОЕ БЮДЖЕТНОЕ УЧРЕЖДЕНИЕ ЗДРАВООХРАНЕНИЯ МОСКОВСКОЙ ОБЛАСТИ "АНДРЕЕВСКАЯ ГОРОДСКАЯ ПОЛИКЛИНИКА"</t>
  </si>
  <si>
    <t>504601</t>
  </si>
  <si>
    <t>504614</t>
  </si>
  <si>
    <t>461401</t>
  </si>
  <si>
    <t>ГОСУДАРСТВЕННОЕ БЮДЖЕТНОЕ УЧРЕЖДЕНИЕ ЗДРАВООХРАНЕНИЯ МОСКОВСКОЙ ОБЛАСТИ "СТУПИНСКИЙ ПСИХОНЕВРОЛОГИЧЕСКИЙ ДИСПАНСЕР"</t>
  </si>
  <si>
    <t>504701</t>
  </si>
  <si>
    <t>504702</t>
  </si>
  <si>
    <t>504703</t>
  </si>
  <si>
    <t>504901</t>
  </si>
  <si>
    <t>505009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</si>
  <si>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</si>
  <si>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505015</t>
  </si>
  <si>
    <t>ГОСУДАРСТВЕННОЕ АВТОНОМНОЕ УЧРЕЖДЕНИЕ ЗДРАВООХРАНЕНИЯ МОСКОВСКОЙ ОБЛАСТИ "ПСИХИАТРИЧЕСКАЯ БОЛЬНИЦА № 22"</t>
  </si>
  <si>
    <t>505102</t>
  </si>
  <si>
    <t>510201</t>
  </si>
  <si>
    <t>ГОСУДАРСТВЕННОЕ БЮДЖЕТНОЕ УЧРЕЖДЕНИЕ ЗДРАВООХРАНЕНИЯ МОСКОВСКОЙ ОБЛАСТИ "ЧЕХОВСКАЯ ЦЕНТРАЛЬНАЯ РАЙОННАЯ ПОЛИКЛИНИКА"</t>
  </si>
  <si>
    <t>505103</t>
  </si>
  <si>
    <t>510301</t>
  </si>
  <si>
    <t>ГОСУДАРСТВЕННОЕ БЮДЖЕТНОЕ УЧРЕЖДЕНИЕ ЗДРАВООХРАНЕНИЯ МОСКОВСКОЙ ОБЛАСТИ "ЧЕХОВСКАЯ РАЙОННАЯ БОЛЬНИЦА № 2"</t>
  </si>
  <si>
    <t>505108</t>
  </si>
  <si>
    <t>510801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</si>
  <si>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</si>
  <si>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505201</t>
  </si>
  <si>
    <t>505202</t>
  </si>
  <si>
    <t>520401</t>
  </si>
  <si>
    <t>ГОСУДАРСТВЕННОЕ БЮДЖЕТНОЕ УЧРЕЖДЕНИЕ ЗДРАВООХРАНЕНИЯ МОСКОВСКОЙ ОБЛАСТИ "ПСИХИАТРИЧЕСКАЯ БОЛЬНИЦА № 11"</t>
  </si>
  <si>
    <t>505301</t>
  </si>
  <si>
    <t>530101</t>
  </si>
  <si>
    <t>ГОСУДАРСТВЕННОЕ БЮДЖЕТНОЕ УЧРЕЖДЕНИЕ ЗДРАВООХРАНЕНИЯ МОСКОВСКОЙ ОБЛАСТИ "ШАХОВСКАЯ ЦЕНТРАЛЬНАЯ РАЙОННАЯ БОЛЬНИЦА"</t>
  </si>
  <si>
    <t>505408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</si>
  <si>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</si>
  <si>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505418</t>
  </si>
  <si>
    <t>542001</t>
  </si>
  <si>
    <t>ГОСУДАРСТВЕННОЕ АВТОНОМНОЕ УЧРЕЖДЕНИЕ ЗДРАВООХРАНЕНИЯ МОСКОВСКОЙ ОБЛАСТИ "ЩЕЛКОВСКИЙ НАРКОЛОГИЧЕСКИЙ ДИСПАНСЕР"</t>
  </si>
  <si>
    <t>505419</t>
  </si>
  <si>
    <t>542101</t>
  </si>
  <si>
    <t>ГОСУДАРСТВЕННОЕ БЮДЖЕТНОЕ УЧРЕЖДЕНИЕ ЗДРАВООХРАНЕНИЯ МОСКОВСКОЙ ОБЛАСТИ "ЩЕЛКОВСКИЙ ПСИХОНЕВРОЛОГИЧЕСКИЙ ДИСПАНСЕР"</t>
  </si>
  <si>
    <t>505501</t>
  </si>
  <si>
    <t>505701</t>
  </si>
  <si>
    <t>570101</t>
  </si>
  <si>
    <t xml:space="preserve">ГОСУДАРСТВЕННОЕ БЮДЖЕТНОЕ УЧРЕЖДЕНИЕ ЗДРАВООХРАНЕНИЯ МОСКОВСКОЙ ОБЛАСТИ "ЮБИЛЕЙНАЯ ГОРОДСКАЯ БОЛЬНИЦА" </t>
  </si>
  <si>
    <t>505801</t>
  </si>
  <si>
    <t>580201</t>
  </si>
  <si>
    <t>ГОСУДАРСТВЕННОЕ БЮДЖЕТНОЕ УЧРЕЖДЕНИЕ ЗДРАВООХРАНЕНИЯ МОСКОВСКОЙ ОБЛАСТИ "КРАСНОЗНАМЕНСКАЯ ГОРОДСКАЯ ПОЛИКЛИНИКА"</t>
  </si>
  <si>
    <t>505802</t>
  </si>
  <si>
    <t>580301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</si>
  <si>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</si>
  <si>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505901</t>
  </si>
  <si>
    <t>506001</t>
  </si>
  <si>
    <t>600101</t>
  </si>
  <si>
    <t>ГОСУДАРСТВЕННОЕ БЮДЖЕТНОЕ УЧРЕЖДЕНИЕ ЗДРАВООХРАНЕНИЯ МОСКОВСКОЙ ОБЛАСТИ "ПРОТВИНСКАЯ ГОРОДСКАЯ БОЛЬНИЦА"</t>
  </si>
  <si>
    <t>506101</t>
  </si>
  <si>
    <t>506201</t>
  </si>
  <si>
    <t>506401</t>
  </si>
  <si>
    <t>506403</t>
  </si>
  <si>
    <t>640101</t>
  </si>
  <si>
    <t>ГОСУДАРСТВЕННОЕ АВТОНОМНОЕ УЧРЕЖДЕНИЕ ЗДРАВООХРАНЕНИЯ МОСКОВСКОЙ ОБЛАСТИ "ЛОСИНО-ПЕТРОВСКИЙ НАРКОЛОГИЧЕСКИЙ ДИСПАНСЕР"</t>
  </si>
  <si>
    <t>506508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</si>
  <si>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</si>
  <si>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503322</t>
  </si>
  <si>
    <t>333501</t>
  </si>
  <si>
    <t>ГОСУДАРСТВЕННОЕ БЮДЖЕТНОЕ УЧРЕЖДЕНИЕ ЗДРАВООХРАНЕНИЯ МОСКОВСКОЙ ОБЛАСТИ "ПСИХИАТРИЧЕСКАЯ БОЛЬНИЦА № 8"</t>
  </si>
  <si>
    <t>506512</t>
  </si>
  <si>
    <t>333601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</si>
  <si>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</si>
  <si>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506801</t>
  </si>
  <si>
    <t>506601</t>
  </si>
  <si>
    <t>509625</t>
  </si>
  <si>
    <t>962501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</si>
  <si>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</si>
  <si>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509910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</si>
  <si>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</si>
  <si>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509911</t>
  </si>
  <si>
    <t>991101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</si>
  <si>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</si>
  <si>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509912</t>
  </si>
  <si>
    <t>991201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</si>
  <si>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</si>
  <si>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507001</t>
  </si>
  <si>
    <t>509913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</si>
  <si>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</si>
  <si>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503602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</si>
  <si>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</si>
  <si>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</si>
  <si>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502824</t>
  </si>
  <si>
    <t>282401</t>
  </si>
  <si>
    <t>ГОСУДАРСТВЕННОЕ БЮДЖЕТНОЕ УЧРЕЖДЕНИЕ ЗДРАВООХРАНЕНИЯ МОСКОВСКОЙ ОБЛАСТИ "МЫТИЩИНСКАЯ ПРОТИВОТУБЕРКУЛЁЗНАЯ БОЛЬНИЦА"</t>
  </si>
  <si>
    <t>ИТОГО:</t>
  </si>
  <si>
    <t>Установлено решением Комиссии  по разработке Московской областной программы ОМС 08.09.2017 (Протокол № 72)</t>
  </si>
  <si>
    <t>Приложение 2 к Протоколу Комиссии от 08.09.2017 №72</t>
  </si>
  <si>
    <t>Приложение 2 к Протоколу Комиссии от 08.09.2017 г. № 72</t>
  </si>
  <si>
    <t>Скорая медицинская помощь</t>
  </si>
  <si>
    <t>(Установлено решением Комиссии  по разработке Московской областной программы ОМС 08.09.2017 (Протокол № 72)</t>
  </si>
  <si>
    <t>услуги, всего</t>
  </si>
  <si>
    <t>(Установлено решением Комиссии  по разработке Московской областной программы ОМС 08.09.2017 (Протокол № 72))</t>
  </si>
  <si>
    <t>Приложение 1 к Протоколу Комиссии от 08.09.2017 №72</t>
  </si>
  <si>
    <t xml:space="preserve">Распределение объемов предоставления и финансового обеспечения специализированной, в том числе высокотехнологичной, медицинской помощи в условиях стационара на 2017 году </t>
  </si>
  <si>
    <t>Код в кодировке единого реестра</t>
  </si>
  <si>
    <t>условия оказания (кругл.стационар- законченный случай)</t>
  </si>
  <si>
    <t>ВСЕГО по  всем подпрограммам</t>
  </si>
  <si>
    <t>в том числе:</t>
  </si>
  <si>
    <t>3. Подпрограмма «Охрана здоровья матери и ребенка»</t>
  </si>
  <si>
    <t xml:space="preserve">Количество случаев госпитализации </t>
  </si>
  <si>
    <t>Финансовое обеспечение</t>
  </si>
  <si>
    <t>Круглосуточный стационар ВМП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</si>
  <si>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</si>
  <si>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</si>
  <si>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ООО "КЛИНИКА ИННОВАЦИОННОЙ ХИРУРГИИ"</t>
  </si>
  <si>
    <t>ООО "КлиНикаПроф"</t>
  </si>
  <si>
    <t>ГАУЗ МО "Одинцовский кожно-венерологический диспансер"</t>
  </si>
  <si>
    <t>966201</t>
  </si>
  <si>
    <t>ОБЩЕСТВО С ОГРАНИЧЕННОЙ ОТВЕТСТВЕННОСТЬЮ "ПЕРВЫЙ КЛИНИЧЕСКИЙ МЕДИЦИНСКИЙ ЦЕНТР"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</si>
  <si>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</si>
  <si>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</si>
  <si>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</si>
  <si>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</si>
  <si>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940101</t>
  </si>
  <si>
    <t>ЛЕЧЕБНО-ПРОФИЛАКТИЧЕСКОЕ УЧРЕЖДЕНИЕ САНАТОРИЙ "ОЗЁРЫ"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</si>
  <si>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</si>
  <si>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</si>
  <si>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</si>
  <si>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</si>
  <si>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</si>
  <si>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</si>
  <si>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</si>
  <si>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</si>
  <si>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</si>
  <si>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</si>
  <si>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964301</t>
  </si>
  <si>
    <t>АКЦИОНЕРНОЕ ОБЩЕСТВО "ЦЕНТРАЛЬНАЯ БОЛЬНИЦА ЭКСПЕРТИЗЫ ЛЕТНО-ИСПЫТАТЕЛЬНОГО СОСТАВА"</t>
  </si>
  <si>
    <t>950901</t>
  </si>
  <si>
    <t>Федеральное государственное бюджетное учреждение "Лечебно-реабилитационный центр "Изумруд"</t>
  </si>
  <si>
    <t>Общество с ограниченной ответственностью "Научно-практический центр восстановления зрения"</t>
  </si>
  <si>
    <t>ООО "Центр паллиативной медицинской помощи" (ЦЕНТР АЛЬТ ОПИНИОН)</t>
  </si>
  <si>
    <t>170101</t>
  </si>
  <si>
    <t xml:space="preserve">ГОСУДАРСТВЕННОЕ АВТОНОМНОЕ УЧРЕЖДЕНИЕ ЗДРАВООХРАНЕНИЯ МОСКОВСКОЙ ОБЛАСТИ "КЛИНСКАЯ ГОРОДСКАЯ БОЛЬНИЦА" 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</si>
  <si>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</si>
  <si>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</si>
  <si>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</si>
  <si>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</si>
  <si>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</si>
  <si>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</si>
  <si>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</si>
  <si>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</si>
  <si>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бюджетное учреждение здравоохранения Московской области "Московский областной перинатальный центр"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</si>
  <si>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</si>
  <si>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</si>
  <si>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"МД ПРОЕКТ 2000"</t>
  </si>
  <si>
    <t>967501</t>
  </si>
  <si>
    <t>Закрытое акционерное общество "Центр эндохирургии и литотрипсии"</t>
  </si>
  <si>
    <t>Открытое акционерное общество "Медицина"</t>
  </si>
  <si>
    <t>Общество с ограниченной ответственностью "ХАВЕН"</t>
  </si>
  <si>
    <t>Общество с ограниченной ответственностью "Центр офтальмохирургии"</t>
  </si>
  <si>
    <t>360401</t>
  </si>
  <si>
    <t>ГОСУДАРСТВЕННОЕ БЮДЖЕТНОЕ УЧРЕЖДЕНИЕ ЗДРАВООХРАНЕНИЯ МОСКОВСКОЙ ОБЛАСТИ "ПОДОЛЬСКАЯ ГОРОДСКАЯ КЛИНИЧЕСКАЯ БОЛЬНИЦА №3"</t>
  </si>
  <si>
    <t>Общество с ограниченной ответственностью "Санта-Мария"</t>
  </si>
  <si>
    <t xml:space="preserve">Круглосуточный стационар </t>
  </si>
  <si>
    <t>Государственное бюджетное учреждение здравоохранения Московской области «Щёлковский перинатальный центр»</t>
  </si>
  <si>
    <t>ФГБУЗ "ФНКЦ реаниматологии и реабилиталогии"</t>
  </si>
  <si>
    <t>ВСЕГО по круглосуточному стационару и круглосуточному стационару ВМП</t>
  </si>
  <si>
    <t>Оказание медицинской помощи застрахованным в Московской области в других субъектах Российской Федерации</t>
  </si>
  <si>
    <t>Установлено решением Комиссии  по разработке Московской областной программы ОМС от  08.09.2017 (Протокол № 72)</t>
  </si>
  <si>
    <t>Приложение 3 к Протоколу Комиссии от 08.09.2017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</si>
</sst>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6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i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164" fontId="11" fillId="0" borderId="0" applyBorder="0" applyProtection="0"/>
    <xf numFmtId="0" fontId="1" fillId="0" borderId="0"/>
    <xf numFmtId="0" fontId="2" fillId="0" borderId="0"/>
  </cellStyleXfs>
  <cellXfs count="423">
    <xf numFmtId="0" fontId="0" fillId="0" borderId="0" xfId="0"/>
    <xf numFmtId="3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7" fillId="0" borderId="0" xfId="0" applyFont="1" applyFill="1"/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3" fontId="10" fillId="0" borderId="1" xfId="3" applyNumberFormat="1" applyFont="1" applyFill="1" applyBorder="1" applyAlignment="1">
      <alignment vertical="center"/>
    </xf>
    <xf numFmtId="3" fontId="7" fillId="0" borderId="0" xfId="0" applyNumberFormat="1" applyFont="1" applyFill="1"/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6" applyFont="1" applyFill="1" applyBorder="1" applyAlignment="1" applyProtection="1">
      <alignment horizontal="left" vertical="center" wrapText="1"/>
    </xf>
    <xf numFmtId="164" fontId="7" fillId="0" borderId="0" xfId="0" applyNumberFormat="1" applyFont="1" applyFill="1"/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3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0" fillId="0" borderId="1" xfId="4" applyFont="1" applyFill="1" applyBorder="1" applyAlignment="1">
      <alignment vertical="center" wrapText="1"/>
    </xf>
    <xf numFmtId="3" fontId="10" fillId="0" borderId="1" xfId="4" applyNumberFormat="1" applyFont="1" applyFill="1" applyBorder="1" applyAlignment="1">
      <alignment horizontal="center" vertical="center" wrapText="1"/>
    </xf>
    <xf numFmtId="1" fontId="10" fillId="0" borderId="1" xfId="4" applyNumberFormat="1" applyFont="1" applyFill="1" applyBorder="1" applyAlignment="1">
      <alignment horizontal="center" vertical="center" wrapText="1"/>
    </xf>
    <xf numFmtId="1" fontId="10" fillId="0" borderId="1" xfId="8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6" fillId="0" borderId="0" xfId="0" applyFont="1" applyFill="1" applyAlignment="1">
      <alignment horizontal="center" vertical="center"/>
    </xf>
    <xf numFmtId="0" fontId="3" fillId="0" borderId="1" xfId="5" applyFont="1" applyFill="1" applyBorder="1" applyAlignment="1" applyProtection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vertical="center" wrapText="1"/>
    </xf>
    <xf numFmtId="0" fontId="10" fillId="0" borderId="1" xfId="1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9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9" fillId="0" borderId="1" xfId="7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3" fontId="7" fillId="0" borderId="0" xfId="0" applyNumberFormat="1" applyFont="1" applyFill="1" applyAlignment="1">
      <alignment wrapText="1"/>
    </xf>
    <xf numFmtId="3" fontId="7" fillId="0" borderId="0" xfId="0" applyNumberFormat="1" applyFont="1" applyFill="1" applyBorder="1" applyAlignment="1">
      <alignment wrapText="1"/>
    </xf>
    <xf numFmtId="3" fontId="7" fillId="0" borderId="0" xfId="0" applyNumberFormat="1" applyFont="1" applyFill="1" applyBorder="1" applyAlignment="1">
      <alignment horizontal="right" wrapText="1"/>
    </xf>
    <xf numFmtId="0" fontId="19" fillId="0" borderId="0" xfId="12" applyFont="1" applyFill="1" applyBorder="1" applyAlignment="1">
      <alignment horizontal="left" vertical="center"/>
    </xf>
    <xf numFmtId="0" fontId="19" fillId="0" borderId="0" xfId="12" applyFont="1" applyFill="1" applyBorder="1" applyAlignment="1">
      <alignment horizontal="center" vertical="center"/>
    </xf>
    <xf numFmtId="164" fontId="19" fillId="0" borderId="0" xfId="12" applyNumberFormat="1" applyFont="1" applyFill="1" applyBorder="1" applyAlignment="1">
      <alignment horizontal="center" vertical="center"/>
    </xf>
    <xf numFmtId="3" fontId="19" fillId="0" borderId="0" xfId="12" applyNumberFormat="1" applyFont="1" applyFill="1" applyBorder="1" applyAlignment="1">
      <alignment horizontal="center" vertical="center"/>
    </xf>
    <xf numFmtId="0" fontId="0" fillId="0" borderId="0" xfId="0" applyFill="1"/>
    <xf numFmtId="3" fontId="16" fillId="0" borderId="14" xfId="12" applyNumberFormat="1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164" fontId="7" fillId="0" borderId="35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36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7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vertical="top" wrapText="1"/>
    </xf>
    <xf numFmtId="3" fontId="7" fillId="0" borderId="42" xfId="0" applyNumberFormat="1" applyFont="1" applyFill="1" applyBorder="1" applyAlignment="1">
      <alignment wrapText="1"/>
    </xf>
    <xf numFmtId="3" fontId="7" fillId="0" borderId="43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 wrapText="1"/>
    </xf>
    <xf numFmtId="3" fontId="14" fillId="0" borderId="0" xfId="0" applyNumberFormat="1" applyFont="1" applyFill="1" applyAlignment="1">
      <alignment vertical="center"/>
    </xf>
    <xf numFmtId="3" fontId="21" fillId="0" borderId="0" xfId="0" applyNumberFormat="1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vertical="center"/>
    </xf>
    <xf numFmtId="3" fontId="23" fillId="0" borderId="1" xfId="1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left" vertical="center" wrapText="1"/>
    </xf>
    <xf numFmtId="164" fontId="10" fillId="0" borderId="0" xfId="0" applyNumberFormat="1" applyFont="1" applyFill="1" applyAlignment="1">
      <alignment horizontal="right" vertical="top"/>
    </xf>
    <xf numFmtId="164" fontId="21" fillId="0" borderId="0" xfId="0" applyNumberFormat="1" applyFont="1" applyFill="1" applyAlignment="1">
      <alignment horizontal="left" vertical="center" wrapText="1"/>
    </xf>
    <xf numFmtId="164" fontId="7" fillId="0" borderId="0" xfId="0" applyNumberFormat="1" applyFont="1" applyFill="1" applyAlignment="1">
      <alignment vertical="center"/>
    </xf>
    <xf numFmtId="164" fontId="23" fillId="0" borderId="1" xfId="1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/>
    <xf numFmtId="164" fontId="10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/>
    <xf numFmtId="3" fontId="10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" fontId="9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3" fontId="2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/>
    <xf numFmtId="0" fontId="2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3" fontId="4" fillId="0" borderId="0" xfId="0" applyNumberFormat="1" applyFont="1" applyFill="1" applyAlignment="1">
      <alignment vertical="center"/>
    </xf>
    <xf numFmtId="0" fontId="17" fillId="0" borderId="0" xfId="0" applyFont="1" applyFill="1"/>
    <xf numFmtId="164" fontId="17" fillId="0" borderId="0" xfId="0" applyNumberFormat="1" applyFont="1" applyFill="1"/>
    <xf numFmtId="0" fontId="18" fillId="0" borderId="0" xfId="0" applyFont="1" applyFill="1" applyAlignment="1">
      <alignment horizontal="left" vertical="center"/>
    </xf>
    <xf numFmtId="164" fontId="3" fillId="0" borderId="0" xfId="0" applyNumberFormat="1" applyFont="1" applyFill="1"/>
    <xf numFmtId="0" fontId="10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Fill="1"/>
    <xf numFmtId="3" fontId="6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wrapText="1"/>
    </xf>
    <xf numFmtId="164" fontId="3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10" fillId="0" borderId="1" xfId="6" applyFont="1" applyFill="1" applyBorder="1" applyAlignment="1" applyProtection="1">
      <alignment horizontal="center" vertical="center" wrapText="1"/>
    </xf>
    <xf numFmtId="3" fontId="10" fillId="0" borderId="1" xfId="6" applyNumberFormat="1" applyFont="1" applyFill="1" applyBorder="1" applyAlignment="1" applyProtection="1">
      <alignment vertical="center" wrapText="1"/>
    </xf>
    <xf numFmtId="3" fontId="10" fillId="0" borderId="0" xfId="5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/>
    </xf>
    <xf numFmtId="49" fontId="10" fillId="0" borderId="0" xfId="5" applyNumberFormat="1" applyFont="1" applyFill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164" fontId="10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3" fontId="4" fillId="0" borderId="0" xfId="5" applyNumberFormat="1" applyFont="1" applyFill="1" applyBorder="1" applyAlignment="1">
      <alignment horizontal="left" vertical="center"/>
    </xf>
    <xf numFmtId="0" fontId="17" fillId="0" borderId="0" xfId="5" applyFont="1" applyFill="1" applyBorder="1" applyAlignment="1">
      <alignment horizontal="left" vertical="center"/>
    </xf>
    <xf numFmtId="0" fontId="17" fillId="0" borderId="0" xfId="5" applyFont="1" applyFill="1" applyAlignment="1">
      <alignment horizontal="left" vertical="center"/>
    </xf>
    <xf numFmtId="164" fontId="17" fillId="0" borderId="0" xfId="5" applyNumberFormat="1" applyFont="1" applyFill="1" applyAlignment="1">
      <alignment horizontal="left" vertical="center"/>
    </xf>
    <xf numFmtId="0" fontId="6" fillId="0" borderId="0" xfId="5" applyFont="1" applyFill="1" applyBorder="1" applyAlignment="1">
      <alignment vertical="center"/>
    </xf>
    <xf numFmtId="164" fontId="17" fillId="0" borderId="0" xfId="5" applyNumberFormat="1" applyFont="1" applyFill="1" applyBorder="1" applyAlignment="1">
      <alignment horizontal="left" vertical="center"/>
    </xf>
    <xf numFmtId="0" fontId="18" fillId="0" borderId="0" xfId="5" applyFont="1" applyFill="1" applyBorder="1" applyAlignment="1">
      <alignment vertical="center"/>
    </xf>
    <xf numFmtId="0" fontId="18" fillId="0" borderId="0" xfId="5" applyFont="1" applyFill="1" applyBorder="1" applyAlignment="1">
      <alignment horizontal="left" vertical="center"/>
    </xf>
    <xf numFmtId="3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 applyProtection="1">
      <alignment horizontal="center"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3" fontId="8" fillId="0" borderId="6" xfId="0" applyNumberFormat="1" applyFont="1" applyFill="1" applyBorder="1" applyAlignment="1" applyProtection="1">
      <alignment horizontal="center" vertical="center" wrapText="1"/>
    </xf>
    <xf numFmtId="3" fontId="8" fillId="0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16" fillId="0" borderId="19" xfId="12" applyFont="1" applyFill="1" applyBorder="1" applyAlignment="1">
      <alignment horizontal="center" vertical="center"/>
    </xf>
    <xf numFmtId="0" fontId="16" fillId="0" borderId="26" xfId="12" applyFont="1" applyFill="1" applyBorder="1" applyAlignment="1">
      <alignment horizontal="center" vertical="center"/>
    </xf>
    <xf numFmtId="0" fontId="16" fillId="0" borderId="31" xfId="12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32" xfId="1" applyFont="1" applyFill="1" applyBorder="1" applyAlignment="1">
      <alignment horizontal="center" vertical="center"/>
    </xf>
    <xf numFmtId="164" fontId="8" fillId="0" borderId="22" xfId="1" applyNumberFormat="1" applyFont="1" applyFill="1" applyBorder="1" applyAlignment="1">
      <alignment horizontal="center" vertical="center" wrapText="1"/>
    </xf>
    <xf numFmtId="164" fontId="8" fillId="0" borderId="23" xfId="1" applyNumberFormat="1" applyFont="1" applyFill="1" applyBorder="1" applyAlignment="1">
      <alignment horizontal="center" vertical="center" wrapText="1"/>
    </xf>
    <xf numFmtId="164" fontId="8" fillId="0" borderId="24" xfId="1" applyNumberFormat="1" applyFont="1" applyFill="1" applyBorder="1" applyAlignment="1">
      <alignment horizontal="center" vertical="center" wrapText="1"/>
    </xf>
    <xf numFmtId="3" fontId="16" fillId="0" borderId="9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3" fontId="16" fillId="0" borderId="11" xfId="0" applyNumberFormat="1" applyFont="1" applyFill="1" applyBorder="1" applyAlignment="1">
      <alignment horizontal="center"/>
    </xf>
    <xf numFmtId="3" fontId="8" fillId="0" borderId="21" xfId="1" applyNumberFormat="1" applyFont="1" applyFill="1" applyBorder="1" applyAlignment="1">
      <alignment horizontal="center" vertical="center" wrapText="1"/>
    </xf>
    <xf numFmtId="3" fontId="8" fillId="0" borderId="25" xfId="1" applyNumberFormat="1" applyFont="1" applyFill="1" applyBorder="1" applyAlignment="1">
      <alignment horizontal="center" vertical="center" wrapText="1"/>
    </xf>
    <xf numFmtId="164" fontId="8" fillId="0" borderId="27" xfId="1" applyNumberFormat="1" applyFont="1" applyFill="1" applyBorder="1" applyAlignment="1">
      <alignment horizontal="center" vertical="center" wrapText="1"/>
    </xf>
    <xf numFmtId="164" fontId="8" fillId="0" borderId="26" xfId="1" applyNumberFormat="1" applyFont="1" applyFill="1" applyBorder="1" applyAlignment="1">
      <alignment horizontal="center" vertical="center" wrapText="1"/>
    </xf>
    <xf numFmtId="164" fontId="8" fillId="0" borderId="31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164" fontId="8" fillId="0" borderId="28" xfId="1" applyNumberFormat="1" applyFont="1" applyFill="1" applyBorder="1" applyAlignment="1">
      <alignment horizontal="center" vertical="center" wrapText="1"/>
    </xf>
    <xf numFmtId="3" fontId="16" fillId="0" borderId="27" xfId="12" applyNumberFormat="1" applyFont="1" applyFill="1" applyBorder="1" applyAlignment="1">
      <alignment horizontal="center" vertical="center" wrapText="1"/>
    </xf>
    <xf numFmtId="3" fontId="16" fillId="0" borderId="26" xfId="12" applyNumberFormat="1" applyFont="1" applyFill="1" applyBorder="1" applyAlignment="1">
      <alignment horizontal="center" vertical="center" wrapText="1"/>
    </xf>
    <xf numFmtId="3" fontId="16" fillId="0" borderId="31" xfId="12" applyNumberFormat="1" applyFont="1" applyFill="1" applyBorder="1" applyAlignment="1">
      <alignment horizontal="center" vertical="center" wrapText="1"/>
    </xf>
    <xf numFmtId="3" fontId="16" fillId="0" borderId="5" xfId="12" applyNumberFormat="1" applyFont="1" applyFill="1" applyBorder="1" applyAlignment="1">
      <alignment horizontal="center" vertical="center" wrapText="1"/>
    </xf>
    <xf numFmtId="3" fontId="16" fillId="0" borderId="6" xfId="12" applyNumberFormat="1" applyFont="1" applyFill="1" applyBorder="1" applyAlignment="1">
      <alignment horizontal="center" vertical="center" wrapText="1"/>
    </xf>
    <xf numFmtId="3" fontId="16" fillId="0" borderId="32" xfId="12" applyNumberFormat="1" applyFont="1" applyFill="1" applyBorder="1" applyAlignment="1">
      <alignment horizontal="center" vertical="center" wrapText="1"/>
    </xf>
    <xf numFmtId="3" fontId="16" fillId="0" borderId="2" xfId="12" applyNumberFormat="1" applyFont="1" applyFill="1" applyBorder="1" applyAlignment="1">
      <alignment horizontal="center" vertical="center" wrapText="1"/>
    </xf>
    <xf numFmtId="3" fontId="16" fillId="0" borderId="3" xfId="12" applyNumberFormat="1" applyFont="1" applyFill="1" applyBorder="1" applyAlignment="1">
      <alignment horizontal="center" vertical="center" wrapText="1"/>
    </xf>
    <xf numFmtId="3" fontId="16" fillId="0" borderId="4" xfId="12" applyNumberFormat="1" applyFont="1" applyFill="1" applyBorder="1" applyAlignment="1">
      <alignment horizontal="center" vertical="center" wrapText="1"/>
    </xf>
    <xf numFmtId="3" fontId="16" fillId="0" borderId="29" xfId="12" applyNumberFormat="1" applyFont="1" applyFill="1" applyBorder="1" applyAlignment="1">
      <alignment horizontal="center" vertical="center" wrapText="1"/>
    </xf>
    <xf numFmtId="3" fontId="16" fillId="0" borderId="30" xfId="12" applyNumberFormat="1" applyFont="1" applyFill="1" applyBorder="1" applyAlignment="1">
      <alignment horizontal="center" vertical="center" wrapText="1"/>
    </xf>
    <xf numFmtId="3" fontId="16" fillId="0" borderId="34" xfId="12" applyNumberFormat="1" applyFont="1" applyFill="1" applyBorder="1" applyAlignment="1">
      <alignment horizontal="center" vertical="center" wrapText="1"/>
    </xf>
    <xf numFmtId="3" fontId="8" fillId="0" borderId="9" xfId="1" applyNumberFormat="1" applyFont="1" applyFill="1" applyBorder="1" applyAlignment="1">
      <alignment horizontal="center" vertical="center" wrapText="1"/>
    </xf>
    <xf numFmtId="3" fontId="8" fillId="0" borderId="10" xfId="1" applyNumberFormat="1" applyFont="1" applyFill="1" applyBorder="1" applyAlignment="1">
      <alignment horizontal="center"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>
      <alignment horizontal="center" vertical="center" wrapText="1"/>
    </xf>
    <xf numFmtId="164" fontId="3" fillId="0" borderId="29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Fill="1" applyBorder="1" applyAlignment="1">
      <alignment horizontal="center" vertical="center" wrapText="1"/>
    </xf>
    <xf numFmtId="0" fontId="10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5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3" fontId="17" fillId="0" borderId="0" xfId="5" applyNumberFormat="1" applyFont="1" applyFill="1" applyBorder="1" applyAlignment="1">
      <alignment horizontal="left" vertical="center"/>
    </xf>
    <xf numFmtId="3" fontId="17" fillId="0" borderId="0" xfId="5" applyNumberFormat="1" applyFont="1" applyFill="1" applyAlignment="1">
      <alignment horizontal="left" vertical="center"/>
    </xf>
    <xf numFmtId="3" fontId="6" fillId="0" borderId="0" xfId="5" applyNumberFormat="1" applyFont="1" applyFill="1" applyBorder="1" applyAlignment="1">
      <alignment vertical="center"/>
    </xf>
    <xf numFmtId="3" fontId="18" fillId="0" borderId="0" xfId="5" applyNumberFormat="1" applyFont="1" applyFill="1" applyBorder="1" applyAlignment="1">
      <alignment vertical="center"/>
    </xf>
    <xf numFmtId="3" fontId="18" fillId="0" borderId="0" xfId="5" applyNumberFormat="1" applyFont="1" applyFill="1" applyBorder="1" applyAlignment="1">
      <alignment horizontal="left" vertical="center"/>
    </xf>
    <xf numFmtId="3" fontId="3" fillId="0" borderId="1" xfId="5" applyNumberFormat="1" applyFont="1" applyFill="1" applyBorder="1" applyAlignment="1">
      <alignment horizontal="center" vertical="center" wrapText="1"/>
    </xf>
    <xf numFmtId="3" fontId="10" fillId="0" borderId="1" xfId="5" applyNumberFormat="1" applyFont="1" applyFill="1" applyBorder="1" applyAlignment="1">
      <alignment horizontal="center" vertical="center"/>
    </xf>
    <xf numFmtId="3" fontId="14" fillId="0" borderId="1" xfId="5" applyNumberFormat="1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 applyProtection="1">
      <alignment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center" vertical="center" wrapText="1"/>
    </xf>
    <xf numFmtId="3" fontId="3" fillId="0" borderId="13" xfId="5" applyNumberFormat="1" applyFont="1" applyFill="1" applyBorder="1" applyAlignment="1">
      <alignment horizontal="center" vertical="center" wrapText="1"/>
    </xf>
    <xf numFmtId="3" fontId="3" fillId="0" borderId="16" xfId="5" applyNumberFormat="1" applyFont="1" applyFill="1" applyBorder="1" applyAlignment="1">
      <alignment horizontal="center" vertical="center" wrapText="1"/>
    </xf>
    <xf numFmtId="3" fontId="3" fillId="0" borderId="37" xfId="5" applyNumberFormat="1" applyFont="1" applyFill="1" applyBorder="1" applyAlignment="1">
      <alignment horizontal="center" vertical="center" wrapText="1"/>
    </xf>
    <xf numFmtId="3" fontId="3" fillId="0" borderId="0" xfId="5" applyNumberFormat="1" applyFont="1" applyFill="1" applyBorder="1" applyAlignment="1">
      <alignment horizontal="center" vertical="center" wrapText="1"/>
    </xf>
    <xf numFmtId="3" fontId="3" fillId="0" borderId="44" xfId="5" applyNumberFormat="1" applyFont="1" applyFill="1" applyBorder="1" applyAlignment="1">
      <alignment horizontal="center" vertical="center" wrapText="1"/>
    </xf>
    <xf numFmtId="3" fontId="3" fillId="0" borderId="17" xfId="5" applyNumberFormat="1" applyFont="1" applyFill="1" applyBorder="1" applyAlignment="1">
      <alignment horizontal="center" vertical="center" wrapText="1"/>
    </xf>
    <xf numFmtId="3" fontId="3" fillId="0" borderId="8" xfId="5" applyNumberFormat="1" applyFont="1" applyFill="1" applyBorder="1" applyAlignment="1">
      <alignment horizontal="center" vertical="center" wrapText="1"/>
    </xf>
    <xf numFmtId="3" fontId="3" fillId="0" borderId="18" xfId="5" applyNumberFormat="1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3" fillId="2" borderId="1" xfId="5" applyFont="1" applyFill="1" applyBorder="1" applyAlignment="1" applyProtection="1">
      <alignment horizontal="center" vertical="center" wrapText="1"/>
    </xf>
    <xf numFmtId="0" fontId="3" fillId="2" borderId="1" xfId="5" applyFont="1" applyFill="1" applyBorder="1" applyAlignment="1" applyProtection="1">
      <alignment horizontal="left" vertical="center" wrapText="1"/>
    </xf>
    <xf numFmtId="0" fontId="3" fillId="2" borderId="1" xfId="5" applyFont="1" applyFill="1" applyBorder="1" applyAlignment="1" applyProtection="1">
      <alignment vertical="center" wrapText="1"/>
    </xf>
    <xf numFmtId="3" fontId="3" fillId="2" borderId="1" xfId="6" applyNumberFormat="1" applyFont="1" applyFill="1" applyBorder="1" applyAlignment="1" applyProtection="1">
      <alignment vertical="center" wrapText="1"/>
    </xf>
    <xf numFmtId="164" fontId="3" fillId="2" borderId="1" xfId="6" applyNumberFormat="1" applyFont="1" applyFill="1" applyBorder="1" applyAlignment="1" applyProtection="1">
      <alignment vertical="center" wrapText="1"/>
    </xf>
    <xf numFmtId="0" fontId="3" fillId="3" borderId="1" xfId="13" applyFont="1" applyFill="1" applyBorder="1" applyAlignment="1">
      <alignment horizontal="center" vertical="center" wrapText="1"/>
    </xf>
    <xf numFmtId="0" fontId="3" fillId="3" borderId="1" xfId="5" applyFont="1" applyFill="1" applyBorder="1" applyAlignment="1" applyProtection="1">
      <alignment horizontal="center" vertical="center" wrapText="1"/>
    </xf>
    <xf numFmtId="0" fontId="3" fillId="3" borderId="1" xfId="5" applyFont="1" applyFill="1" applyBorder="1" applyAlignment="1" applyProtection="1">
      <alignment horizontal="left" vertical="center" wrapText="1"/>
    </xf>
    <xf numFmtId="0" fontId="3" fillId="3" borderId="1" xfId="5" applyFont="1" applyFill="1" applyBorder="1" applyAlignment="1" applyProtection="1">
      <alignment vertical="center" wrapText="1"/>
    </xf>
    <xf numFmtId="3" fontId="3" fillId="3" borderId="1" xfId="5" applyNumberFormat="1" applyFont="1" applyFill="1" applyBorder="1" applyAlignment="1" applyProtection="1">
      <alignment vertical="center" wrapText="1"/>
    </xf>
    <xf numFmtId="164" fontId="3" fillId="3" borderId="1" xfId="5" applyNumberFormat="1" applyFont="1" applyFill="1" applyBorder="1" applyAlignment="1" applyProtection="1">
      <alignment vertical="center" wrapText="1"/>
    </xf>
    <xf numFmtId="0" fontId="3" fillId="4" borderId="1" xfId="13" applyFont="1" applyFill="1" applyBorder="1" applyAlignment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 wrapText="1"/>
    </xf>
    <xf numFmtId="0" fontId="17" fillId="4" borderId="1" xfId="0" applyNumberFormat="1" applyFont="1" applyFill="1" applyBorder="1" applyAlignment="1">
      <alignment vertical="top" wrapText="1"/>
    </xf>
    <xf numFmtId="0" fontId="10" fillId="4" borderId="1" xfId="2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top" wrapText="1"/>
    </xf>
    <xf numFmtId="3" fontId="10" fillId="4" borderId="1" xfId="6" applyNumberFormat="1" applyFont="1" applyFill="1" applyBorder="1" applyAlignment="1" applyProtection="1">
      <alignment vertical="center" wrapText="1"/>
    </xf>
    <xf numFmtId="164" fontId="10" fillId="4" borderId="1" xfId="6" applyNumberFormat="1" applyFont="1" applyFill="1" applyBorder="1" applyAlignment="1" applyProtection="1">
      <alignment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vertical="center" wrapText="1"/>
    </xf>
    <xf numFmtId="3" fontId="10" fillId="4" borderId="1" xfId="3" applyNumberFormat="1" applyFont="1" applyFill="1" applyBorder="1" applyAlignment="1">
      <alignment vertical="center"/>
    </xf>
    <xf numFmtId="164" fontId="10" fillId="4" borderId="1" xfId="3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left" vertical="center" wrapText="1"/>
    </xf>
    <xf numFmtId="0" fontId="10" fillId="4" borderId="1" xfId="4" applyFont="1" applyFill="1" applyBorder="1" applyAlignment="1">
      <alignment horizontal="left" vertical="center" wrapText="1"/>
    </xf>
    <xf numFmtId="3" fontId="10" fillId="4" borderId="1" xfId="4" applyNumberFormat="1" applyFont="1" applyFill="1" applyBorder="1" applyAlignment="1">
      <alignment horizontal="center" vertical="center" wrapText="1"/>
    </xf>
    <xf numFmtId="164" fontId="10" fillId="4" borderId="1" xfId="4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/>
    <xf numFmtId="0" fontId="8" fillId="2" borderId="1" xfId="0" applyFont="1" applyFill="1" applyBorder="1"/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/>
    <xf numFmtId="0" fontId="16" fillId="2" borderId="1" xfId="0" applyFont="1" applyFill="1" applyBorder="1" applyAlignment="1">
      <alignment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vertical="center" wrapText="1"/>
    </xf>
    <xf numFmtId="0" fontId="16" fillId="2" borderId="39" xfId="0" applyFont="1" applyFill="1" applyBorder="1" applyAlignment="1">
      <alignment vertical="center" wrapText="1"/>
    </xf>
    <xf numFmtId="0" fontId="16" fillId="2" borderId="40" xfId="0" applyFont="1" applyFill="1" applyBorder="1" applyAlignment="1">
      <alignment vertical="center" wrapText="1"/>
    </xf>
    <xf numFmtId="164" fontId="16" fillId="2" borderId="38" xfId="0" applyNumberFormat="1" applyFont="1" applyFill="1" applyBorder="1" applyAlignment="1">
      <alignment horizontal="center" vertical="center" wrapText="1"/>
    </xf>
    <xf numFmtId="164" fontId="16" fillId="2" borderId="39" xfId="0" applyNumberFormat="1" applyFont="1" applyFill="1" applyBorder="1" applyAlignment="1">
      <alignment horizontal="center" vertical="center" wrapText="1"/>
    </xf>
    <xf numFmtId="164" fontId="16" fillId="2" borderId="41" xfId="0" applyNumberFormat="1" applyFont="1" applyFill="1" applyBorder="1" applyAlignment="1">
      <alignment horizontal="center" vertical="center" wrapText="1"/>
    </xf>
    <xf numFmtId="3" fontId="16" fillId="2" borderId="38" xfId="0" applyNumberFormat="1" applyFont="1" applyFill="1" applyBorder="1" applyAlignment="1">
      <alignment horizontal="center" vertical="center" wrapText="1"/>
    </xf>
    <xf numFmtId="3" fontId="16" fillId="2" borderId="39" xfId="0" applyNumberFormat="1" applyFont="1" applyFill="1" applyBorder="1" applyAlignment="1">
      <alignment horizontal="center" vertical="center" wrapText="1"/>
    </xf>
    <xf numFmtId="3" fontId="16" fillId="2" borderId="41" xfId="0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49" fontId="10" fillId="0" borderId="1" xfId="6" applyNumberFormat="1" applyFont="1" applyFill="1" applyBorder="1" applyAlignment="1" applyProtection="1">
      <alignment horizontal="center" vertical="center" wrapText="1"/>
    </xf>
  </cellXfs>
  <cellStyles count="14">
    <cellStyle name="Excel Built-in Normal" xfId="11"/>
    <cellStyle name="Обычный" xfId="0" builtinId="0"/>
    <cellStyle name="Обычный 2" xfId="5"/>
    <cellStyle name="Обычный 2 5 2 2" xfId="8"/>
    <cellStyle name="Обычный 3" xfId="6"/>
    <cellStyle name="Обычный 4 2" xfId="12"/>
    <cellStyle name="Обычный 6" xfId="3"/>
    <cellStyle name="Обычный 8 2" xfId="10"/>
    <cellStyle name="Обычный_2011" xfId="2"/>
    <cellStyle name="Обычный_2017 год ВСЕ на 14.09.2016 г." xfId="9"/>
    <cellStyle name="Обычный_Лист1" xfId="1"/>
    <cellStyle name="Обычный_Лист1_1" xfId="13"/>
    <cellStyle name="Обычный_Лист2" xfId="7"/>
    <cellStyle name="Обычный_свод АПП 2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4"/>
  <sheetViews>
    <sheetView tabSelected="1" zoomScale="80" zoomScaleNormal="80" workbookViewId="0">
      <pane xSplit="7" ySplit="10" topLeftCell="H11" activePane="bottomRight" state="frozen"/>
      <selection pane="topRight" activeCell="H1" sqref="H1"/>
      <selection pane="bottomLeft" activeCell="A12" sqref="A12"/>
      <selection pane="bottomRight" activeCell="E18" sqref="E18"/>
    </sheetView>
  </sheetViews>
  <sheetFormatPr defaultRowHeight="14.25" customHeight="1" x14ac:dyDescent="0.25"/>
  <cols>
    <col min="1" max="1" width="9.140625" style="197"/>
    <col min="2" max="2" width="11" style="197" customWidth="1"/>
    <col min="3" max="3" width="10.5703125" style="198" customWidth="1"/>
    <col min="4" max="4" width="11.7109375" style="198" customWidth="1"/>
    <col min="5" max="5" width="58.85546875" style="199" customWidth="1"/>
    <col min="6" max="6" width="9.28515625" style="197" customWidth="1"/>
    <col min="7" max="7" width="20.7109375" style="190" customWidth="1"/>
    <col min="8" max="12" width="10.28515625" style="194" customWidth="1"/>
    <col min="13" max="13" width="14.7109375" style="200" customWidth="1"/>
    <col min="14" max="17" width="13.5703125" style="200" customWidth="1"/>
    <col min="18" max="22" width="10.28515625" style="194" customWidth="1"/>
    <col min="23" max="23" width="14.7109375" style="200" customWidth="1"/>
    <col min="24" max="27" width="13.5703125" style="200" customWidth="1"/>
    <col min="28" max="32" width="10.28515625" style="194" customWidth="1"/>
    <col min="33" max="37" width="13.5703125" style="200" customWidth="1"/>
    <col min="38" max="42" width="10.28515625" style="194" customWidth="1"/>
    <col min="43" max="47" width="13.5703125" style="200" customWidth="1"/>
    <col min="48" max="257" width="9.140625" style="190"/>
    <col min="258" max="258" width="11" style="190" customWidth="1"/>
    <col min="259" max="259" width="9.140625" style="190"/>
    <col min="260" max="260" width="16" style="190" customWidth="1"/>
    <col min="261" max="261" width="58.85546875" style="190" customWidth="1"/>
    <col min="262" max="262" width="5.7109375" style="190" customWidth="1"/>
    <col min="263" max="263" width="20.7109375" style="190" customWidth="1"/>
    <col min="264" max="264" width="13.5703125" style="190" customWidth="1"/>
    <col min="265" max="268" width="11.85546875" style="190" customWidth="1"/>
    <col min="269" max="269" width="17.5703125" style="190" customWidth="1"/>
    <col min="270" max="270" width="15.140625" style="190" customWidth="1"/>
    <col min="271" max="271" width="13.140625" style="190" customWidth="1"/>
    <col min="272" max="273" width="11.28515625" style="190" customWidth="1"/>
    <col min="274" max="278" width="9.140625" style="190"/>
    <col min="279" max="279" width="11.42578125" style="190" customWidth="1"/>
    <col min="280" max="513" width="9.140625" style="190"/>
    <col min="514" max="514" width="11" style="190" customWidth="1"/>
    <col min="515" max="515" width="9.140625" style="190"/>
    <col min="516" max="516" width="16" style="190" customWidth="1"/>
    <col min="517" max="517" width="58.85546875" style="190" customWidth="1"/>
    <col min="518" max="518" width="5.7109375" style="190" customWidth="1"/>
    <col min="519" max="519" width="20.7109375" style="190" customWidth="1"/>
    <col min="520" max="520" width="13.5703125" style="190" customWidth="1"/>
    <col min="521" max="524" width="11.85546875" style="190" customWidth="1"/>
    <col min="525" max="525" width="17.5703125" style="190" customWidth="1"/>
    <col min="526" max="526" width="15.140625" style="190" customWidth="1"/>
    <col min="527" max="527" width="13.140625" style="190" customWidth="1"/>
    <col min="528" max="529" width="11.28515625" style="190" customWidth="1"/>
    <col min="530" max="534" width="9.140625" style="190"/>
    <col min="535" max="535" width="11.42578125" style="190" customWidth="1"/>
    <col min="536" max="769" width="9.140625" style="190"/>
    <col min="770" max="770" width="11" style="190" customWidth="1"/>
    <col min="771" max="771" width="9.140625" style="190"/>
    <col min="772" max="772" width="16" style="190" customWidth="1"/>
    <col min="773" max="773" width="58.85546875" style="190" customWidth="1"/>
    <col min="774" max="774" width="5.7109375" style="190" customWidth="1"/>
    <col min="775" max="775" width="20.7109375" style="190" customWidth="1"/>
    <col min="776" max="776" width="13.5703125" style="190" customWidth="1"/>
    <col min="777" max="780" width="11.85546875" style="190" customWidth="1"/>
    <col min="781" max="781" width="17.5703125" style="190" customWidth="1"/>
    <col min="782" max="782" width="15.140625" style="190" customWidth="1"/>
    <col min="783" max="783" width="13.140625" style="190" customWidth="1"/>
    <col min="784" max="785" width="11.28515625" style="190" customWidth="1"/>
    <col min="786" max="790" width="9.140625" style="190"/>
    <col min="791" max="791" width="11.42578125" style="190" customWidth="1"/>
    <col min="792" max="1025" width="9.140625" style="190"/>
    <col min="1026" max="1026" width="11" style="190" customWidth="1"/>
    <col min="1027" max="1027" width="9.140625" style="190"/>
    <col min="1028" max="1028" width="16" style="190" customWidth="1"/>
    <col min="1029" max="1029" width="58.85546875" style="190" customWidth="1"/>
    <col min="1030" max="1030" width="5.7109375" style="190" customWidth="1"/>
    <col min="1031" max="1031" width="20.7109375" style="190" customWidth="1"/>
    <col min="1032" max="1032" width="13.5703125" style="190" customWidth="1"/>
    <col min="1033" max="1036" width="11.85546875" style="190" customWidth="1"/>
    <col min="1037" max="1037" width="17.5703125" style="190" customWidth="1"/>
    <col min="1038" max="1038" width="15.140625" style="190" customWidth="1"/>
    <col min="1039" max="1039" width="13.140625" style="190" customWidth="1"/>
    <col min="1040" max="1041" width="11.28515625" style="190" customWidth="1"/>
    <col min="1042" max="1046" width="9.140625" style="190"/>
    <col min="1047" max="1047" width="11.42578125" style="190" customWidth="1"/>
    <col min="1048" max="1281" width="9.140625" style="190"/>
    <col min="1282" max="1282" width="11" style="190" customWidth="1"/>
    <col min="1283" max="1283" width="9.140625" style="190"/>
    <col min="1284" max="1284" width="16" style="190" customWidth="1"/>
    <col min="1285" max="1285" width="58.85546875" style="190" customWidth="1"/>
    <col min="1286" max="1286" width="5.7109375" style="190" customWidth="1"/>
    <col min="1287" max="1287" width="20.7109375" style="190" customWidth="1"/>
    <col min="1288" max="1288" width="13.5703125" style="190" customWidth="1"/>
    <col min="1289" max="1292" width="11.85546875" style="190" customWidth="1"/>
    <col min="1293" max="1293" width="17.5703125" style="190" customWidth="1"/>
    <col min="1294" max="1294" width="15.140625" style="190" customWidth="1"/>
    <col min="1295" max="1295" width="13.140625" style="190" customWidth="1"/>
    <col min="1296" max="1297" width="11.28515625" style="190" customWidth="1"/>
    <col min="1298" max="1302" width="9.140625" style="190"/>
    <col min="1303" max="1303" width="11.42578125" style="190" customWidth="1"/>
    <col min="1304" max="1537" width="9.140625" style="190"/>
    <col min="1538" max="1538" width="11" style="190" customWidth="1"/>
    <col min="1539" max="1539" width="9.140625" style="190"/>
    <col min="1540" max="1540" width="16" style="190" customWidth="1"/>
    <col min="1541" max="1541" width="58.85546875" style="190" customWidth="1"/>
    <col min="1542" max="1542" width="5.7109375" style="190" customWidth="1"/>
    <col min="1543" max="1543" width="20.7109375" style="190" customWidth="1"/>
    <col min="1544" max="1544" width="13.5703125" style="190" customWidth="1"/>
    <col min="1545" max="1548" width="11.85546875" style="190" customWidth="1"/>
    <col min="1549" max="1549" width="17.5703125" style="190" customWidth="1"/>
    <col min="1550" max="1550" width="15.140625" style="190" customWidth="1"/>
    <col min="1551" max="1551" width="13.140625" style="190" customWidth="1"/>
    <col min="1552" max="1553" width="11.28515625" style="190" customWidth="1"/>
    <col min="1554" max="1558" width="9.140625" style="190"/>
    <col min="1559" max="1559" width="11.42578125" style="190" customWidth="1"/>
    <col min="1560" max="1793" width="9.140625" style="190"/>
    <col min="1794" max="1794" width="11" style="190" customWidth="1"/>
    <col min="1795" max="1795" width="9.140625" style="190"/>
    <col min="1796" max="1796" width="16" style="190" customWidth="1"/>
    <col min="1797" max="1797" width="58.85546875" style="190" customWidth="1"/>
    <col min="1798" max="1798" width="5.7109375" style="190" customWidth="1"/>
    <col min="1799" max="1799" width="20.7109375" style="190" customWidth="1"/>
    <col min="1800" max="1800" width="13.5703125" style="190" customWidth="1"/>
    <col min="1801" max="1804" width="11.85546875" style="190" customWidth="1"/>
    <col min="1805" max="1805" width="17.5703125" style="190" customWidth="1"/>
    <col min="1806" max="1806" width="15.140625" style="190" customWidth="1"/>
    <col min="1807" max="1807" width="13.140625" style="190" customWidth="1"/>
    <col min="1808" max="1809" width="11.28515625" style="190" customWidth="1"/>
    <col min="1810" max="1814" width="9.140625" style="190"/>
    <col min="1815" max="1815" width="11.42578125" style="190" customWidth="1"/>
    <col min="1816" max="2049" width="9.140625" style="190"/>
    <col min="2050" max="2050" width="11" style="190" customWidth="1"/>
    <col min="2051" max="2051" width="9.140625" style="190"/>
    <col min="2052" max="2052" width="16" style="190" customWidth="1"/>
    <col min="2053" max="2053" width="58.85546875" style="190" customWidth="1"/>
    <col min="2054" max="2054" width="5.7109375" style="190" customWidth="1"/>
    <col min="2055" max="2055" width="20.7109375" style="190" customWidth="1"/>
    <col min="2056" max="2056" width="13.5703125" style="190" customWidth="1"/>
    <col min="2057" max="2060" width="11.85546875" style="190" customWidth="1"/>
    <col min="2061" max="2061" width="17.5703125" style="190" customWidth="1"/>
    <col min="2062" max="2062" width="15.140625" style="190" customWidth="1"/>
    <col min="2063" max="2063" width="13.140625" style="190" customWidth="1"/>
    <col min="2064" max="2065" width="11.28515625" style="190" customWidth="1"/>
    <col min="2066" max="2070" width="9.140625" style="190"/>
    <col min="2071" max="2071" width="11.42578125" style="190" customWidth="1"/>
    <col min="2072" max="2305" width="9.140625" style="190"/>
    <col min="2306" max="2306" width="11" style="190" customWidth="1"/>
    <col min="2307" max="2307" width="9.140625" style="190"/>
    <col min="2308" max="2308" width="16" style="190" customWidth="1"/>
    <col min="2309" max="2309" width="58.85546875" style="190" customWidth="1"/>
    <col min="2310" max="2310" width="5.7109375" style="190" customWidth="1"/>
    <col min="2311" max="2311" width="20.7109375" style="190" customWidth="1"/>
    <col min="2312" max="2312" width="13.5703125" style="190" customWidth="1"/>
    <col min="2313" max="2316" width="11.85546875" style="190" customWidth="1"/>
    <col min="2317" max="2317" width="17.5703125" style="190" customWidth="1"/>
    <col min="2318" max="2318" width="15.140625" style="190" customWidth="1"/>
    <col min="2319" max="2319" width="13.140625" style="190" customWidth="1"/>
    <col min="2320" max="2321" width="11.28515625" style="190" customWidth="1"/>
    <col min="2322" max="2326" width="9.140625" style="190"/>
    <col min="2327" max="2327" width="11.42578125" style="190" customWidth="1"/>
    <col min="2328" max="2561" width="9.140625" style="190"/>
    <col min="2562" max="2562" width="11" style="190" customWidth="1"/>
    <col min="2563" max="2563" width="9.140625" style="190"/>
    <col min="2564" max="2564" width="16" style="190" customWidth="1"/>
    <col min="2565" max="2565" width="58.85546875" style="190" customWidth="1"/>
    <col min="2566" max="2566" width="5.7109375" style="190" customWidth="1"/>
    <col min="2567" max="2567" width="20.7109375" style="190" customWidth="1"/>
    <col min="2568" max="2568" width="13.5703125" style="190" customWidth="1"/>
    <col min="2569" max="2572" width="11.85546875" style="190" customWidth="1"/>
    <col min="2573" max="2573" width="17.5703125" style="190" customWidth="1"/>
    <col min="2574" max="2574" width="15.140625" style="190" customWidth="1"/>
    <col min="2575" max="2575" width="13.140625" style="190" customWidth="1"/>
    <col min="2576" max="2577" width="11.28515625" style="190" customWidth="1"/>
    <col min="2578" max="2582" width="9.140625" style="190"/>
    <col min="2583" max="2583" width="11.42578125" style="190" customWidth="1"/>
    <col min="2584" max="2817" width="9.140625" style="190"/>
    <col min="2818" max="2818" width="11" style="190" customWidth="1"/>
    <col min="2819" max="2819" width="9.140625" style="190"/>
    <col min="2820" max="2820" width="16" style="190" customWidth="1"/>
    <col min="2821" max="2821" width="58.85546875" style="190" customWidth="1"/>
    <col min="2822" max="2822" width="5.7109375" style="190" customWidth="1"/>
    <col min="2823" max="2823" width="20.7109375" style="190" customWidth="1"/>
    <col min="2824" max="2824" width="13.5703125" style="190" customWidth="1"/>
    <col min="2825" max="2828" width="11.85546875" style="190" customWidth="1"/>
    <col min="2829" max="2829" width="17.5703125" style="190" customWidth="1"/>
    <col min="2830" max="2830" width="15.140625" style="190" customWidth="1"/>
    <col min="2831" max="2831" width="13.140625" style="190" customWidth="1"/>
    <col min="2832" max="2833" width="11.28515625" style="190" customWidth="1"/>
    <col min="2834" max="2838" width="9.140625" style="190"/>
    <col min="2839" max="2839" width="11.42578125" style="190" customWidth="1"/>
    <col min="2840" max="3073" width="9.140625" style="190"/>
    <col min="3074" max="3074" width="11" style="190" customWidth="1"/>
    <col min="3075" max="3075" width="9.140625" style="190"/>
    <col min="3076" max="3076" width="16" style="190" customWidth="1"/>
    <col min="3077" max="3077" width="58.85546875" style="190" customWidth="1"/>
    <col min="3078" max="3078" width="5.7109375" style="190" customWidth="1"/>
    <col min="3079" max="3079" width="20.7109375" style="190" customWidth="1"/>
    <col min="3080" max="3080" width="13.5703125" style="190" customWidth="1"/>
    <col min="3081" max="3084" width="11.85546875" style="190" customWidth="1"/>
    <col min="3085" max="3085" width="17.5703125" style="190" customWidth="1"/>
    <col min="3086" max="3086" width="15.140625" style="190" customWidth="1"/>
    <col min="3087" max="3087" width="13.140625" style="190" customWidth="1"/>
    <col min="3088" max="3089" width="11.28515625" style="190" customWidth="1"/>
    <col min="3090" max="3094" width="9.140625" style="190"/>
    <col min="3095" max="3095" width="11.42578125" style="190" customWidth="1"/>
    <col min="3096" max="3329" width="9.140625" style="190"/>
    <col min="3330" max="3330" width="11" style="190" customWidth="1"/>
    <col min="3331" max="3331" width="9.140625" style="190"/>
    <col min="3332" max="3332" width="16" style="190" customWidth="1"/>
    <col min="3333" max="3333" width="58.85546875" style="190" customWidth="1"/>
    <col min="3334" max="3334" width="5.7109375" style="190" customWidth="1"/>
    <col min="3335" max="3335" width="20.7109375" style="190" customWidth="1"/>
    <col min="3336" max="3336" width="13.5703125" style="190" customWidth="1"/>
    <col min="3337" max="3340" width="11.85546875" style="190" customWidth="1"/>
    <col min="3341" max="3341" width="17.5703125" style="190" customWidth="1"/>
    <col min="3342" max="3342" width="15.140625" style="190" customWidth="1"/>
    <col min="3343" max="3343" width="13.140625" style="190" customWidth="1"/>
    <col min="3344" max="3345" width="11.28515625" style="190" customWidth="1"/>
    <col min="3346" max="3350" width="9.140625" style="190"/>
    <col min="3351" max="3351" width="11.42578125" style="190" customWidth="1"/>
    <col min="3352" max="3585" width="9.140625" style="190"/>
    <col min="3586" max="3586" width="11" style="190" customWidth="1"/>
    <col min="3587" max="3587" width="9.140625" style="190"/>
    <col min="3588" max="3588" width="16" style="190" customWidth="1"/>
    <col min="3589" max="3589" width="58.85546875" style="190" customWidth="1"/>
    <col min="3590" max="3590" width="5.7109375" style="190" customWidth="1"/>
    <col min="3591" max="3591" width="20.7109375" style="190" customWidth="1"/>
    <col min="3592" max="3592" width="13.5703125" style="190" customWidth="1"/>
    <col min="3593" max="3596" width="11.85546875" style="190" customWidth="1"/>
    <col min="3597" max="3597" width="17.5703125" style="190" customWidth="1"/>
    <col min="3598" max="3598" width="15.140625" style="190" customWidth="1"/>
    <col min="3599" max="3599" width="13.140625" style="190" customWidth="1"/>
    <col min="3600" max="3601" width="11.28515625" style="190" customWidth="1"/>
    <col min="3602" max="3606" width="9.140625" style="190"/>
    <col min="3607" max="3607" width="11.42578125" style="190" customWidth="1"/>
    <col min="3608" max="3841" width="9.140625" style="190"/>
    <col min="3842" max="3842" width="11" style="190" customWidth="1"/>
    <col min="3843" max="3843" width="9.140625" style="190"/>
    <col min="3844" max="3844" width="16" style="190" customWidth="1"/>
    <col min="3845" max="3845" width="58.85546875" style="190" customWidth="1"/>
    <col min="3846" max="3846" width="5.7109375" style="190" customWidth="1"/>
    <col min="3847" max="3847" width="20.7109375" style="190" customWidth="1"/>
    <col min="3848" max="3848" width="13.5703125" style="190" customWidth="1"/>
    <col min="3849" max="3852" width="11.85546875" style="190" customWidth="1"/>
    <col min="3853" max="3853" width="17.5703125" style="190" customWidth="1"/>
    <col min="3854" max="3854" width="15.140625" style="190" customWidth="1"/>
    <col min="3855" max="3855" width="13.140625" style="190" customWidth="1"/>
    <col min="3856" max="3857" width="11.28515625" style="190" customWidth="1"/>
    <col min="3858" max="3862" width="9.140625" style="190"/>
    <col min="3863" max="3863" width="11.42578125" style="190" customWidth="1"/>
    <col min="3864" max="4097" width="9.140625" style="190"/>
    <col min="4098" max="4098" width="11" style="190" customWidth="1"/>
    <col min="4099" max="4099" width="9.140625" style="190"/>
    <col min="4100" max="4100" width="16" style="190" customWidth="1"/>
    <col min="4101" max="4101" width="58.85546875" style="190" customWidth="1"/>
    <col min="4102" max="4102" width="5.7109375" style="190" customWidth="1"/>
    <col min="4103" max="4103" width="20.7109375" style="190" customWidth="1"/>
    <col min="4104" max="4104" width="13.5703125" style="190" customWidth="1"/>
    <col min="4105" max="4108" width="11.85546875" style="190" customWidth="1"/>
    <col min="4109" max="4109" width="17.5703125" style="190" customWidth="1"/>
    <col min="4110" max="4110" width="15.140625" style="190" customWidth="1"/>
    <col min="4111" max="4111" width="13.140625" style="190" customWidth="1"/>
    <col min="4112" max="4113" width="11.28515625" style="190" customWidth="1"/>
    <col min="4114" max="4118" width="9.140625" style="190"/>
    <col min="4119" max="4119" width="11.42578125" style="190" customWidth="1"/>
    <col min="4120" max="4353" width="9.140625" style="190"/>
    <col min="4354" max="4354" width="11" style="190" customWidth="1"/>
    <col min="4355" max="4355" width="9.140625" style="190"/>
    <col min="4356" max="4356" width="16" style="190" customWidth="1"/>
    <col min="4357" max="4357" width="58.85546875" style="190" customWidth="1"/>
    <col min="4358" max="4358" width="5.7109375" style="190" customWidth="1"/>
    <col min="4359" max="4359" width="20.7109375" style="190" customWidth="1"/>
    <col min="4360" max="4360" width="13.5703125" style="190" customWidth="1"/>
    <col min="4361" max="4364" width="11.85546875" style="190" customWidth="1"/>
    <col min="4365" max="4365" width="17.5703125" style="190" customWidth="1"/>
    <col min="4366" max="4366" width="15.140625" style="190" customWidth="1"/>
    <col min="4367" max="4367" width="13.140625" style="190" customWidth="1"/>
    <col min="4368" max="4369" width="11.28515625" style="190" customWidth="1"/>
    <col min="4370" max="4374" width="9.140625" style="190"/>
    <col min="4375" max="4375" width="11.42578125" style="190" customWidth="1"/>
    <col min="4376" max="4609" width="9.140625" style="190"/>
    <col min="4610" max="4610" width="11" style="190" customWidth="1"/>
    <col min="4611" max="4611" width="9.140625" style="190"/>
    <col min="4612" max="4612" width="16" style="190" customWidth="1"/>
    <col min="4613" max="4613" width="58.85546875" style="190" customWidth="1"/>
    <col min="4614" max="4614" width="5.7109375" style="190" customWidth="1"/>
    <col min="4615" max="4615" width="20.7109375" style="190" customWidth="1"/>
    <col min="4616" max="4616" width="13.5703125" style="190" customWidth="1"/>
    <col min="4617" max="4620" width="11.85546875" style="190" customWidth="1"/>
    <col min="4621" max="4621" width="17.5703125" style="190" customWidth="1"/>
    <col min="4622" max="4622" width="15.140625" style="190" customWidth="1"/>
    <col min="4623" max="4623" width="13.140625" style="190" customWidth="1"/>
    <col min="4624" max="4625" width="11.28515625" style="190" customWidth="1"/>
    <col min="4626" max="4630" width="9.140625" style="190"/>
    <col min="4631" max="4631" width="11.42578125" style="190" customWidth="1"/>
    <col min="4632" max="4865" width="9.140625" style="190"/>
    <col min="4866" max="4866" width="11" style="190" customWidth="1"/>
    <col min="4867" max="4867" width="9.140625" style="190"/>
    <col min="4868" max="4868" width="16" style="190" customWidth="1"/>
    <col min="4869" max="4869" width="58.85546875" style="190" customWidth="1"/>
    <col min="4870" max="4870" width="5.7109375" style="190" customWidth="1"/>
    <col min="4871" max="4871" width="20.7109375" style="190" customWidth="1"/>
    <col min="4872" max="4872" width="13.5703125" style="190" customWidth="1"/>
    <col min="4873" max="4876" width="11.85546875" style="190" customWidth="1"/>
    <col min="4877" max="4877" width="17.5703125" style="190" customWidth="1"/>
    <col min="4878" max="4878" width="15.140625" style="190" customWidth="1"/>
    <col min="4879" max="4879" width="13.140625" style="190" customWidth="1"/>
    <col min="4880" max="4881" width="11.28515625" style="190" customWidth="1"/>
    <col min="4882" max="4886" width="9.140625" style="190"/>
    <col min="4887" max="4887" width="11.42578125" style="190" customWidth="1"/>
    <col min="4888" max="5121" width="9.140625" style="190"/>
    <col min="5122" max="5122" width="11" style="190" customWidth="1"/>
    <col min="5123" max="5123" width="9.140625" style="190"/>
    <col min="5124" max="5124" width="16" style="190" customWidth="1"/>
    <col min="5125" max="5125" width="58.85546875" style="190" customWidth="1"/>
    <col min="5126" max="5126" width="5.7109375" style="190" customWidth="1"/>
    <col min="5127" max="5127" width="20.7109375" style="190" customWidth="1"/>
    <col min="5128" max="5128" width="13.5703125" style="190" customWidth="1"/>
    <col min="5129" max="5132" width="11.85546875" style="190" customWidth="1"/>
    <col min="5133" max="5133" width="17.5703125" style="190" customWidth="1"/>
    <col min="5134" max="5134" width="15.140625" style="190" customWidth="1"/>
    <col min="5135" max="5135" width="13.140625" style="190" customWidth="1"/>
    <col min="5136" max="5137" width="11.28515625" style="190" customWidth="1"/>
    <col min="5138" max="5142" width="9.140625" style="190"/>
    <col min="5143" max="5143" width="11.42578125" style="190" customWidth="1"/>
    <col min="5144" max="5377" width="9.140625" style="190"/>
    <col min="5378" max="5378" width="11" style="190" customWidth="1"/>
    <col min="5379" max="5379" width="9.140625" style="190"/>
    <col min="5380" max="5380" width="16" style="190" customWidth="1"/>
    <col min="5381" max="5381" width="58.85546875" style="190" customWidth="1"/>
    <col min="5382" max="5382" width="5.7109375" style="190" customWidth="1"/>
    <col min="5383" max="5383" width="20.7109375" style="190" customWidth="1"/>
    <col min="5384" max="5384" width="13.5703125" style="190" customWidth="1"/>
    <col min="5385" max="5388" width="11.85546875" style="190" customWidth="1"/>
    <col min="5389" max="5389" width="17.5703125" style="190" customWidth="1"/>
    <col min="5390" max="5390" width="15.140625" style="190" customWidth="1"/>
    <col min="5391" max="5391" width="13.140625" style="190" customWidth="1"/>
    <col min="5392" max="5393" width="11.28515625" style="190" customWidth="1"/>
    <col min="5394" max="5398" width="9.140625" style="190"/>
    <col min="5399" max="5399" width="11.42578125" style="190" customWidth="1"/>
    <col min="5400" max="5633" width="9.140625" style="190"/>
    <col min="5634" max="5634" width="11" style="190" customWidth="1"/>
    <col min="5635" max="5635" width="9.140625" style="190"/>
    <col min="5636" max="5636" width="16" style="190" customWidth="1"/>
    <col min="5637" max="5637" width="58.85546875" style="190" customWidth="1"/>
    <col min="5638" max="5638" width="5.7109375" style="190" customWidth="1"/>
    <col min="5639" max="5639" width="20.7109375" style="190" customWidth="1"/>
    <col min="5640" max="5640" width="13.5703125" style="190" customWidth="1"/>
    <col min="5641" max="5644" width="11.85546875" style="190" customWidth="1"/>
    <col min="5645" max="5645" width="17.5703125" style="190" customWidth="1"/>
    <col min="5646" max="5646" width="15.140625" style="190" customWidth="1"/>
    <col min="5647" max="5647" width="13.140625" style="190" customWidth="1"/>
    <col min="5648" max="5649" width="11.28515625" style="190" customWidth="1"/>
    <col min="5650" max="5654" width="9.140625" style="190"/>
    <col min="5655" max="5655" width="11.42578125" style="190" customWidth="1"/>
    <col min="5656" max="5889" width="9.140625" style="190"/>
    <col min="5890" max="5890" width="11" style="190" customWidth="1"/>
    <col min="5891" max="5891" width="9.140625" style="190"/>
    <col min="5892" max="5892" width="16" style="190" customWidth="1"/>
    <col min="5893" max="5893" width="58.85546875" style="190" customWidth="1"/>
    <col min="5894" max="5894" width="5.7109375" style="190" customWidth="1"/>
    <col min="5895" max="5895" width="20.7109375" style="190" customWidth="1"/>
    <col min="5896" max="5896" width="13.5703125" style="190" customWidth="1"/>
    <col min="5897" max="5900" width="11.85546875" style="190" customWidth="1"/>
    <col min="5901" max="5901" width="17.5703125" style="190" customWidth="1"/>
    <col min="5902" max="5902" width="15.140625" style="190" customWidth="1"/>
    <col min="5903" max="5903" width="13.140625" style="190" customWidth="1"/>
    <col min="5904" max="5905" width="11.28515625" style="190" customWidth="1"/>
    <col min="5906" max="5910" width="9.140625" style="190"/>
    <col min="5911" max="5911" width="11.42578125" style="190" customWidth="1"/>
    <col min="5912" max="6145" width="9.140625" style="190"/>
    <col min="6146" max="6146" width="11" style="190" customWidth="1"/>
    <col min="6147" max="6147" width="9.140625" style="190"/>
    <col min="6148" max="6148" width="16" style="190" customWidth="1"/>
    <col min="6149" max="6149" width="58.85546875" style="190" customWidth="1"/>
    <col min="6150" max="6150" width="5.7109375" style="190" customWidth="1"/>
    <col min="6151" max="6151" width="20.7109375" style="190" customWidth="1"/>
    <col min="6152" max="6152" width="13.5703125" style="190" customWidth="1"/>
    <col min="6153" max="6156" width="11.85546875" style="190" customWidth="1"/>
    <col min="6157" max="6157" width="17.5703125" style="190" customWidth="1"/>
    <col min="6158" max="6158" width="15.140625" style="190" customWidth="1"/>
    <col min="6159" max="6159" width="13.140625" style="190" customWidth="1"/>
    <col min="6160" max="6161" width="11.28515625" style="190" customWidth="1"/>
    <col min="6162" max="6166" width="9.140625" style="190"/>
    <col min="6167" max="6167" width="11.42578125" style="190" customWidth="1"/>
    <col min="6168" max="6401" width="9.140625" style="190"/>
    <col min="6402" max="6402" width="11" style="190" customWidth="1"/>
    <col min="6403" max="6403" width="9.140625" style="190"/>
    <col min="6404" max="6404" width="16" style="190" customWidth="1"/>
    <col min="6405" max="6405" width="58.85546875" style="190" customWidth="1"/>
    <col min="6406" max="6406" width="5.7109375" style="190" customWidth="1"/>
    <col min="6407" max="6407" width="20.7109375" style="190" customWidth="1"/>
    <col min="6408" max="6408" width="13.5703125" style="190" customWidth="1"/>
    <col min="6409" max="6412" width="11.85546875" style="190" customWidth="1"/>
    <col min="6413" max="6413" width="17.5703125" style="190" customWidth="1"/>
    <col min="6414" max="6414" width="15.140625" style="190" customWidth="1"/>
    <col min="6415" max="6415" width="13.140625" style="190" customWidth="1"/>
    <col min="6416" max="6417" width="11.28515625" style="190" customWidth="1"/>
    <col min="6418" max="6422" width="9.140625" style="190"/>
    <col min="6423" max="6423" width="11.42578125" style="190" customWidth="1"/>
    <col min="6424" max="6657" width="9.140625" style="190"/>
    <col min="6658" max="6658" width="11" style="190" customWidth="1"/>
    <col min="6659" max="6659" width="9.140625" style="190"/>
    <col min="6660" max="6660" width="16" style="190" customWidth="1"/>
    <col min="6661" max="6661" width="58.85546875" style="190" customWidth="1"/>
    <col min="6662" max="6662" width="5.7109375" style="190" customWidth="1"/>
    <col min="6663" max="6663" width="20.7109375" style="190" customWidth="1"/>
    <col min="6664" max="6664" width="13.5703125" style="190" customWidth="1"/>
    <col min="6665" max="6668" width="11.85546875" style="190" customWidth="1"/>
    <col min="6669" max="6669" width="17.5703125" style="190" customWidth="1"/>
    <col min="6670" max="6670" width="15.140625" style="190" customWidth="1"/>
    <col min="6671" max="6671" width="13.140625" style="190" customWidth="1"/>
    <col min="6672" max="6673" width="11.28515625" style="190" customWidth="1"/>
    <col min="6674" max="6678" width="9.140625" style="190"/>
    <col min="6679" max="6679" width="11.42578125" style="190" customWidth="1"/>
    <col min="6680" max="6913" width="9.140625" style="190"/>
    <col min="6914" max="6914" width="11" style="190" customWidth="1"/>
    <col min="6915" max="6915" width="9.140625" style="190"/>
    <col min="6916" max="6916" width="16" style="190" customWidth="1"/>
    <col min="6917" max="6917" width="58.85546875" style="190" customWidth="1"/>
    <col min="6918" max="6918" width="5.7109375" style="190" customWidth="1"/>
    <col min="6919" max="6919" width="20.7109375" style="190" customWidth="1"/>
    <col min="6920" max="6920" width="13.5703125" style="190" customWidth="1"/>
    <col min="6921" max="6924" width="11.85546875" style="190" customWidth="1"/>
    <col min="6925" max="6925" width="17.5703125" style="190" customWidth="1"/>
    <col min="6926" max="6926" width="15.140625" style="190" customWidth="1"/>
    <col min="6927" max="6927" width="13.140625" style="190" customWidth="1"/>
    <col min="6928" max="6929" width="11.28515625" style="190" customWidth="1"/>
    <col min="6930" max="6934" width="9.140625" style="190"/>
    <col min="6935" max="6935" width="11.42578125" style="190" customWidth="1"/>
    <col min="6936" max="7169" width="9.140625" style="190"/>
    <col min="7170" max="7170" width="11" style="190" customWidth="1"/>
    <col min="7171" max="7171" width="9.140625" style="190"/>
    <col min="7172" max="7172" width="16" style="190" customWidth="1"/>
    <col min="7173" max="7173" width="58.85546875" style="190" customWidth="1"/>
    <col min="7174" max="7174" width="5.7109375" style="190" customWidth="1"/>
    <col min="7175" max="7175" width="20.7109375" style="190" customWidth="1"/>
    <col min="7176" max="7176" width="13.5703125" style="190" customWidth="1"/>
    <col min="7177" max="7180" width="11.85546875" style="190" customWidth="1"/>
    <col min="7181" max="7181" width="17.5703125" style="190" customWidth="1"/>
    <col min="7182" max="7182" width="15.140625" style="190" customWidth="1"/>
    <col min="7183" max="7183" width="13.140625" style="190" customWidth="1"/>
    <col min="7184" max="7185" width="11.28515625" style="190" customWidth="1"/>
    <col min="7186" max="7190" width="9.140625" style="190"/>
    <col min="7191" max="7191" width="11.42578125" style="190" customWidth="1"/>
    <col min="7192" max="7425" width="9.140625" style="190"/>
    <col min="7426" max="7426" width="11" style="190" customWidth="1"/>
    <col min="7427" max="7427" width="9.140625" style="190"/>
    <col min="7428" max="7428" width="16" style="190" customWidth="1"/>
    <col min="7429" max="7429" width="58.85546875" style="190" customWidth="1"/>
    <col min="7430" max="7430" width="5.7109375" style="190" customWidth="1"/>
    <col min="7431" max="7431" width="20.7109375" style="190" customWidth="1"/>
    <col min="7432" max="7432" width="13.5703125" style="190" customWidth="1"/>
    <col min="7433" max="7436" width="11.85546875" style="190" customWidth="1"/>
    <col min="7437" max="7437" width="17.5703125" style="190" customWidth="1"/>
    <col min="7438" max="7438" width="15.140625" style="190" customWidth="1"/>
    <col min="7439" max="7439" width="13.140625" style="190" customWidth="1"/>
    <col min="7440" max="7441" width="11.28515625" style="190" customWidth="1"/>
    <col min="7442" max="7446" width="9.140625" style="190"/>
    <col min="7447" max="7447" width="11.42578125" style="190" customWidth="1"/>
    <col min="7448" max="7681" width="9.140625" style="190"/>
    <col min="7682" max="7682" width="11" style="190" customWidth="1"/>
    <col min="7683" max="7683" width="9.140625" style="190"/>
    <col min="7684" max="7684" width="16" style="190" customWidth="1"/>
    <col min="7685" max="7685" width="58.85546875" style="190" customWidth="1"/>
    <col min="7686" max="7686" width="5.7109375" style="190" customWidth="1"/>
    <col min="7687" max="7687" width="20.7109375" style="190" customWidth="1"/>
    <col min="7688" max="7688" width="13.5703125" style="190" customWidth="1"/>
    <col min="7689" max="7692" width="11.85546875" style="190" customWidth="1"/>
    <col min="7693" max="7693" width="17.5703125" style="190" customWidth="1"/>
    <col min="7694" max="7694" width="15.140625" style="190" customWidth="1"/>
    <col min="7695" max="7695" width="13.140625" style="190" customWidth="1"/>
    <col min="7696" max="7697" width="11.28515625" style="190" customWidth="1"/>
    <col min="7698" max="7702" width="9.140625" style="190"/>
    <col min="7703" max="7703" width="11.42578125" style="190" customWidth="1"/>
    <col min="7704" max="7937" width="9.140625" style="190"/>
    <col min="7938" max="7938" width="11" style="190" customWidth="1"/>
    <col min="7939" max="7939" width="9.140625" style="190"/>
    <col min="7940" max="7940" width="16" style="190" customWidth="1"/>
    <col min="7941" max="7941" width="58.85546875" style="190" customWidth="1"/>
    <col min="7942" max="7942" width="5.7109375" style="190" customWidth="1"/>
    <col min="7943" max="7943" width="20.7109375" style="190" customWidth="1"/>
    <col min="7944" max="7944" width="13.5703125" style="190" customWidth="1"/>
    <col min="7945" max="7948" width="11.85546875" style="190" customWidth="1"/>
    <col min="7949" max="7949" width="17.5703125" style="190" customWidth="1"/>
    <col min="7950" max="7950" width="15.140625" style="190" customWidth="1"/>
    <col min="7951" max="7951" width="13.140625" style="190" customWidth="1"/>
    <col min="7952" max="7953" width="11.28515625" style="190" customWidth="1"/>
    <col min="7954" max="7958" width="9.140625" style="190"/>
    <col min="7959" max="7959" width="11.42578125" style="190" customWidth="1"/>
    <col min="7960" max="8193" width="9.140625" style="190"/>
    <col min="8194" max="8194" width="11" style="190" customWidth="1"/>
    <col min="8195" max="8195" width="9.140625" style="190"/>
    <col min="8196" max="8196" width="16" style="190" customWidth="1"/>
    <col min="8197" max="8197" width="58.85546875" style="190" customWidth="1"/>
    <col min="8198" max="8198" width="5.7109375" style="190" customWidth="1"/>
    <col min="8199" max="8199" width="20.7109375" style="190" customWidth="1"/>
    <col min="8200" max="8200" width="13.5703125" style="190" customWidth="1"/>
    <col min="8201" max="8204" width="11.85546875" style="190" customWidth="1"/>
    <col min="8205" max="8205" width="17.5703125" style="190" customWidth="1"/>
    <col min="8206" max="8206" width="15.140625" style="190" customWidth="1"/>
    <col min="8207" max="8207" width="13.140625" style="190" customWidth="1"/>
    <col min="8208" max="8209" width="11.28515625" style="190" customWidth="1"/>
    <col min="8210" max="8214" width="9.140625" style="190"/>
    <col min="8215" max="8215" width="11.42578125" style="190" customWidth="1"/>
    <col min="8216" max="8449" width="9.140625" style="190"/>
    <col min="8450" max="8450" width="11" style="190" customWidth="1"/>
    <col min="8451" max="8451" width="9.140625" style="190"/>
    <col min="8452" max="8452" width="16" style="190" customWidth="1"/>
    <col min="8453" max="8453" width="58.85546875" style="190" customWidth="1"/>
    <col min="8454" max="8454" width="5.7109375" style="190" customWidth="1"/>
    <col min="8455" max="8455" width="20.7109375" style="190" customWidth="1"/>
    <col min="8456" max="8456" width="13.5703125" style="190" customWidth="1"/>
    <col min="8457" max="8460" width="11.85546875" style="190" customWidth="1"/>
    <col min="8461" max="8461" width="17.5703125" style="190" customWidth="1"/>
    <col min="8462" max="8462" width="15.140625" style="190" customWidth="1"/>
    <col min="8463" max="8463" width="13.140625" style="190" customWidth="1"/>
    <col min="8464" max="8465" width="11.28515625" style="190" customWidth="1"/>
    <col min="8466" max="8470" width="9.140625" style="190"/>
    <col min="8471" max="8471" width="11.42578125" style="190" customWidth="1"/>
    <col min="8472" max="8705" width="9.140625" style="190"/>
    <col min="8706" max="8706" width="11" style="190" customWidth="1"/>
    <col min="8707" max="8707" width="9.140625" style="190"/>
    <col min="8708" max="8708" width="16" style="190" customWidth="1"/>
    <col min="8709" max="8709" width="58.85546875" style="190" customWidth="1"/>
    <col min="8710" max="8710" width="5.7109375" style="190" customWidth="1"/>
    <col min="8711" max="8711" width="20.7109375" style="190" customWidth="1"/>
    <col min="8712" max="8712" width="13.5703125" style="190" customWidth="1"/>
    <col min="8713" max="8716" width="11.85546875" style="190" customWidth="1"/>
    <col min="8717" max="8717" width="17.5703125" style="190" customWidth="1"/>
    <col min="8718" max="8718" width="15.140625" style="190" customWidth="1"/>
    <col min="8719" max="8719" width="13.140625" style="190" customWidth="1"/>
    <col min="8720" max="8721" width="11.28515625" style="190" customWidth="1"/>
    <col min="8722" max="8726" width="9.140625" style="190"/>
    <col min="8727" max="8727" width="11.42578125" style="190" customWidth="1"/>
    <col min="8728" max="8961" width="9.140625" style="190"/>
    <col min="8962" max="8962" width="11" style="190" customWidth="1"/>
    <col min="8963" max="8963" width="9.140625" style="190"/>
    <col min="8964" max="8964" width="16" style="190" customWidth="1"/>
    <col min="8965" max="8965" width="58.85546875" style="190" customWidth="1"/>
    <col min="8966" max="8966" width="5.7109375" style="190" customWidth="1"/>
    <col min="8967" max="8967" width="20.7109375" style="190" customWidth="1"/>
    <col min="8968" max="8968" width="13.5703125" style="190" customWidth="1"/>
    <col min="8969" max="8972" width="11.85546875" style="190" customWidth="1"/>
    <col min="8973" max="8973" width="17.5703125" style="190" customWidth="1"/>
    <col min="8974" max="8974" width="15.140625" style="190" customWidth="1"/>
    <col min="8975" max="8975" width="13.140625" style="190" customWidth="1"/>
    <col min="8976" max="8977" width="11.28515625" style="190" customWidth="1"/>
    <col min="8978" max="8982" width="9.140625" style="190"/>
    <col min="8983" max="8983" width="11.42578125" style="190" customWidth="1"/>
    <col min="8984" max="9217" width="9.140625" style="190"/>
    <col min="9218" max="9218" width="11" style="190" customWidth="1"/>
    <col min="9219" max="9219" width="9.140625" style="190"/>
    <col min="9220" max="9220" width="16" style="190" customWidth="1"/>
    <col min="9221" max="9221" width="58.85546875" style="190" customWidth="1"/>
    <col min="9222" max="9222" width="5.7109375" style="190" customWidth="1"/>
    <col min="9223" max="9223" width="20.7109375" style="190" customWidth="1"/>
    <col min="9224" max="9224" width="13.5703125" style="190" customWidth="1"/>
    <col min="9225" max="9228" width="11.85546875" style="190" customWidth="1"/>
    <col min="9229" max="9229" width="17.5703125" style="190" customWidth="1"/>
    <col min="9230" max="9230" width="15.140625" style="190" customWidth="1"/>
    <col min="9231" max="9231" width="13.140625" style="190" customWidth="1"/>
    <col min="9232" max="9233" width="11.28515625" style="190" customWidth="1"/>
    <col min="9234" max="9238" width="9.140625" style="190"/>
    <col min="9239" max="9239" width="11.42578125" style="190" customWidth="1"/>
    <col min="9240" max="9473" width="9.140625" style="190"/>
    <col min="9474" max="9474" width="11" style="190" customWidth="1"/>
    <col min="9475" max="9475" width="9.140625" style="190"/>
    <col min="9476" max="9476" width="16" style="190" customWidth="1"/>
    <col min="9477" max="9477" width="58.85546875" style="190" customWidth="1"/>
    <col min="9478" max="9478" width="5.7109375" style="190" customWidth="1"/>
    <col min="9479" max="9479" width="20.7109375" style="190" customWidth="1"/>
    <col min="9480" max="9480" width="13.5703125" style="190" customWidth="1"/>
    <col min="9481" max="9484" width="11.85546875" style="190" customWidth="1"/>
    <col min="9485" max="9485" width="17.5703125" style="190" customWidth="1"/>
    <col min="9486" max="9486" width="15.140625" style="190" customWidth="1"/>
    <col min="9487" max="9487" width="13.140625" style="190" customWidth="1"/>
    <col min="9488" max="9489" width="11.28515625" style="190" customWidth="1"/>
    <col min="9490" max="9494" width="9.140625" style="190"/>
    <col min="9495" max="9495" width="11.42578125" style="190" customWidth="1"/>
    <col min="9496" max="9729" width="9.140625" style="190"/>
    <col min="9730" max="9730" width="11" style="190" customWidth="1"/>
    <col min="9731" max="9731" width="9.140625" style="190"/>
    <col min="9732" max="9732" width="16" style="190" customWidth="1"/>
    <col min="9733" max="9733" width="58.85546875" style="190" customWidth="1"/>
    <col min="9734" max="9734" width="5.7109375" style="190" customWidth="1"/>
    <col min="9735" max="9735" width="20.7109375" style="190" customWidth="1"/>
    <col min="9736" max="9736" width="13.5703125" style="190" customWidth="1"/>
    <col min="9737" max="9740" width="11.85546875" style="190" customWidth="1"/>
    <col min="9741" max="9741" width="17.5703125" style="190" customWidth="1"/>
    <col min="9742" max="9742" width="15.140625" style="190" customWidth="1"/>
    <col min="9743" max="9743" width="13.140625" style="190" customWidth="1"/>
    <col min="9744" max="9745" width="11.28515625" style="190" customWidth="1"/>
    <col min="9746" max="9750" width="9.140625" style="190"/>
    <col min="9751" max="9751" width="11.42578125" style="190" customWidth="1"/>
    <col min="9752" max="9985" width="9.140625" style="190"/>
    <col min="9986" max="9986" width="11" style="190" customWidth="1"/>
    <col min="9987" max="9987" width="9.140625" style="190"/>
    <col min="9988" max="9988" width="16" style="190" customWidth="1"/>
    <col min="9989" max="9989" width="58.85546875" style="190" customWidth="1"/>
    <col min="9990" max="9990" width="5.7109375" style="190" customWidth="1"/>
    <col min="9991" max="9991" width="20.7109375" style="190" customWidth="1"/>
    <col min="9992" max="9992" width="13.5703125" style="190" customWidth="1"/>
    <col min="9993" max="9996" width="11.85546875" style="190" customWidth="1"/>
    <col min="9997" max="9997" width="17.5703125" style="190" customWidth="1"/>
    <col min="9998" max="9998" width="15.140625" style="190" customWidth="1"/>
    <col min="9999" max="9999" width="13.140625" style="190" customWidth="1"/>
    <col min="10000" max="10001" width="11.28515625" style="190" customWidth="1"/>
    <col min="10002" max="10006" width="9.140625" style="190"/>
    <col min="10007" max="10007" width="11.42578125" style="190" customWidth="1"/>
    <col min="10008" max="10241" width="9.140625" style="190"/>
    <col min="10242" max="10242" width="11" style="190" customWidth="1"/>
    <col min="10243" max="10243" width="9.140625" style="190"/>
    <col min="10244" max="10244" width="16" style="190" customWidth="1"/>
    <col min="10245" max="10245" width="58.85546875" style="190" customWidth="1"/>
    <col min="10246" max="10246" width="5.7109375" style="190" customWidth="1"/>
    <col min="10247" max="10247" width="20.7109375" style="190" customWidth="1"/>
    <col min="10248" max="10248" width="13.5703125" style="190" customWidth="1"/>
    <col min="10249" max="10252" width="11.85546875" style="190" customWidth="1"/>
    <col min="10253" max="10253" width="17.5703125" style="190" customWidth="1"/>
    <col min="10254" max="10254" width="15.140625" style="190" customWidth="1"/>
    <col min="10255" max="10255" width="13.140625" style="190" customWidth="1"/>
    <col min="10256" max="10257" width="11.28515625" style="190" customWidth="1"/>
    <col min="10258" max="10262" width="9.140625" style="190"/>
    <col min="10263" max="10263" width="11.42578125" style="190" customWidth="1"/>
    <col min="10264" max="10497" width="9.140625" style="190"/>
    <col min="10498" max="10498" width="11" style="190" customWidth="1"/>
    <col min="10499" max="10499" width="9.140625" style="190"/>
    <col min="10500" max="10500" width="16" style="190" customWidth="1"/>
    <col min="10501" max="10501" width="58.85546875" style="190" customWidth="1"/>
    <col min="10502" max="10502" width="5.7109375" style="190" customWidth="1"/>
    <col min="10503" max="10503" width="20.7109375" style="190" customWidth="1"/>
    <col min="10504" max="10504" width="13.5703125" style="190" customWidth="1"/>
    <col min="10505" max="10508" width="11.85546875" style="190" customWidth="1"/>
    <col min="10509" max="10509" width="17.5703125" style="190" customWidth="1"/>
    <col min="10510" max="10510" width="15.140625" style="190" customWidth="1"/>
    <col min="10511" max="10511" width="13.140625" style="190" customWidth="1"/>
    <col min="10512" max="10513" width="11.28515625" style="190" customWidth="1"/>
    <col min="10514" max="10518" width="9.140625" style="190"/>
    <col min="10519" max="10519" width="11.42578125" style="190" customWidth="1"/>
    <col min="10520" max="10753" width="9.140625" style="190"/>
    <col min="10754" max="10754" width="11" style="190" customWidth="1"/>
    <col min="10755" max="10755" width="9.140625" style="190"/>
    <col min="10756" max="10756" width="16" style="190" customWidth="1"/>
    <col min="10757" max="10757" width="58.85546875" style="190" customWidth="1"/>
    <col min="10758" max="10758" width="5.7109375" style="190" customWidth="1"/>
    <col min="10759" max="10759" width="20.7109375" style="190" customWidth="1"/>
    <col min="10760" max="10760" width="13.5703125" style="190" customWidth="1"/>
    <col min="10761" max="10764" width="11.85546875" style="190" customWidth="1"/>
    <col min="10765" max="10765" width="17.5703125" style="190" customWidth="1"/>
    <col min="10766" max="10766" width="15.140625" style="190" customWidth="1"/>
    <col min="10767" max="10767" width="13.140625" style="190" customWidth="1"/>
    <col min="10768" max="10769" width="11.28515625" style="190" customWidth="1"/>
    <col min="10770" max="10774" width="9.140625" style="190"/>
    <col min="10775" max="10775" width="11.42578125" style="190" customWidth="1"/>
    <col min="10776" max="11009" width="9.140625" style="190"/>
    <col min="11010" max="11010" width="11" style="190" customWidth="1"/>
    <col min="11011" max="11011" width="9.140625" style="190"/>
    <col min="11012" max="11012" width="16" style="190" customWidth="1"/>
    <col min="11013" max="11013" width="58.85546875" style="190" customWidth="1"/>
    <col min="11014" max="11014" width="5.7109375" style="190" customWidth="1"/>
    <col min="11015" max="11015" width="20.7109375" style="190" customWidth="1"/>
    <col min="11016" max="11016" width="13.5703125" style="190" customWidth="1"/>
    <col min="11017" max="11020" width="11.85546875" style="190" customWidth="1"/>
    <col min="11021" max="11021" width="17.5703125" style="190" customWidth="1"/>
    <col min="11022" max="11022" width="15.140625" style="190" customWidth="1"/>
    <col min="11023" max="11023" width="13.140625" style="190" customWidth="1"/>
    <col min="11024" max="11025" width="11.28515625" style="190" customWidth="1"/>
    <col min="11026" max="11030" width="9.140625" style="190"/>
    <col min="11031" max="11031" width="11.42578125" style="190" customWidth="1"/>
    <col min="11032" max="11265" width="9.140625" style="190"/>
    <col min="11266" max="11266" width="11" style="190" customWidth="1"/>
    <col min="11267" max="11267" width="9.140625" style="190"/>
    <col min="11268" max="11268" width="16" style="190" customWidth="1"/>
    <col min="11269" max="11269" width="58.85546875" style="190" customWidth="1"/>
    <col min="11270" max="11270" width="5.7109375" style="190" customWidth="1"/>
    <col min="11271" max="11271" width="20.7109375" style="190" customWidth="1"/>
    <col min="11272" max="11272" width="13.5703125" style="190" customWidth="1"/>
    <col min="11273" max="11276" width="11.85546875" style="190" customWidth="1"/>
    <col min="11277" max="11277" width="17.5703125" style="190" customWidth="1"/>
    <col min="11278" max="11278" width="15.140625" style="190" customWidth="1"/>
    <col min="11279" max="11279" width="13.140625" style="190" customWidth="1"/>
    <col min="11280" max="11281" width="11.28515625" style="190" customWidth="1"/>
    <col min="11282" max="11286" width="9.140625" style="190"/>
    <col min="11287" max="11287" width="11.42578125" style="190" customWidth="1"/>
    <col min="11288" max="11521" width="9.140625" style="190"/>
    <col min="11522" max="11522" width="11" style="190" customWidth="1"/>
    <col min="11523" max="11523" width="9.140625" style="190"/>
    <col min="11524" max="11524" width="16" style="190" customWidth="1"/>
    <col min="11525" max="11525" width="58.85546875" style="190" customWidth="1"/>
    <col min="11526" max="11526" width="5.7109375" style="190" customWidth="1"/>
    <col min="11527" max="11527" width="20.7109375" style="190" customWidth="1"/>
    <col min="11528" max="11528" width="13.5703125" style="190" customWidth="1"/>
    <col min="11529" max="11532" width="11.85546875" style="190" customWidth="1"/>
    <col min="11533" max="11533" width="17.5703125" style="190" customWidth="1"/>
    <col min="11534" max="11534" width="15.140625" style="190" customWidth="1"/>
    <col min="11535" max="11535" width="13.140625" style="190" customWidth="1"/>
    <col min="11536" max="11537" width="11.28515625" style="190" customWidth="1"/>
    <col min="11538" max="11542" width="9.140625" style="190"/>
    <col min="11543" max="11543" width="11.42578125" style="190" customWidth="1"/>
    <col min="11544" max="11777" width="9.140625" style="190"/>
    <col min="11778" max="11778" width="11" style="190" customWidth="1"/>
    <col min="11779" max="11779" width="9.140625" style="190"/>
    <col min="11780" max="11780" width="16" style="190" customWidth="1"/>
    <col min="11781" max="11781" width="58.85546875" style="190" customWidth="1"/>
    <col min="11782" max="11782" width="5.7109375" style="190" customWidth="1"/>
    <col min="11783" max="11783" width="20.7109375" style="190" customWidth="1"/>
    <col min="11784" max="11784" width="13.5703125" style="190" customWidth="1"/>
    <col min="11785" max="11788" width="11.85546875" style="190" customWidth="1"/>
    <col min="11789" max="11789" width="17.5703125" style="190" customWidth="1"/>
    <col min="11790" max="11790" width="15.140625" style="190" customWidth="1"/>
    <col min="11791" max="11791" width="13.140625" style="190" customWidth="1"/>
    <col min="11792" max="11793" width="11.28515625" style="190" customWidth="1"/>
    <col min="11794" max="11798" width="9.140625" style="190"/>
    <col min="11799" max="11799" width="11.42578125" style="190" customWidth="1"/>
    <col min="11800" max="12033" width="9.140625" style="190"/>
    <col min="12034" max="12034" width="11" style="190" customWidth="1"/>
    <col min="12035" max="12035" width="9.140625" style="190"/>
    <col min="12036" max="12036" width="16" style="190" customWidth="1"/>
    <col min="12037" max="12037" width="58.85546875" style="190" customWidth="1"/>
    <col min="12038" max="12038" width="5.7109375" style="190" customWidth="1"/>
    <col min="12039" max="12039" width="20.7109375" style="190" customWidth="1"/>
    <col min="12040" max="12040" width="13.5703125" style="190" customWidth="1"/>
    <col min="12041" max="12044" width="11.85546875" style="190" customWidth="1"/>
    <col min="12045" max="12045" width="17.5703125" style="190" customWidth="1"/>
    <col min="12046" max="12046" width="15.140625" style="190" customWidth="1"/>
    <col min="12047" max="12047" width="13.140625" style="190" customWidth="1"/>
    <col min="12048" max="12049" width="11.28515625" style="190" customWidth="1"/>
    <col min="12050" max="12054" width="9.140625" style="190"/>
    <col min="12055" max="12055" width="11.42578125" style="190" customWidth="1"/>
    <col min="12056" max="12289" width="9.140625" style="190"/>
    <col min="12290" max="12290" width="11" style="190" customWidth="1"/>
    <col min="12291" max="12291" width="9.140625" style="190"/>
    <col min="12292" max="12292" width="16" style="190" customWidth="1"/>
    <col min="12293" max="12293" width="58.85546875" style="190" customWidth="1"/>
    <col min="12294" max="12294" width="5.7109375" style="190" customWidth="1"/>
    <col min="12295" max="12295" width="20.7109375" style="190" customWidth="1"/>
    <col min="12296" max="12296" width="13.5703125" style="190" customWidth="1"/>
    <col min="12297" max="12300" width="11.85546875" style="190" customWidth="1"/>
    <col min="12301" max="12301" width="17.5703125" style="190" customWidth="1"/>
    <col min="12302" max="12302" width="15.140625" style="190" customWidth="1"/>
    <col min="12303" max="12303" width="13.140625" style="190" customWidth="1"/>
    <col min="12304" max="12305" width="11.28515625" style="190" customWidth="1"/>
    <col min="12306" max="12310" width="9.140625" style="190"/>
    <col min="12311" max="12311" width="11.42578125" style="190" customWidth="1"/>
    <col min="12312" max="12545" width="9.140625" style="190"/>
    <col min="12546" max="12546" width="11" style="190" customWidth="1"/>
    <col min="12547" max="12547" width="9.140625" style="190"/>
    <col min="12548" max="12548" width="16" style="190" customWidth="1"/>
    <col min="12549" max="12549" width="58.85546875" style="190" customWidth="1"/>
    <col min="12550" max="12550" width="5.7109375" style="190" customWidth="1"/>
    <col min="12551" max="12551" width="20.7109375" style="190" customWidth="1"/>
    <col min="12552" max="12552" width="13.5703125" style="190" customWidth="1"/>
    <col min="12553" max="12556" width="11.85546875" style="190" customWidth="1"/>
    <col min="12557" max="12557" width="17.5703125" style="190" customWidth="1"/>
    <col min="12558" max="12558" width="15.140625" style="190" customWidth="1"/>
    <col min="12559" max="12559" width="13.140625" style="190" customWidth="1"/>
    <col min="12560" max="12561" width="11.28515625" style="190" customWidth="1"/>
    <col min="12562" max="12566" width="9.140625" style="190"/>
    <col min="12567" max="12567" width="11.42578125" style="190" customWidth="1"/>
    <col min="12568" max="12801" width="9.140625" style="190"/>
    <col min="12802" max="12802" width="11" style="190" customWidth="1"/>
    <col min="12803" max="12803" width="9.140625" style="190"/>
    <col min="12804" max="12804" width="16" style="190" customWidth="1"/>
    <col min="12805" max="12805" width="58.85546875" style="190" customWidth="1"/>
    <col min="12806" max="12806" width="5.7109375" style="190" customWidth="1"/>
    <col min="12807" max="12807" width="20.7109375" style="190" customWidth="1"/>
    <col min="12808" max="12808" width="13.5703125" style="190" customWidth="1"/>
    <col min="12809" max="12812" width="11.85546875" style="190" customWidth="1"/>
    <col min="12813" max="12813" width="17.5703125" style="190" customWidth="1"/>
    <col min="12814" max="12814" width="15.140625" style="190" customWidth="1"/>
    <col min="12815" max="12815" width="13.140625" style="190" customWidth="1"/>
    <col min="12816" max="12817" width="11.28515625" style="190" customWidth="1"/>
    <col min="12818" max="12822" width="9.140625" style="190"/>
    <col min="12823" max="12823" width="11.42578125" style="190" customWidth="1"/>
    <col min="12824" max="13057" width="9.140625" style="190"/>
    <col min="13058" max="13058" width="11" style="190" customWidth="1"/>
    <col min="13059" max="13059" width="9.140625" style="190"/>
    <col min="13060" max="13060" width="16" style="190" customWidth="1"/>
    <col min="13061" max="13061" width="58.85546875" style="190" customWidth="1"/>
    <col min="13062" max="13062" width="5.7109375" style="190" customWidth="1"/>
    <col min="13063" max="13063" width="20.7109375" style="190" customWidth="1"/>
    <col min="13064" max="13064" width="13.5703125" style="190" customWidth="1"/>
    <col min="13065" max="13068" width="11.85546875" style="190" customWidth="1"/>
    <col min="13069" max="13069" width="17.5703125" style="190" customWidth="1"/>
    <col min="13070" max="13070" width="15.140625" style="190" customWidth="1"/>
    <col min="13071" max="13071" width="13.140625" style="190" customWidth="1"/>
    <col min="13072" max="13073" width="11.28515625" style="190" customWidth="1"/>
    <col min="13074" max="13078" width="9.140625" style="190"/>
    <col min="13079" max="13079" width="11.42578125" style="190" customWidth="1"/>
    <col min="13080" max="13313" width="9.140625" style="190"/>
    <col min="13314" max="13314" width="11" style="190" customWidth="1"/>
    <col min="13315" max="13315" width="9.140625" style="190"/>
    <col min="13316" max="13316" width="16" style="190" customWidth="1"/>
    <col min="13317" max="13317" width="58.85546875" style="190" customWidth="1"/>
    <col min="13318" max="13318" width="5.7109375" style="190" customWidth="1"/>
    <col min="13319" max="13319" width="20.7109375" style="190" customWidth="1"/>
    <col min="13320" max="13320" width="13.5703125" style="190" customWidth="1"/>
    <col min="13321" max="13324" width="11.85546875" style="190" customWidth="1"/>
    <col min="13325" max="13325" width="17.5703125" style="190" customWidth="1"/>
    <col min="13326" max="13326" width="15.140625" style="190" customWidth="1"/>
    <col min="13327" max="13327" width="13.140625" style="190" customWidth="1"/>
    <col min="13328" max="13329" width="11.28515625" style="190" customWidth="1"/>
    <col min="13330" max="13334" width="9.140625" style="190"/>
    <col min="13335" max="13335" width="11.42578125" style="190" customWidth="1"/>
    <col min="13336" max="13569" width="9.140625" style="190"/>
    <col min="13570" max="13570" width="11" style="190" customWidth="1"/>
    <col min="13571" max="13571" width="9.140625" style="190"/>
    <col min="13572" max="13572" width="16" style="190" customWidth="1"/>
    <col min="13573" max="13573" width="58.85546875" style="190" customWidth="1"/>
    <col min="13574" max="13574" width="5.7109375" style="190" customWidth="1"/>
    <col min="13575" max="13575" width="20.7109375" style="190" customWidth="1"/>
    <col min="13576" max="13576" width="13.5703125" style="190" customWidth="1"/>
    <col min="13577" max="13580" width="11.85546875" style="190" customWidth="1"/>
    <col min="13581" max="13581" width="17.5703125" style="190" customWidth="1"/>
    <col min="13582" max="13582" width="15.140625" style="190" customWidth="1"/>
    <col min="13583" max="13583" width="13.140625" style="190" customWidth="1"/>
    <col min="13584" max="13585" width="11.28515625" style="190" customWidth="1"/>
    <col min="13586" max="13590" width="9.140625" style="190"/>
    <col min="13591" max="13591" width="11.42578125" style="190" customWidth="1"/>
    <col min="13592" max="13825" width="9.140625" style="190"/>
    <col min="13826" max="13826" width="11" style="190" customWidth="1"/>
    <col min="13827" max="13827" width="9.140625" style="190"/>
    <col min="13828" max="13828" width="16" style="190" customWidth="1"/>
    <col min="13829" max="13829" width="58.85546875" style="190" customWidth="1"/>
    <col min="13830" max="13830" width="5.7109375" style="190" customWidth="1"/>
    <col min="13831" max="13831" width="20.7109375" style="190" customWidth="1"/>
    <col min="13832" max="13832" width="13.5703125" style="190" customWidth="1"/>
    <col min="13833" max="13836" width="11.85546875" style="190" customWidth="1"/>
    <col min="13837" max="13837" width="17.5703125" style="190" customWidth="1"/>
    <col min="13838" max="13838" width="15.140625" style="190" customWidth="1"/>
    <col min="13839" max="13839" width="13.140625" style="190" customWidth="1"/>
    <col min="13840" max="13841" width="11.28515625" style="190" customWidth="1"/>
    <col min="13842" max="13846" width="9.140625" style="190"/>
    <col min="13847" max="13847" width="11.42578125" style="190" customWidth="1"/>
    <col min="13848" max="14081" width="9.140625" style="190"/>
    <col min="14082" max="14082" width="11" style="190" customWidth="1"/>
    <col min="14083" max="14083" width="9.140625" style="190"/>
    <col min="14084" max="14084" width="16" style="190" customWidth="1"/>
    <col min="14085" max="14085" width="58.85546875" style="190" customWidth="1"/>
    <col min="14086" max="14086" width="5.7109375" style="190" customWidth="1"/>
    <col min="14087" max="14087" width="20.7109375" style="190" customWidth="1"/>
    <col min="14088" max="14088" width="13.5703125" style="190" customWidth="1"/>
    <col min="14089" max="14092" width="11.85546875" style="190" customWidth="1"/>
    <col min="14093" max="14093" width="17.5703125" style="190" customWidth="1"/>
    <col min="14094" max="14094" width="15.140625" style="190" customWidth="1"/>
    <col min="14095" max="14095" width="13.140625" style="190" customWidth="1"/>
    <col min="14096" max="14097" width="11.28515625" style="190" customWidth="1"/>
    <col min="14098" max="14102" width="9.140625" style="190"/>
    <col min="14103" max="14103" width="11.42578125" style="190" customWidth="1"/>
    <col min="14104" max="14337" width="9.140625" style="190"/>
    <col min="14338" max="14338" width="11" style="190" customWidth="1"/>
    <col min="14339" max="14339" width="9.140625" style="190"/>
    <col min="14340" max="14340" width="16" style="190" customWidth="1"/>
    <col min="14341" max="14341" width="58.85546875" style="190" customWidth="1"/>
    <col min="14342" max="14342" width="5.7109375" style="190" customWidth="1"/>
    <col min="14343" max="14343" width="20.7109375" style="190" customWidth="1"/>
    <col min="14344" max="14344" width="13.5703125" style="190" customWidth="1"/>
    <col min="14345" max="14348" width="11.85546875" style="190" customWidth="1"/>
    <col min="14349" max="14349" width="17.5703125" style="190" customWidth="1"/>
    <col min="14350" max="14350" width="15.140625" style="190" customWidth="1"/>
    <col min="14351" max="14351" width="13.140625" style="190" customWidth="1"/>
    <col min="14352" max="14353" width="11.28515625" style="190" customWidth="1"/>
    <col min="14354" max="14358" width="9.140625" style="190"/>
    <col min="14359" max="14359" width="11.42578125" style="190" customWidth="1"/>
    <col min="14360" max="14593" width="9.140625" style="190"/>
    <col min="14594" max="14594" width="11" style="190" customWidth="1"/>
    <col min="14595" max="14595" width="9.140625" style="190"/>
    <col min="14596" max="14596" width="16" style="190" customWidth="1"/>
    <col min="14597" max="14597" width="58.85546875" style="190" customWidth="1"/>
    <col min="14598" max="14598" width="5.7109375" style="190" customWidth="1"/>
    <col min="14599" max="14599" width="20.7109375" style="190" customWidth="1"/>
    <col min="14600" max="14600" width="13.5703125" style="190" customWidth="1"/>
    <col min="14601" max="14604" width="11.85546875" style="190" customWidth="1"/>
    <col min="14605" max="14605" width="17.5703125" style="190" customWidth="1"/>
    <col min="14606" max="14606" width="15.140625" style="190" customWidth="1"/>
    <col min="14607" max="14607" width="13.140625" style="190" customWidth="1"/>
    <col min="14608" max="14609" width="11.28515625" style="190" customWidth="1"/>
    <col min="14610" max="14614" width="9.140625" style="190"/>
    <col min="14615" max="14615" width="11.42578125" style="190" customWidth="1"/>
    <col min="14616" max="14849" width="9.140625" style="190"/>
    <col min="14850" max="14850" width="11" style="190" customWidth="1"/>
    <col min="14851" max="14851" width="9.140625" style="190"/>
    <col min="14852" max="14852" width="16" style="190" customWidth="1"/>
    <col min="14853" max="14853" width="58.85546875" style="190" customWidth="1"/>
    <col min="14854" max="14854" width="5.7109375" style="190" customWidth="1"/>
    <col min="14855" max="14855" width="20.7109375" style="190" customWidth="1"/>
    <col min="14856" max="14856" width="13.5703125" style="190" customWidth="1"/>
    <col min="14857" max="14860" width="11.85546875" style="190" customWidth="1"/>
    <col min="14861" max="14861" width="17.5703125" style="190" customWidth="1"/>
    <col min="14862" max="14862" width="15.140625" style="190" customWidth="1"/>
    <col min="14863" max="14863" width="13.140625" style="190" customWidth="1"/>
    <col min="14864" max="14865" width="11.28515625" style="190" customWidth="1"/>
    <col min="14866" max="14870" width="9.140625" style="190"/>
    <col min="14871" max="14871" width="11.42578125" style="190" customWidth="1"/>
    <col min="14872" max="15105" width="9.140625" style="190"/>
    <col min="15106" max="15106" width="11" style="190" customWidth="1"/>
    <col min="15107" max="15107" width="9.140625" style="190"/>
    <col min="15108" max="15108" width="16" style="190" customWidth="1"/>
    <col min="15109" max="15109" width="58.85546875" style="190" customWidth="1"/>
    <col min="15110" max="15110" width="5.7109375" style="190" customWidth="1"/>
    <col min="15111" max="15111" width="20.7109375" style="190" customWidth="1"/>
    <col min="15112" max="15112" width="13.5703125" style="190" customWidth="1"/>
    <col min="15113" max="15116" width="11.85546875" style="190" customWidth="1"/>
    <col min="15117" max="15117" width="17.5703125" style="190" customWidth="1"/>
    <col min="15118" max="15118" width="15.140625" style="190" customWidth="1"/>
    <col min="15119" max="15119" width="13.140625" style="190" customWidth="1"/>
    <col min="15120" max="15121" width="11.28515625" style="190" customWidth="1"/>
    <col min="15122" max="15126" width="9.140625" style="190"/>
    <col min="15127" max="15127" width="11.42578125" style="190" customWidth="1"/>
    <col min="15128" max="15361" width="9.140625" style="190"/>
    <col min="15362" max="15362" width="11" style="190" customWidth="1"/>
    <col min="15363" max="15363" width="9.140625" style="190"/>
    <col min="15364" max="15364" width="16" style="190" customWidth="1"/>
    <col min="15365" max="15365" width="58.85546875" style="190" customWidth="1"/>
    <col min="15366" max="15366" width="5.7109375" style="190" customWidth="1"/>
    <col min="15367" max="15367" width="20.7109375" style="190" customWidth="1"/>
    <col min="15368" max="15368" width="13.5703125" style="190" customWidth="1"/>
    <col min="15369" max="15372" width="11.85546875" style="190" customWidth="1"/>
    <col min="15373" max="15373" width="17.5703125" style="190" customWidth="1"/>
    <col min="15374" max="15374" width="15.140625" style="190" customWidth="1"/>
    <col min="15375" max="15375" width="13.140625" style="190" customWidth="1"/>
    <col min="15376" max="15377" width="11.28515625" style="190" customWidth="1"/>
    <col min="15378" max="15382" width="9.140625" style="190"/>
    <col min="15383" max="15383" width="11.42578125" style="190" customWidth="1"/>
    <col min="15384" max="15617" width="9.140625" style="190"/>
    <col min="15618" max="15618" width="11" style="190" customWidth="1"/>
    <col min="15619" max="15619" width="9.140625" style="190"/>
    <col min="15620" max="15620" width="16" style="190" customWidth="1"/>
    <col min="15621" max="15621" width="58.85546875" style="190" customWidth="1"/>
    <col min="15622" max="15622" width="5.7109375" style="190" customWidth="1"/>
    <col min="15623" max="15623" width="20.7109375" style="190" customWidth="1"/>
    <col min="15624" max="15624" width="13.5703125" style="190" customWidth="1"/>
    <col min="15625" max="15628" width="11.85546875" style="190" customWidth="1"/>
    <col min="15629" max="15629" width="17.5703125" style="190" customWidth="1"/>
    <col min="15630" max="15630" width="15.140625" style="190" customWidth="1"/>
    <col min="15631" max="15631" width="13.140625" style="190" customWidth="1"/>
    <col min="15632" max="15633" width="11.28515625" style="190" customWidth="1"/>
    <col min="15634" max="15638" width="9.140625" style="190"/>
    <col min="15639" max="15639" width="11.42578125" style="190" customWidth="1"/>
    <col min="15640" max="15873" width="9.140625" style="190"/>
    <col min="15874" max="15874" width="11" style="190" customWidth="1"/>
    <col min="15875" max="15875" width="9.140625" style="190"/>
    <col min="15876" max="15876" width="16" style="190" customWidth="1"/>
    <col min="15877" max="15877" width="58.85546875" style="190" customWidth="1"/>
    <col min="15878" max="15878" width="5.7109375" style="190" customWidth="1"/>
    <col min="15879" max="15879" width="20.7109375" style="190" customWidth="1"/>
    <col min="15880" max="15880" width="13.5703125" style="190" customWidth="1"/>
    <col min="15881" max="15884" width="11.85546875" style="190" customWidth="1"/>
    <col min="15885" max="15885" width="17.5703125" style="190" customWidth="1"/>
    <col min="15886" max="15886" width="15.140625" style="190" customWidth="1"/>
    <col min="15887" max="15887" width="13.140625" style="190" customWidth="1"/>
    <col min="15888" max="15889" width="11.28515625" style="190" customWidth="1"/>
    <col min="15890" max="15894" width="9.140625" style="190"/>
    <col min="15895" max="15895" width="11.42578125" style="190" customWidth="1"/>
    <col min="15896" max="16129" width="9.140625" style="190"/>
    <col min="16130" max="16130" width="11" style="190" customWidth="1"/>
    <col min="16131" max="16131" width="9.140625" style="190"/>
    <col min="16132" max="16132" width="16" style="190" customWidth="1"/>
    <col min="16133" max="16133" width="58.85546875" style="190" customWidth="1"/>
    <col min="16134" max="16134" width="5.7109375" style="190" customWidth="1"/>
    <col min="16135" max="16135" width="20.7109375" style="190" customWidth="1"/>
    <col min="16136" max="16136" width="13.5703125" style="190" customWidth="1"/>
    <col min="16137" max="16140" width="11.85546875" style="190" customWidth="1"/>
    <col min="16141" max="16141" width="17.5703125" style="190" customWidth="1"/>
    <col min="16142" max="16142" width="15.140625" style="190" customWidth="1"/>
    <col min="16143" max="16143" width="13.140625" style="190" customWidth="1"/>
    <col min="16144" max="16145" width="11.28515625" style="190" customWidth="1"/>
    <col min="16146" max="16150" width="9.140625" style="190"/>
    <col min="16151" max="16151" width="11.42578125" style="190" customWidth="1"/>
    <col min="16152" max="16384" width="9.140625" style="190"/>
  </cols>
  <sheetData>
    <row r="1" spans="1:256" ht="14.25" customHeight="1" x14ac:dyDescent="0.25">
      <c r="A1" s="212"/>
      <c r="B1" s="202"/>
      <c r="C1" s="201"/>
      <c r="D1" s="201"/>
      <c r="E1" s="201"/>
      <c r="F1" s="212"/>
      <c r="G1" s="203"/>
      <c r="H1" s="203"/>
      <c r="I1" s="203"/>
      <c r="J1" s="328"/>
      <c r="K1" s="328"/>
      <c r="L1" s="329"/>
      <c r="M1" s="206"/>
      <c r="N1" s="206"/>
      <c r="O1" s="206"/>
      <c r="P1" s="206"/>
      <c r="Q1" s="206"/>
      <c r="R1" s="329"/>
      <c r="S1" s="329"/>
      <c r="T1" s="329"/>
      <c r="U1" s="329"/>
      <c r="V1" s="329"/>
      <c r="W1" s="206"/>
      <c r="X1" s="206"/>
      <c r="Y1" s="206"/>
      <c r="Z1" s="206"/>
      <c r="AA1" s="206"/>
      <c r="AB1" s="329"/>
      <c r="AC1" s="329"/>
      <c r="AD1" s="329"/>
      <c r="AE1" s="329"/>
      <c r="AF1" s="329"/>
      <c r="AG1" s="206"/>
      <c r="AH1" s="206"/>
      <c r="AI1" s="206"/>
      <c r="AJ1" s="206"/>
      <c r="AK1" s="206"/>
      <c r="AL1" s="329"/>
      <c r="AM1" s="329"/>
      <c r="AN1" s="329"/>
      <c r="AO1" s="329"/>
      <c r="AP1" s="329"/>
      <c r="AQ1" s="206"/>
      <c r="AR1" s="206"/>
      <c r="AS1" s="206"/>
      <c r="AT1" s="206"/>
      <c r="AU1" s="167" t="s">
        <v>1288</v>
      </c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  <c r="FG1" s="205"/>
      <c r="FH1" s="205"/>
      <c r="FI1" s="205"/>
      <c r="FJ1" s="205"/>
      <c r="FK1" s="205"/>
      <c r="FL1" s="205"/>
      <c r="FM1" s="205"/>
      <c r="FN1" s="205"/>
      <c r="FO1" s="205"/>
      <c r="FP1" s="205"/>
      <c r="FQ1" s="205"/>
      <c r="FR1" s="205"/>
      <c r="FS1" s="205"/>
      <c r="FT1" s="205"/>
      <c r="FU1" s="205"/>
      <c r="FV1" s="205"/>
      <c r="FW1" s="205"/>
      <c r="FX1" s="205"/>
      <c r="FY1" s="205"/>
      <c r="FZ1" s="205"/>
      <c r="GA1" s="205"/>
      <c r="GB1" s="205"/>
      <c r="GC1" s="205"/>
      <c r="GD1" s="205"/>
      <c r="GE1" s="205"/>
      <c r="GF1" s="205"/>
      <c r="GG1" s="205"/>
      <c r="GH1" s="205"/>
      <c r="GI1" s="205"/>
      <c r="GJ1" s="205"/>
      <c r="GK1" s="205"/>
      <c r="GL1" s="205"/>
      <c r="GM1" s="205"/>
      <c r="GN1" s="205"/>
      <c r="GO1" s="205"/>
      <c r="GP1" s="205"/>
      <c r="GQ1" s="205"/>
      <c r="GR1" s="205"/>
      <c r="GS1" s="205"/>
      <c r="GT1" s="205"/>
      <c r="GU1" s="205"/>
      <c r="GV1" s="205"/>
      <c r="GW1" s="205"/>
      <c r="GX1" s="205"/>
      <c r="GY1" s="205"/>
      <c r="GZ1" s="205"/>
      <c r="HA1" s="205"/>
      <c r="HB1" s="205"/>
      <c r="HC1" s="205"/>
      <c r="HD1" s="205"/>
      <c r="HE1" s="205"/>
      <c r="HF1" s="205"/>
      <c r="HG1" s="205"/>
      <c r="HH1" s="205"/>
      <c r="HI1" s="205"/>
      <c r="HJ1" s="205"/>
      <c r="HK1" s="205"/>
      <c r="HL1" s="205"/>
      <c r="HM1" s="205"/>
      <c r="HN1" s="205"/>
      <c r="HO1" s="205"/>
      <c r="HP1" s="205"/>
      <c r="HQ1" s="205"/>
      <c r="HR1" s="205"/>
      <c r="HS1" s="205"/>
      <c r="HT1" s="205"/>
      <c r="HU1" s="205"/>
      <c r="HV1" s="205"/>
      <c r="HW1" s="205"/>
      <c r="HX1" s="205"/>
      <c r="HY1" s="205"/>
      <c r="HZ1" s="205"/>
      <c r="IA1" s="205"/>
      <c r="IB1" s="205"/>
      <c r="IC1" s="205"/>
      <c r="ID1" s="205"/>
      <c r="IE1" s="205"/>
      <c r="IF1" s="205"/>
      <c r="IG1" s="205"/>
      <c r="IH1" s="205"/>
      <c r="II1" s="205"/>
      <c r="IJ1" s="205"/>
      <c r="IK1" s="205"/>
      <c r="IL1" s="205"/>
      <c r="IM1" s="205"/>
      <c r="IN1" s="205"/>
      <c r="IO1" s="205"/>
      <c r="IP1" s="205"/>
      <c r="IQ1" s="205"/>
      <c r="IR1" s="205"/>
      <c r="IS1" s="205"/>
      <c r="IT1" s="205"/>
      <c r="IU1" s="204"/>
      <c r="IV1" s="204"/>
    </row>
    <row r="2" spans="1:256" ht="14.25" customHeight="1" x14ac:dyDescent="0.25">
      <c r="A2" s="326" t="s">
        <v>1222</v>
      </c>
      <c r="B2" s="204"/>
      <c r="C2" s="207"/>
      <c r="D2" s="207"/>
      <c r="E2" s="207"/>
      <c r="F2" s="213"/>
      <c r="G2" s="207"/>
      <c r="H2" s="330"/>
      <c r="I2" s="330"/>
      <c r="J2" s="330"/>
      <c r="K2" s="203"/>
      <c r="L2" s="328"/>
      <c r="M2" s="208"/>
      <c r="N2" s="208"/>
      <c r="O2" s="208"/>
      <c r="P2" s="208"/>
      <c r="Q2" s="208"/>
      <c r="R2" s="328"/>
      <c r="S2" s="328"/>
      <c r="T2" s="328"/>
      <c r="U2" s="328"/>
      <c r="V2" s="328"/>
      <c r="W2" s="208"/>
      <c r="X2" s="208"/>
      <c r="Y2" s="208"/>
      <c r="Z2" s="208"/>
      <c r="AA2" s="208"/>
      <c r="AB2" s="328"/>
      <c r="AC2" s="328"/>
      <c r="AD2" s="328"/>
      <c r="AE2" s="328"/>
      <c r="AF2" s="328"/>
      <c r="AG2" s="208"/>
      <c r="AH2" s="208"/>
      <c r="AI2" s="208"/>
      <c r="AJ2" s="208"/>
      <c r="AK2" s="208"/>
      <c r="AL2" s="328"/>
      <c r="AM2" s="328"/>
      <c r="AN2" s="328"/>
      <c r="AO2" s="328"/>
      <c r="AP2" s="328"/>
      <c r="AQ2" s="208"/>
      <c r="AR2" s="208"/>
      <c r="AS2" s="208"/>
      <c r="AT2" s="208"/>
      <c r="AU2" s="208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4"/>
      <c r="HX2" s="204"/>
      <c r="HY2" s="204"/>
      <c r="HZ2" s="204"/>
      <c r="IA2" s="204"/>
      <c r="IB2" s="204"/>
      <c r="IC2" s="204"/>
      <c r="ID2" s="204"/>
      <c r="IE2" s="204"/>
      <c r="IF2" s="204"/>
      <c r="IG2" s="204"/>
      <c r="IH2" s="204"/>
      <c r="II2" s="204"/>
      <c r="IJ2" s="204"/>
      <c r="IK2" s="204"/>
      <c r="IL2" s="204"/>
      <c r="IM2" s="204"/>
      <c r="IN2" s="204"/>
      <c r="IO2" s="204"/>
      <c r="IP2" s="204"/>
      <c r="IQ2" s="204"/>
      <c r="IR2" s="204"/>
      <c r="IS2" s="204"/>
      <c r="IT2" s="204"/>
      <c r="IU2" s="204"/>
      <c r="IV2" s="204"/>
    </row>
    <row r="3" spans="1:256" ht="14.25" customHeight="1" x14ac:dyDescent="0.25">
      <c r="A3" s="210" t="s">
        <v>1287</v>
      </c>
      <c r="B3" s="204"/>
      <c r="C3" s="209"/>
      <c r="D3" s="209"/>
      <c r="E3" s="209"/>
      <c r="F3" s="214"/>
      <c r="G3" s="209"/>
      <c r="H3" s="331"/>
      <c r="I3" s="332"/>
      <c r="J3" s="203"/>
      <c r="K3" s="203"/>
      <c r="L3" s="328"/>
      <c r="M3" s="208"/>
      <c r="N3" s="208"/>
      <c r="O3" s="208"/>
      <c r="P3" s="208"/>
      <c r="Q3" s="208"/>
      <c r="R3" s="328"/>
      <c r="S3" s="328"/>
      <c r="T3" s="328"/>
      <c r="U3" s="328"/>
      <c r="V3" s="328"/>
      <c r="W3" s="208"/>
      <c r="X3" s="208"/>
      <c r="Y3" s="208"/>
      <c r="Z3" s="208"/>
      <c r="AA3" s="208"/>
      <c r="AB3" s="328"/>
      <c r="AC3" s="328"/>
      <c r="AD3" s="328"/>
      <c r="AE3" s="328"/>
      <c r="AF3" s="328"/>
      <c r="AG3" s="208"/>
      <c r="AH3" s="208"/>
      <c r="AI3" s="208"/>
      <c r="AJ3" s="208"/>
      <c r="AK3" s="208"/>
      <c r="AL3" s="328"/>
      <c r="AM3" s="328"/>
      <c r="AN3" s="328"/>
      <c r="AO3" s="328"/>
      <c r="AP3" s="328"/>
      <c r="AQ3" s="208"/>
      <c r="AR3" s="208"/>
      <c r="AS3" s="208"/>
      <c r="AT3" s="208"/>
      <c r="AU3" s="208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04"/>
      <c r="CU3" s="204"/>
      <c r="CV3" s="204"/>
      <c r="CW3" s="204"/>
      <c r="CX3" s="204"/>
      <c r="CY3" s="204"/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4"/>
      <c r="FH3" s="204"/>
      <c r="FI3" s="204"/>
      <c r="FJ3" s="204"/>
      <c r="FK3" s="204"/>
      <c r="FL3" s="204"/>
      <c r="FM3" s="204"/>
      <c r="FN3" s="204"/>
      <c r="FO3" s="204"/>
      <c r="FP3" s="204"/>
      <c r="FQ3" s="204"/>
      <c r="FR3" s="204"/>
      <c r="FS3" s="204"/>
      <c r="FT3" s="204"/>
      <c r="FU3" s="204"/>
      <c r="FV3" s="204"/>
      <c r="FW3" s="204"/>
      <c r="FX3" s="204"/>
      <c r="FY3" s="204"/>
      <c r="FZ3" s="204"/>
      <c r="GA3" s="204"/>
      <c r="GB3" s="204"/>
      <c r="GC3" s="204"/>
      <c r="GD3" s="204"/>
      <c r="GE3" s="204"/>
      <c r="GF3" s="204"/>
      <c r="GG3" s="204"/>
      <c r="GH3" s="204"/>
      <c r="GI3" s="204"/>
      <c r="GJ3" s="204"/>
      <c r="GK3" s="204"/>
      <c r="GL3" s="204"/>
      <c r="GM3" s="204"/>
      <c r="GN3" s="204"/>
      <c r="GO3" s="204"/>
      <c r="GP3" s="204"/>
      <c r="GQ3" s="204"/>
      <c r="GR3" s="204"/>
      <c r="GS3" s="204"/>
      <c r="GT3" s="204"/>
      <c r="GU3" s="204"/>
      <c r="GV3" s="204"/>
      <c r="GW3" s="204"/>
      <c r="GX3" s="204"/>
      <c r="GY3" s="204"/>
      <c r="GZ3" s="204"/>
      <c r="HA3" s="204"/>
      <c r="HB3" s="204"/>
      <c r="HC3" s="204"/>
      <c r="HD3" s="204"/>
      <c r="HE3" s="204"/>
      <c r="HF3" s="204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4"/>
      <c r="HR3" s="204"/>
      <c r="HS3" s="204"/>
      <c r="HT3" s="204"/>
      <c r="HU3" s="204"/>
      <c r="HV3" s="204"/>
      <c r="HW3" s="204"/>
      <c r="HX3" s="204"/>
      <c r="HY3" s="204"/>
      <c r="HZ3" s="204"/>
      <c r="IA3" s="204"/>
      <c r="IB3" s="204"/>
      <c r="IC3" s="204"/>
      <c r="ID3" s="204"/>
      <c r="IE3" s="204"/>
      <c r="IF3" s="204"/>
      <c r="IG3" s="204"/>
      <c r="IH3" s="204"/>
      <c r="II3" s="204"/>
      <c r="IJ3" s="204"/>
      <c r="IK3" s="204"/>
      <c r="IL3" s="204"/>
      <c r="IM3" s="204"/>
      <c r="IN3" s="204"/>
      <c r="IO3" s="204"/>
      <c r="IP3" s="204"/>
      <c r="IQ3" s="204"/>
      <c r="IR3" s="204"/>
      <c r="IS3" s="204"/>
      <c r="IT3" s="204"/>
      <c r="IU3" s="204"/>
      <c r="IV3" s="204"/>
    </row>
    <row r="4" spans="1:256" ht="14.25" customHeight="1" x14ac:dyDescent="0.2">
      <c r="A4" s="327" t="s">
        <v>1</v>
      </c>
      <c r="B4" s="204"/>
      <c r="C4" s="210"/>
      <c r="D4" s="209"/>
      <c r="E4" s="209"/>
      <c r="F4" s="214"/>
      <c r="G4" s="209"/>
      <c r="H4" s="331"/>
      <c r="I4" s="332"/>
      <c r="J4" s="203"/>
      <c r="K4" s="203"/>
      <c r="L4" s="328"/>
      <c r="M4" s="208"/>
      <c r="N4" s="208"/>
      <c r="O4" s="208"/>
      <c r="P4" s="208"/>
      <c r="Q4" s="208"/>
      <c r="R4" s="328"/>
      <c r="S4" s="328"/>
      <c r="T4" s="328"/>
      <c r="U4" s="328"/>
      <c r="V4" s="328"/>
      <c r="W4" s="208"/>
      <c r="X4" s="208"/>
      <c r="Y4" s="208"/>
      <c r="Z4" s="208"/>
      <c r="AA4" s="208"/>
      <c r="AB4" s="328"/>
      <c r="AC4" s="328"/>
      <c r="AD4" s="328"/>
      <c r="AE4" s="328"/>
      <c r="AF4" s="328"/>
      <c r="AG4" s="208"/>
      <c r="AH4" s="208"/>
      <c r="AI4" s="208"/>
      <c r="AJ4" s="208"/>
      <c r="AK4" s="208"/>
      <c r="AL4" s="328"/>
      <c r="AM4" s="328"/>
      <c r="AN4" s="328"/>
      <c r="AO4" s="328"/>
      <c r="AP4" s="328"/>
      <c r="AQ4" s="208"/>
      <c r="AR4" s="208"/>
      <c r="AS4" s="208"/>
      <c r="AT4" s="208"/>
      <c r="AU4" s="208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204"/>
      <c r="DX4" s="204"/>
      <c r="DY4" s="204"/>
      <c r="DZ4" s="204"/>
      <c r="EA4" s="204"/>
      <c r="EB4" s="204"/>
      <c r="EC4" s="204"/>
      <c r="ED4" s="204"/>
      <c r="EE4" s="204"/>
      <c r="EF4" s="204"/>
      <c r="EG4" s="204"/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4"/>
      <c r="EX4" s="204"/>
      <c r="EY4" s="204"/>
      <c r="EZ4" s="204"/>
      <c r="FA4" s="204"/>
      <c r="FB4" s="204"/>
      <c r="FC4" s="204"/>
      <c r="FD4" s="204"/>
      <c r="FE4" s="204"/>
      <c r="FF4" s="204"/>
      <c r="FG4" s="204"/>
      <c r="FH4" s="204"/>
      <c r="FI4" s="204"/>
      <c r="FJ4" s="204"/>
      <c r="FK4" s="204"/>
      <c r="FL4" s="204"/>
      <c r="FM4" s="204"/>
      <c r="FN4" s="204"/>
      <c r="FO4" s="204"/>
      <c r="FP4" s="204"/>
      <c r="FQ4" s="204"/>
      <c r="FR4" s="204"/>
      <c r="FS4" s="204"/>
      <c r="FT4" s="204"/>
      <c r="FU4" s="204"/>
      <c r="FV4" s="204"/>
      <c r="FW4" s="204"/>
      <c r="FX4" s="204"/>
      <c r="FY4" s="204"/>
      <c r="FZ4" s="204"/>
      <c r="GA4" s="204"/>
      <c r="GB4" s="204"/>
      <c r="GC4" s="204"/>
      <c r="GD4" s="204"/>
      <c r="GE4" s="204"/>
      <c r="GF4" s="204"/>
      <c r="GG4" s="204"/>
      <c r="GH4" s="204"/>
      <c r="GI4" s="204"/>
      <c r="GJ4" s="204"/>
      <c r="GK4" s="204"/>
      <c r="GL4" s="204"/>
      <c r="GM4" s="204"/>
      <c r="GN4" s="204"/>
      <c r="GO4" s="204"/>
      <c r="GP4" s="204"/>
      <c r="GQ4" s="204"/>
      <c r="GR4" s="204"/>
      <c r="GS4" s="204"/>
      <c r="GT4" s="204"/>
      <c r="GU4" s="204"/>
      <c r="GV4" s="204"/>
      <c r="GW4" s="204"/>
      <c r="GX4" s="204"/>
      <c r="GY4" s="204"/>
      <c r="GZ4" s="204"/>
      <c r="HA4" s="204"/>
      <c r="HB4" s="204"/>
      <c r="HC4" s="204"/>
      <c r="HD4" s="204"/>
      <c r="HE4" s="204"/>
      <c r="HF4" s="204"/>
      <c r="HG4" s="204"/>
      <c r="HH4" s="204"/>
      <c r="HI4" s="204"/>
      <c r="HJ4" s="204"/>
      <c r="HK4" s="204"/>
      <c r="HL4" s="204"/>
      <c r="HM4" s="204"/>
      <c r="HN4" s="204"/>
      <c r="HO4" s="204"/>
      <c r="HP4" s="204"/>
      <c r="HQ4" s="204"/>
      <c r="HR4" s="204"/>
      <c r="HS4" s="204"/>
      <c r="HT4" s="204"/>
      <c r="HU4" s="204"/>
      <c r="HV4" s="204"/>
      <c r="HW4" s="204"/>
      <c r="HX4" s="204"/>
      <c r="HY4" s="204"/>
      <c r="HZ4" s="204"/>
      <c r="IA4" s="204"/>
      <c r="IB4" s="204"/>
      <c r="IC4" s="204"/>
      <c r="ID4" s="204"/>
      <c r="IE4" s="204"/>
      <c r="IF4" s="204"/>
      <c r="IG4" s="204"/>
      <c r="IH4" s="204"/>
      <c r="II4" s="204"/>
      <c r="IJ4" s="204"/>
      <c r="IK4" s="204"/>
      <c r="IL4" s="204"/>
      <c r="IM4" s="204"/>
      <c r="IN4" s="204"/>
      <c r="IO4" s="204"/>
      <c r="IP4" s="204"/>
      <c r="IQ4" s="204"/>
      <c r="IR4" s="204"/>
      <c r="IS4" s="204"/>
      <c r="IT4" s="204"/>
      <c r="IU4" s="204"/>
      <c r="IV4" s="204"/>
    </row>
    <row r="5" spans="1:256" ht="14.25" customHeight="1" x14ac:dyDescent="0.25">
      <c r="A5" s="218" t="s">
        <v>3</v>
      </c>
      <c r="B5" s="218" t="s">
        <v>4</v>
      </c>
      <c r="C5" s="218" t="s">
        <v>1223</v>
      </c>
      <c r="D5" s="218" t="s">
        <v>6</v>
      </c>
      <c r="E5" s="218" t="s">
        <v>7</v>
      </c>
      <c r="F5" s="218" t="s">
        <v>8</v>
      </c>
      <c r="G5" s="218" t="s">
        <v>1224</v>
      </c>
      <c r="H5" s="341" t="s">
        <v>1225</v>
      </c>
      <c r="I5" s="342"/>
      <c r="J5" s="342"/>
      <c r="K5" s="342"/>
      <c r="L5" s="342"/>
      <c r="M5" s="342"/>
      <c r="N5" s="342"/>
      <c r="O5" s="342"/>
      <c r="P5" s="342"/>
      <c r="Q5" s="343"/>
      <c r="R5" s="334" t="s">
        <v>1226</v>
      </c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4"/>
      <c r="AS5" s="334"/>
      <c r="AT5" s="334"/>
      <c r="AU5" s="334"/>
    </row>
    <row r="6" spans="1:256" ht="14.25" customHeight="1" x14ac:dyDescent="0.25">
      <c r="A6" s="218"/>
      <c r="B6" s="218"/>
      <c r="C6" s="218"/>
      <c r="D6" s="218"/>
      <c r="E6" s="218"/>
      <c r="F6" s="218"/>
      <c r="G6" s="218"/>
      <c r="H6" s="344"/>
      <c r="I6" s="345"/>
      <c r="J6" s="345"/>
      <c r="K6" s="345"/>
      <c r="L6" s="345"/>
      <c r="M6" s="345"/>
      <c r="N6" s="345"/>
      <c r="O6" s="345"/>
      <c r="P6" s="345"/>
      <c r="Q6" s="346"/>
      <c r="R6" s="335" t="s">
        <v>12</v>
      </c>
      <c r="S6" s="335"/>
      <c r="T6" s="335"/>
      <c r="U6" s="335"/>
      <c r="V6" s="335"/>
      <c r="W6" s="335"/>
      <c r="X6" s="335"/>
      <c r="Y6" s="335"/>
      <c r="Z6" s="335"/>
      <c r="AA6" s="335"/>
      <c r="AB6" s="336" t="s">
        <v>1227</v>
      </c>
      <c r="AC6" s="336"/>
      <c r="AD6" s="336"/>
      <c r="AE6" s="336"/>
      <c r="AF6" s="336"/>
      <c r="AG6" s="336"/>
      <c r="AH6" s="336"/>
      <c r="AI6" s="336"/>
      <c r="AJ6" s="336"/>
      <c r="AK6" s="336"/>
      <c r="AL6" s="336" t="s">
        <v>13</v>
      </c>
      <c r="AM6" s="336"/>
      <c r="AN6" s="336"/>
      <c r="AO6" s="336"/>
      <c r="AP6" s="336"/>
      <c r="AQ6" s="336"/>
      <c r="AR6" s="336"/>
      <c r="AS6" s="336"/>
      <c r="AT6" s="336"/>
      <c r="AU6" s="336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1"/>
      <c r="BP6" s="191"/>
      <c r="BQ6" s="191"/>
      <c r="BR6" s="191"/>
      <c r="BS6" s="191"/>
      <c r="BT6" s="191"/>
      <c r="BU6" s="191"/>
      <c r="BV6" s="191"/>
      <c r="BW6" s="191"/>
      <c r="BX6" s="191"/>
      <c r="BY6" s="191"/>
      <c r="BZ6" s="191"/>
      <c r="CA6" s="191"/>
      <c r="CB6" s="191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191"/>
      <c r="DC6" s="191"/>
      <c r="DD6" s="191"/>
      <c r="DE6" s="191"/>
      <c r="DF6" s="191"/>
      <c r="DG6" s="191"/>
      <c r="DH6" s="191"/>
      <c r="DI6" s="191"/>
      <c r="DJ6" s="191"/>
      <c r="DK6" s="191"/>
      <c r="DL6" s="191"/>
      <c r="DM6" s="191"/>
      <c r="DN6" s="191"/>
      <c r="DO6" s="191"/>
      <c r="DP6" s="191"/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1"/>
      <c r="FP6" s="191"/>
      <c r="FQ6" s="191"/>
      <c r="FR6" s="191"/>
      <c r="FS6" s="191"/>
      <c r="FT6" s="191"/>
      <c r="FU6" s="191"/>
      <c r="FV6" s="191"/>
      <c r="FW6" s="191"/>
      <c r="FX6" s="191"/>
      <c r="FY6" s="191"/>
      <c r="FZ6" s="191"/>
      <c r="GA6" s="191"/>
      <c r="GB6" s="191"/>
      <c r="GC6" s="191"/>
      <c r="GD6" s="191"/>
      <c r="GE6" s="191"/>
      <c r="GF6" s="191"/>
      <c r="GG6" s="191"/>
      <c r="GH6" s="191"/>
      <c r="GI6" s="191"/>
      <c r="GJ6" s="191"/>
      <c r="GK6" s="191"/>
      <c r="GL6" s="191"/>
      <c r="GM6" s="191"/>
      <c r="GN6" s="191"/>
      <c r="GO6" s="191"/>
      <c r="GP6" s="191"/>
      <c r="GQ6" s="191"/>
      <c r="GR6" s="191"/>
      <c r="GS6" s="191"/>
      <c r="GT6" s="191"/>
      <c r="GU6" s="191"/>
      <c r="GV6" s="191"/>
      <c r="GW6" s="191"/>
      <c r="GX6" s="191"/>
      <c r="GY6" s="191"/>
      <c r="GZ6" s="191"/>
      <c r="HA6" s="191"/>
      <c r="HB6" s="191"/>
      <c r="HC6" s="191"/>
      <c r="HD6" s="191"/>
      <c r="HE6" s="191"/>
      <c r="HF6" s="191"/>
      <c r="HG6" s="191"/>
      <c r="HH6" s="191"/>
      <c r="HI6" s="191"/>
      <c r="HJ6" s="191"/>
      <c r="HK6" s="191"/>
      <c r="HL6" s="191"/>
      <c r="HM6" s="191"/>
      <c r="HN6" s="191"/>
      <c r="HO6" s="191"/>
      <c r="HP6" s="191"/>
      <c r="HQ6" s="191"/>
      <c r="HR6" s="191"/>
      <c r="HS6" s="191"/>
      <c r="HT6" s="191"/>
      <c r="HU6" s="191"/>
      <c r="HV6" s="191"/>
      <c r="HW6" s="191"/>
      <c r="HX6" s="191"/>
      <c r="HY6" s="191"/>
      <c r="HZ6" s="191"/>
      <c r="IA6" s="191"/>
      <c r="IB6" s="191"/>
      <c r="IC6" s="191"/>
      <c r="ID6" s="191"/>
      <c r="IE6" s="191"/>
      <c r="IF6" s="191"/>
      <c r="IG6" s="191"/>
      <c r="IH6" s="191"/>
      <c r="II6" s="191"/>
      <c r="IJ6" s="191"/>
      <c r="IK6" s="191"/>
      <c r="IL6" s="191"/>
      <c r="IM6" s="191"/>
      <c r="IN6" s="191"/>
      <c r="IO6" s="191"/>
      <c r="IP6" s="191"/>
      <c r="IQ6" s="191"/>
      <c r="IR6" s="191"/>
      <c r="IS6" s="191"/>
      <c r="IT6" s="191"/>
      <c r="IU6" s="191"/>
      <c r="IV6" s="191"/>
    </row>
    <row r="7" spans="1:256" ht="14.25" customHeight="1" x14ac:dyDescent="0.25">
      <c r="A7" s="218"/>
      <c r="B7" s="218"/>
      <c r="C7" s="218"/>
      <c r="D7" s="218"/>
      <c r="E7" s="218"/>
      <c r="F7" s="218"/>
      <c r="G7" s="218"/>
      <c r="H7" s="347"/>
      <c r="I7" s="348"/>
      <c r="J7" s="348"/>
      <c r="K7" s="348"/>
      <c r="L7" s="348"/>
      <c r="M7" s="348"/>
      <c r="N7" s="348"/>
      <c r="O7" s="348"/>
      <c r="P7" s="348"/>
      <c r="Q7" s="349"/>
      <c r="R7" s="333" t="s">
        <v>1228</v>
      </c>
      <c r="S7" s="333"/>
      <c r="T7" s="333"/>
      <c r="U7" s="333"/>
      <c r="V7" s="333"/>
      <c r="W7" s="219" t="s">
        <v>1229</v>
      </c>
      <c r="X7" s="219"/>
      <c r="Y7" s="219"/>
      <c r="Z7" s="219"/>
      <c r="AA7" s="219"/>
      <c r="AB7" s="333" t="s">
        <v>1228</v>
      </c>
      <c r="AC7" s="333"/>
      <c r="AD7" s="333"/>
      <c r="AE7" s="333"/>
      <c r="AF7" s="333"/>
      <c r="AG7" s="219" t="s">
        <v>1229</v>
      </c>
      <c r="AH7" s="219"/>
      <c r="AI7" s="219"/>
      <c r="AJ7" s="219"/>
      <c r="AK7" s="219"/>
      <c r="AL7" s="333" t="s">
        <v>1228</v>
      </c>
      <c r="AM7" s="333"/>
      <c r="AN7" s="333"/>
      <c r="AO7" s="333"/>
      <c r="AP7" s="333"/>
      <c r="AQ7" s="219" t="s">
        <v>1229</v>
      </c>
      <c r="AR7" s="219"/>
      <c r="AS7" s="219"/>
      <c r="AT7" s="219"/>
      <c r="AU7" s="219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1"/>
      <c r="DM7" s="191"/>
      <c r="DN7" s="191"/>
      <c r="DO7" s="191"/>
      <c r="DP7" s="191"/>
      <c r="DQ7" s="191"/>
      <c r="DR7" s="191"/>
      <c r="DS7" s="191"/>
      <c r="DT7" s="191"/>
      <c r="DU7" s="191"/>
      <c r="DV7" s="191"/>
      <c r="DW7" s="191"/>
      <c r="DX7" s="191"/>
      <c r="DY7" s="191"/>
      <c r="DZ7" s="191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191"/>
      <c r="ES7" s="191"/>
      <c r="ET7" s="191"/>
      <c r="EU7" s="191"/>
      <c r="EV7" s="191"/>
      <c r="EW7" s="191"/>
      <c r="EX7" s="191"/>
      <c r="EY7" s="191"/>
      <c r="EZ7" s="191"/>
      <c r="FA7" s="191"/>
      <c r="FB7" s="191"/>
      <c r="FC7" s="191"/>
      <c r="FD7" s="191"/>
      <c r="FE7" s="191"/>
      <c r="FF7" s="191"/>
      <c r="FG7" s="191"/>
      <c r="FH7" s="191"/>
      <c r="FI7" s="191"/>
      <c r="FJ7" s="191"/>
      <c r="FK7" s="191"/>
      <c r="FL7" s="191"/>
      <c r="FM7" s="191"/>
      <c r="FN7" s="191"/>
      <c r="FO7" s="191"/>
      <c r="FP7" s="191"/>
      <c r="FQ7" s="191"/>
      <c r="FR7" s="191"/>
      <c r="FS7" s="191"/>
      <c r="FT7" s="191"/>
      <c r="FU7" s="191"/>
      <c r="FV7" s="191"/>
      <c r="FW7" s="191"/>
      <c r="FX7" s="191"/>
      <c r="FY7" s="191"/>
      <c r="FZ7" s="191"/>
      <c r="GA7" s="191"/>
      <c r="GB7" s="191"/>
      <c r="GC7" s="191"/>
      <c r="GD7" s="191"/>
      <c r="GE7" s="191"/>
      <c r="GF7" s="191"/>
      <c r="GG7" s="191"/>
      <c r="GH7" s="191"/>
      <c r="GI7" s="191"/>
      <c r="GJ7" s="191"/>
      <c r="GK7" s="191"/>
      <c r="GL7" s="191"/>
      <c r="GM7" s="191"/>
      <c r="GN7" s="191"/>
      <c r="GO7" s="191"/>
      <c r="GP7" s="191"/>
      <c r="GQ7" s="191"/>
      <c r="GR7" s="191"/>
      <c r="GS7" s="191"/>
      <c r="GT7" s="191"/>
      <c r="GU7" s="191"/>
      <c r="GV7" s="191"/>
      <c r="GW7" s="191"/>
      <c r="GX7" s="191"/>
      <c r="GY7" s="191"/>
      <c r="GZ7" s="191"/>
      <c r="HA7" s="191"/>
      <c r="HB7" s="191"/>
      <c r="HC7" s="191"/>
      <c r="HD7" s="191"/>
      <c r="HE7" s="191"/>
      <c r="HF7" s="191"/>
      <c r="HG7" s="191"/>
      <c r="HH7" s="191"/>
      <c r="HI7" s="191"/>
      <c r="HJ7" s="191"/>
      <c r="HK7" s="191"/>
      <c r="HL7" s="191"/>
      <c r="HM7" s="191"/>
      <c r="HN7" s="191"/>
      <c r="HO7" s="191"/>
      <c r="HP7" s="191"/>
      <c r="HQ7" s="191"/>
      <c r="HR7" s="191"/>
      <c r="HS7" s="191"/>
      <c r="HT7" s="191"/>
      <c r="HU7" s="191"/>
      <c r="HV7" s="191"/>
      <c r="HW7" s="191"/>
      <c r="HX7" s="191"/>
      <c r="HY7" s="191"/>
      <c r="HZ7" s="191"/>
      <c r="IA7" s="191"/>
      <c r="IB7" s="191"/>
      <c r="IC7" s="191"/>
      <c r="ID7" s="191"/>
      <c r="IE7" s="191"/>
      <c r="IF7" s="191"/>
      <c r="IG7" s="191"/>
      <c r="IH7" s="191"/>
      <c r="II7" s="191"/>
      <c r="IJ7" s="191"/>
      <c r="IK7" s="191"/>
      <c r="IL7" s="191"/>
      <c r="IM7" s="191"/>
      <c r="IN7" s="191"/>
      <c r="IO7" s="191"/>
      <c r="IP7" s="191"/>
      <c r="IQ7" s="191"/>
      <c r="IR7" s="191"/>
      <c r="IS7" s="191"/>
      <c r="IT7" s="191"/>
      <c r="IU7" s="191"/>
      <c r="IV7" s="191"/>
    </row>
    <row r="8" spans="1:256" ht="14.25" customHeight="1" x14ac:dyDescent="0.25">
      <c r="A8" s="218"/>
      <c r="B8" s="218"/>
      <c r="C8" s="218"/>
      <c r="D8" s="218"/>
      <c r="E8" s="218"/>
      <c r="F8" s="218"/>
      <c r="G8" s="218"/>
      <c r="H8" s="338" t="s">
        <v>1228</v>
      </c>
      <c r="I8" s="339"/>
      <c r="J8" s="339"/>
      <c r="K8" s="339"/>
      <c r="L8" s="340"/>
      <c r="M8" s="219" t="s">
        <v>1229</v>
      </c>
      <c r="N8" s="219"/>
      <c r="O8" s="219"/>
      <c r="P8" s="219"/>
      <c r="Q8" s="219"/>
      <c r="R8" s="333"/>
      <c r="S8" s="333"/>
      <c r="T8" s="333"/>
      <c r="U8" s="333"/>
      <c r="V8" s="333"/>
      <c r="W8" s="219"/>
      <c r="X8" s="219"/>
      <c r="Y8" s="219"/>
      <c r="Z8" s="219"/>
      <c r="AA8" s="219"/>
      <c r="AB8" s="333"/>
      <c r="AC8" s="333"/>
      <c r="AD8" s="333"/>
      <c r="AE8" s="333"/>
      <c r="AF8" s="333"/>
      <c r="AG8" s="219"/>
      <c r="AH8" s="219"/>
      <c r="AI8" s="219"/>
      <c r="AJ8" s="219"/>
      <c r="AK8" s="219"/>
      <c r="AL8" s="333"/>
      <c r="AM8" s="333"/>
      <c r="AN8" s="333"/>
      <c r="AO8" s="333"/>
      <c r="AP8" s="333"/>
      <c r="AQ8" s="219"/>
      <c r="AR8" s="219"/>
      <c r="AS8" s="219"/>
      <c r="AT8" s="219"/>
      <c r="AU8" s="219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  <c r="FF8" s="191"/>
      <c r="FG8" s="191"/>
      <c r="FH8" s="191"/>
      <c r="FI8" s="191"/>
      <c r="FJ8" s="191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91"/>
      <c r="GB8" s="191"/>
      <c r="GC8" s="191"/>
      <c r="GD8" s="191"/>
      <c r="GE8" s="191"/>
      <c r="GF8" s="191"/>
      <c r="GG8" s="191"/>
      <c r="GH8" s="191"/>
      <c r="GI8" s="191"/>
      <c r="GJ8" s="191"/>
      <c r="GK8" s="191"/>
      <c r="GL8" s="191"/>
      <c r="GM8" s="191"/>
      <c r="GN8" s="191"/>
      <c r="GO8" s="191"/>
      <c r="GP8" s="191"/>
      <c r="GQ8" s="191"/>
      <c r="GR8" s="191"/>
      <c r="GS8" s="191"/>
      <c r="GT8" s="191"/>
      <c r="GU8" s="191"/>
      <c r="GV8" s="191"/>
      <c r="GW8" s="191"/>
      <c r="GX8" s="191"/>
      <c r="GY8" s="191"/>
      <c r="GZ8" s="191"/>
      <c r="HA8" s="191"/>
      <c r="HB8" s="191"/>
      <c r="HC8" s="191"/>
      <c r="HD8" s="191"/>
      <c r="HE8" s="191"/>
      <c r="HF8" s="191"/>
      <c r="HG8" s="191"/>
      <c r="HH8" s="191"/>
      <c r="HI8" s="191"/>
      <c r="HJ8" s="191"/>
      <c r="HK8" s="191"/>
      <c r="HL8" s="191"/>
      <c r="HM8" s="191"/>
      <c r="HN8" s="191"/>
      <c r="HO8" s="191"/>
      <c r="HP8" s="191"/>
      <c r="HQ8" s="191"/>
      <c r="HR8" s="191"/>
      <c r="HS8" s="191"/>
      <c r="HT8" s="191"/>
      <c r="HU8" s="191"/>
      <c r="HV8" s="191"/>
      <c r="HW8" s="191"/>
      <c r="HX8" s="191"/>
      <c r="HY8" s="191"/>
      <c r="HZ8" s="191"/>
      <c r="IA8" s="191"/>
      <c r="IB8" s="191"/>
      <c r="IC8" s="191"/>
      <c r="ID8" s="191"/>
      <c r="IE8" s="191"/>
      <c r="IF8" s="191"/>
      <c r="IG8" s="191"/>
      <c r="IH8" s="191"/>
      <c r="II8" s="191"/>
      <c r="IJ8" s="191"/>
      <c r="IK8" s="191"/>
      <c r="IL8" s="191"/>
      <c r="IM8" s="191"/>
      <c r="IN8" s="191"/>
      <c r="IO8" s="191"/>
      <c r="IP8" s="191"/>
      <c r="IQ8" s="191"/>
      <c r="IR8" s="191"/>
      <c r="IS8" s="191"/>
      <c r="IT8" s="191"/>
      <c r="IU8" s="191"/>
      <c r="IV8" s="191"/>
    </row>
    <row r="9" spans="1:256" ht="14.25" customHeight="1" x14ac:dyDescent="0.25">
      <c r="A9" s="218"/>
      <c r="B9" s="218"/>
      <c r="C9" s="218"/>
      <c r="D9" s="218"/>
      <c r="E9" s="218"/>
      <c r="F9" s="218"/>
      <c r="G9" s="218"/>
      <c r="H9" s="221" t="s">
        <v>17</v>
      </c>
      <c r="I9" s="221" t="s">
        <v>15</v>
      </c>
      <c r="J9" s="221"/>
      <c r="K9" s="221"/>
      <c r="L9" s="221"/>
      <c r="M9" s="220" t="s">
        <v>17</v>
      </c>
      <c r="N9" s="220" t="s">
        <v>15</v>
      </c>
      <c r="O9" s="220"/>
      <c r="P9" s="220"/>
      <c r="Q9" s="220"/>
      <c r="R9" s="221" t="s">
        <v>17</v>
      </c>
      <c r="S9" s="221" t="s">
        <v>15</v>
      </c>
      <c r="T9" s="221"/>
      <c r="U9" s="221"/>
      <c r="V9" s="221"/>
      <c r="W9" s="220" t="s">
        <v>17</v>
      </c>
      <c r="X9" s="220" t="s">
        <v>15</v>
      </c>
      <c r="Y9" s="220"/>
      <c r="Z9" s="220"/>
      <c r="AA9" s="220"/>
      <c r="AB9" s="217" t="s">
        <v>17</v>
      </c>
      <c r="AC9" s="217" t="s">
        <v>15</v>
      </c>
      <c r="AD9" s="217"/>
      <c r="AE9" s="217"/>
      <c r="AF9" s="217"/>
      <c r="AG9" s="216" t="s">
        <v>17</v>
      </c>
      <c r="AH9" s="216" t="s">
        <v>15</v>
      </c>
      <c r="AI9" s="216"/>
      <c r="AJ9" s="216"/>
      <c r="AK9" s="216"/>
      <c r="AL9" s="221" t="s">
        <v>17</v>
      </c>
      <c r="AM9" s="221" t="s">
        <v>15</v>
      </c>
      <c r="AN9" s="221"/>
      <c r="AO9" s="221"/>
      <c r="AP9" s="221"/>
      <c r="AQ9" s="220" t="s">
        <v>17</v>
      </c>
      <c r="AR9" s="220" t="s">
        <v>15</v>
      </c>
      <c r="AS9" s="220"/>
      <c r="AT9" s="220"/>
      <c r="AU9" s="220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1"/>
      <c r="BV9" s="191"/>
      <c r="BW9" s="191"/>
      <c r="BX9" s="191"/>
      <c r="BY9" s="191"/>
      <c r="BZ9" s="191"/>
      <c r="CA9" s="191"/>
      <c r="CB9" s="191"/>
      <c r="CC9" s="191"/>
      <c r="CD9" s="191"/>
      <c r="CE9" s="191"/>
      <c r="CF9" s="191"/>
      <c r="CG9" s="191"/>
      <c r="CH9" s="191"/>
      <c r="CI9" s="191"/>
      <c r="CJ9" s="191"/>
      <c r="CK9" s="191"/>
      <c r="CL9" s="191"/>
      <c r="CM9" s="191"/>
      <c r="CN9" s="191"/>
      <c r="CO9" s="191"/>
      <c r="CP9" s="191"/>
      <c r="CQ9" s="191"/>
      <c r="CR9" s="191"/>
      <c r="CS9" s="191"/>
      <c r="CT9" s="191"/>
      <c r="CU9" s="191"/>
      <c r="CV9" s="191"/>
      <c r="CW9" s="191"/>
      <c r="CX9" s="191"/>
      <c r="CY9" s="191"/>
      <c r="CZ9" s="191"/>
      <c r="DA9" s="191"/>
      <c r="DB9" s="191"/>
      <c r="DC9" s="191"/>
      <c r="DD9" s="191"/>
      <c r="DE9" s="191"/>
      <c r="DF9" s="191"/>
      <c r="DG9" s="191"/>
      <c r="DH9" s="191"/>
      <c r="DI9" s="191"/>
      <c r="DJ9" s="191"/>
      <c r="DK9" s="191"/>
      <c r="DL9" s="191"/>
      <c r="DM9" s="191"/>
      <c r="DN9" s="191"/>
      <c r="DO9" s="191"/>
      <c r="DP9" s="191"/>
      <c r="DQ9" s="191"/>
      <c r="DR9" s="191"/>
      <c r="DS9" s="191"/>
      <c r="DT9" s="191"/>
      <c r="DU9" s="191"/>
      <c r="DV9" s="191"/>
      <c r="DW9" s="191"/>
      <c r="DX9" s="191"/>
      <c r="DY9" s="191"/>
      <c r="DZ9" s="191"/>
      <c r="EA9" s="191"/>
      <c r="EB9" s="191"/>
      <c r="EC9" s="191"/>
      <c r="ED9" s="191"/>
      <c r="EE9" s="191"/>
      <c r="EF9" s="191"/>
      <c r="EG9" s="191"/>
      <c r="EH9" s="191"/>
      <c r="EI9" s="191"/>
      <c r="EJ9" s="191"/>
      <c r="EK9" s="191"/>
      <c r="EL9" s="191"/>
      <c r="EM9" s="191"/>
      <c r="EN9" s="191"/>
      <c r="EO9" s="191"/>
      <c r="EP9" s="191"/>
      <c r="EQ9" s="191"/>
      <c r="ER9" s="191"/>
      <c r="ES9" s="191"/>
      <c r="ET9" s="191"/>
      <c r="EU9" s="191"/>
      <c r="EV9" s="191"/>
      <c r="EW9" s="191"/>
      <c r="EX9" s="191"/>
      <c r="EY9" s="191"/>
      <c r="EZ9" s="191"/>
      <c r="FA9" s="191"/>
      <c r="FB9" s="191"/>
      <c r="FC9" s="191"/>
      <c r="FD9" s="191"/>
      <c r="FE9" s="191"/>
      <c r="FF9" s="191"/>
      <c r="FG9" s="191"/>
      <c r="FH9" s="191"/>
      <c r="FI9" s="191"/>
      <c r="FJ9" s="191"/>
      <c r="FK9" s="191"/>
      <c r="FL9" s="191"/>
      <c r="FM9" s="191"/>
      <c r="FN9" s="191"/>
      <c r="FO9" s="191"/>
      <c r="FP9" s="191"/>
      <c r="FQ9" s="191"/>
      <c r="FR9" s="191"/>
      <c r="FS9" s="191"/>
      <c r="FT9" s="191"/>
      <c r="FU9" s="191"/>
      <c r="FV9" s="191"/>
      <c r="FW9" s="191"/>
      <c r="FX9" s="191"/>
      <c r="FY9" s="191"/>
      <c r="FZ9" s="191"/>
      <c r="GA9" s="191"/>
      <c r="GB9" s="191"/>
      <c r="GC9" s="191"/>
      <c r="GD9" s="191"/>
      <c r="GE9" s="191"/>
      <c r="GF9" s="191"/>
      <c r="GG9" s="191"/>
      <c r="GH9" s="191"/>
      <c r="GI9" s="191"/>
      <c r="GJ9" s="191"/>
      <c r="GK9" s="191"/>
      <c r="GL9" s="191"/>
      <c r="GM9" s="191"/>
      <c r="GN9" s="191"/>
      <c r="GO9" s="191"/>
      <c r="GP9" s="191"/>
      <c r="GQ9" s="191"/>
      <c r="GR9" s="191"/>
      <c r="GS9" s="191"/>
      <c r="GT9" s="191"/>
      <c r="GU9" s="191"/>
      <c r="GV9" s="191"/>
      <c r="GW9" s="191"/>
      <c r="GX9" s="191"/>
      <c r="GY9" s="191"/>
      <c r="GZ9" s="191"/>
      <c r="HA9" s="191"/>
      <c r="HB9" s="191"/>
      <c r="HC9" s="191"/>
      <c r="HD9" s="191"/>
      <c r="HE9" s="191"/>
      <c r="HF9" s="191"/>
      <c r="HG9" s="191"/>
      <c r="HH9" s="191"/>
      <c r="HI9" s="191"/>
      <c r="HJ9" s="191"/>
      <c r="HK9" s="191"/>
      <c r="HL9" s="191"/>
      <c r="HM9" s="191"/>
      <c r="HN9" s="191"/>
      <c r="HO9" s="191"/>
      <c r="HP9" s="191"/>
      <c r="HQ9" s="191"/>
      <c r="HR9" s="191"/>
      <c r="HS9" s="191"/>
      <c r="HT9" s="191"/>
      <c r="HU9" s="191"/>
      <c r="HV9" s="191"/>
      <c r="HW9" s="191"/>
      <c r="HX9" s="191"/>
      <c r="HY9" s="191"/>
      <c r="HZ9" s="191"/>
      <c r="IA9" s="191"/>
      <c r="IB9" s="191"/>
      <c r="IC9" s="191"/>
      <c r="ID9" s="191"/>
      <c r="IE9" s="191"/>
      <c r="IF9" s="191"/>
      <c r="IG9" s="191"/>
      <c r="IH9" s="191"/>
      <c r="II9" s="191"/>
      <c r="IJ9" s="191"/>
      <c r="IK9" s="191"/>
      <c r="IL9" s="191"/>
      <c r="IM9" s="191"/>
      <c r="IN9" s="191"/>
      <c r="IO9" s="191"/>
      <c r="IP9" s="191"/>
      <c r="IQ9" s="191"/>
      <c r="IR9" s="191"/>
      <c r="IS9" s="191"/>
      <c r="IT9" s="191"/>
      <c r="IU9" s="191"/>
      <c r="IV9" s="191"/>
    </row>
    <row r="10" spans="1:256" ht="14.25" customHeight="1" x14ac:dyDescent="0.25">
      <c r="A10" s="218"/>
      <c r="B10" s="218"/>
      <c r="C10" s="218"/>
      <c r="D10" s="218"/>
      <c r="E10" s="218"/>
      <c r="F10" s="218"/>
      <c r="G10" s="218"/>
      <c r="H10" s="221"/>
      <c r="I10" s="217" t="s">
        <v>18</v>
      </c>
      <c r="J10" s="217" t="s">
        <v>19</v>
      </c>
      <c r="K10" s="217" t="s">
        <v>20</v>
      </c>
      <c r="L10" s="217" t="s">
        <v>21</v>
      </c>
      <c r="M10" s="220"/>
      <c r="N10" s="216" t="s">
        <v>18</v>
      </c>
      <c r="O10" s="216" t="s">
        <v>19</v>
      </c>
      <c r="P10" s="216" t="s">
        <v>20</v>
      </c>
      <c r="Q10" s="216" t="s">
        <v>21</v>
      </c>
      <c r="R10" s="221"/>
      <c r="S10" s="217" t="s">
        <v>18</v>
      </c>
      <c r="T10" s="217" t="s">
        <v>19</v>
      </c>
      <c r="U10" s="217" t="s">
        <v>20</v>
      </c>
      <c r="V10" s="217" t="s">
        <v>21</v>
      </c>
      <c r="W10" s="220"/>
      <c r="X10" s="216" t="s">
        <v>18</v>
      </c>
      <c r="Y10" s="216" t="s">
        <v>19</v>
      </c>
      <c r="Z10" s="216" t="s">
        <v>20</v>
      </c>
      <c r="AA10" s="216" t="s">
        <v>21</v>
      </c>
      <c r="AB10" s="217"/>
      <c r="AC10" s="217" t="s">
        <v>18</v>
      </c>
      <c r="AD10" s="217" t="s">
        <v>19</v>
      </c>
      <c r="AE10" s="217" t="s">
        <v>20</v>
      </c>
      <c r="AF10" s="217" t="s">
        <v>21</v>
      </c>
      <c r="AG10" s="216"/>
      <c r="AH10" s="216" t="s">
        <v>18</v>
      </c>
      <c r="AI10" s="216" t="s">
        <v>19</v>
      </c>
      <c r="AJ10" s="216" t="s">
        <v>20</v>
      </c>
      <c r="AK10" s="216" t="s">
        <v>21</v>
      </c>
      <c r="AL10" s="221"/>
      <c r="AM10" s="217" t="s">
        <v>18</v>
      </c>
      <c r="AN10" s="217" t="s">
        <v>19</v>
      </c>
      <c r="AO10" s="217" t="s">
        <v>20</v>
      </c>
      <c r="AP10" s="217" t="s">
        <v>21</v>
      </c>
      <c r="AQ10" s="220"/>
      <c r="AR10" s="216" t="s">
        <v>18</v>
      </c>
      <c r="AS10" s="216" t="s">
        <v>19</v>
      </c>
      <c r="AT10" s="216" t="s">
        <v>20</v>
      </c>
      <c r="AU10" s="216" t="s">
        <v>21</v>
      </c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  <c r="CD10" s="191"/>
      <c r="CE10" s="191"/>
      <c r="CF10" s="191"/>
      <c r="CG10" s="191"/>
      <c r="CH10" s="191"/>
      <c r="CI10" s="191"/>
      <c r="CJ10" s="191"/>
      <c r="CK10" s="191"/>
      <c r="CL10" s="191"/>
      <c r="CM10" s="191"/>
      <c r="CN10" s="191"/>
      <c r="CO10" s="191"/>
      <c r="CP10" s="191"/>
      <c r="CQ10" s="191"/>
      <c r="CR10" s="191"/>
      <c r="CS10" s="191"/>
      <c r="CT10" s="191"/>
      <c r="CU10" s="191"/>
      <c r="CV10" s="191"/>
      <c r="CW10" s="191"/>
      <c r="CX10" s="191"/>
      <c r="CY10" s="191"/>
      <c r="CZ10" s="191"/>
      <c r="DA10" s="191"/>
      <c r="DB10" s="191"/>
      <c r="DC10" s="191"/>
      <c r="DD10" s="191"/>
      <c r="DE10" s="191"/>
      <c r="DF10" s="191"/>
      <c r="DG10" s="191"/>
      <c r="DH10" s="191"/>
      <c r="DI10" s="191"/>
      <c r="DJ10" s="191"/>
      <c r="DK10" s="191"/>
      <c r="DL10" s="191"/>
      <c r="DM10" s="191"/>
      <c r="DN10" s="191"/>
      <c r="DO10" s="191"/>
      <c r="DP10" s="191"/>
      <c r="DQ10" s="191"/>
      <c r="DR10" s="191"/>
      <c r="DS10" s="191"/>
      <c r="DT10" s="191"/>
      <c r="DU10" s="191"/>
      <c r="DV10" s="191"/>
      <c r="DW10" s="191"/>
      <c r="DX10" s="191"/>
      <c r="DY10" s="191"/>
      <c r="DZ10" s="191"/>
      <c r="EA10" s="191"/>
      <c r="EB10" s="191"/>
      <c r="EC10" s="191"/>
      <c r="ED10" s="191"/>
      <c r="EE10" s="191"/>
      <c r="EF10" s="191"/>
      <c r="EG10" s="191"/>
      <c r="EH10" s="191"/>
      <c r="EI10" s="191"/>
      <c r="EJ10" s="191"/>
      <c r="EK10" s="191"/>
      <c r="EL10" s="191"/>
      <c r="EM10" s="191"/>
      <c r="EN10" s="191"/>
      <c r="EO10" s="191"/>
      <c r="EP10" s="191"/>
      <c r="EQ10" s="191"/>
      <c r="ER10" s="191"/>
      <c r="ES10" s="191"/>
      <c r="ET10" s="191"/>
      <c r="EU10" s="191"/>
      <c r="EV10" s="191"/>
      <c r="EW10" s="191"/>
      <c r="EX10" s="191"/>
      <c r="EY10" s="191"/>
      <c r="EZ10" s="191"/>
      <c r="FA10" s="191"/>
      <c r="FB10" s="191"/>
      <c r="FC10" s="191"/>
      <c r="FD10" s="191"/>
      <c r="FE10" s="191"/>
      <c r="FF10" s="191"/>
      <c r="FG10" s="191"/>
      <c r="FH10" s="191"/>
      <c r="FI10" s="191"/>
      <c r="FJ10" s="191"/>
      <c r="FK10" s="191"/>
      <c r="FL10" s="191"/>
      <c r="FM10" s="191"/>
      <c r="FN10" s="191"/>
      <c r="FO10" s="191"/>
      <c r="FP10" s="191"/>
      <c r="FQ10" s="191"/>
      <c r="FR10" s="191"/>
      <c r="FS10" s="191"/>
      <c r="FT10" s="191"/>
      <c r="FU10" s="191"/>
      <c r="FV10" s="191"/>
      <c r="FW10" s="191"/>
      <c r="FX10" s="191"/>
      <c r="FY10" s="191"/>
      <c r="FZ10" s="191"/>
      <c r="GA10" s="191"/>
      <c r="GB10" s="191"/>
      <c r="GC10" s="191"/>
      <c r="GD10" s="191"/>
      <c r="GE10" s="191"/>
      <c r="GF10" s="191"/>
      <c r="GG10" s="191"/>
      <c r="GH10" s="191"/>
      <c r="GI10" s="191"/>
      <c r="GJ10" s="191"/>
      <c r="GK10" s="191"/>
      <c r="GL10" s="191"/>
      <c r="GM10" s="191"/>
      <c r="GN10" s="191"/>
      <c r="GO10" s="191"/>
      <c r="GP10" s="191"/>
      <c r="GQ10" s="191"/>
      <c r="GR10" s="191"/>
      <c r="GS10" s="191"/>
      <c r="GT10" s="191"/>
      <c r="GU10" s="191"/>
      <c r="GV10" s="191"/>
      <c r="GW10" s="191"/>
      <c r="GX10" s="191"/>
      <c r="GY10" s="191"/>
      <c r="GZ10" s="191"/>
      <c r="HA10" s="191"/>
      <c r="HB10" s="191"/>
      <c r="HC10" s="191"/>
      <c r="HD10" s="191"/>
      <c r="HE10" s="191"/>
      <c r="HF10" s="191"/>
      <c r="HG10" s="191"/>
      <c r="HH10" s="191"/>
      <c r="HI10" s="191"/>
      <c r="HJ10" s="191"/>
      <c r="HK10" s="191"/>
      <c r="HL10" s="191"/>
      <c r="HM10" s="191"/>
      <c r="HN10" s="191"/>
      <c r="HO10" s="191"/>
      <c r="HP10" s="191"/>
      <c r="HQ10" s="191"/>
      <c r="HR10" s="191"/>
      <c r="HS10" s="191"/>
      <c r="HT10" s="191"/>
      <c r="HU10" s="191"/>
      <c r="HV10" s="191"/>
      <c r="HW10" s="191"/>
      <c r="HX10" s="191"/>
      <c r="HY10" s="191"/>
      <c r="HZ10" s="191"/>
      <c r="IA10" s="191"/>
      <c r="IB10" s="191"/>
      <c r="IC10" s="191"/>
      <c r="ID10" s="191"/>
      <c r="IE10" s="191"/>
      <c r="IF10" s="191"/>
      <c r="IG10" s="191"/>
      <c r="IH10" s="191"/>
      <c r="II10" s="191"/>
      <c r="IJ10" s="191"/>
      <c r="IK10" s="191"/>
      <c r="IL10" s="191"/>
      <c r="IM10" s="191"/>
      <c r="IN10" s="191"/>
      <c r="IO10" s="191"/>
      <c r="IP10" s="191"/>
      <c r="IQ10" s="191"/>
      <c r="IR10" s="191"/>
      <c r="IS10" s="191"/>
      <c r="IT10" s="191"/>
      <c r="IU10" s="191"/>
      <c r="IV10" s="191"/>
    </row>
    <row r="11" spans="1:256" ht="25.5" x14ac:dyDescent="0.25">
      <c r="A11" s="192" t="s">
        <v>22</v>
      </c>
      <c r="B11" s="192">
        <v>1</v>
      </c>
      <c r="C11" s="192">
        <v>501801</v>
      </c>
      <c r="D11" s="192">
        <v>180101</v>
      </c>
      <c r="E11" s="15" t="s">
        <v>49</v>
      </c>
      <c r="F11" s="196">
        <v>1</v>
      </c>
      <c r="G11" s="63" t="s">
        <v>749</v>
      </c>
      <c r="H11" s="193">
        <v>2095</v>
      </c>
      <c r="I11" s="193">
        <v>523</v>
      </c>
      <c r="J11" s="193">
        <v>524</v>
      </c>
      <c r="K11" s="193">
        <v>524</v>
      </c>
      <c r="L11" s="193">
        <v>524</v>
      </c>
      <c r="M11" s="337">
        <v>42060</v>
      </c>
      <c r="N11" s="337">
        <v>9977</v>
      </c>
      <c r="O11" s="337">
        <v>9977</v>
      </c>
      <c r="P11" s="337">
        <v>11053</v>
      </c>
      <c r="Q11" s="337">
        <v>11053</v>
      </c>
      <c r="R11" s="193">
        <v>1320</v>
      </c>
      <c r="S11" s="193">
        <v>330</v>
      </c>
      <c r="T11" s="193">
        <v>330</v>
      </c>
      <c r="U11" s="193">
        <v>330</v>
      </c>
      <c r="V11" s="193">
        <v>330</v>
      </c>
      <c r="W11" s="337">
        <v>26463.7</v>
      </c>
      <c r="X11" s="337">
        <v>6278.7</v>
      </c>
      <c r="Y11" s="337">
        <v>6277</v>
      </c>
      <c r="Z11" s="337">
        <v>6954</v>
      </c>
      <c r="AA11" s="337">
        <v>6954</v>
      </c>
      <c r="AB11" s="193">
        <v>775</v>
      </c>
      <c r="AC11" s="193">
        <v>193</v>
      </c>
      <c r="AD11" s="193">
        <v>194</v>
      </c>
      <c r="AE11" s="193">
        <v>194</v>
      </c>
      <c r="AF11" s="193">
        <v>194</v>
      </c>
      <c r="AG11" s="337">
        <v>15596.3</v>
      </c>
      <c r="AH11" s="337">
        <v>3698.3</v>
      </c>
      <c r="AI11" s="337">
        <v>3700</v>
      </c>
      <c r="AJ11" s="337">
        <v>4099</v>
      </c>
      <c r="AK11" s="337">
        <v>4099</v>
      </c>
      <c r="AL11" s="193">
        <v>0</v>
      </c>
      <c r="AM11" s="193">
        <v>0</v>
      </c>
      <c r="AN11" s="193">
        <v>0</v>
      </c>
      <c r="AO11" s="193">
        <v>0</v>
      </c>
      <c r="AP11" s="193">
        <v>0</v>
      </c>
      <c r="AQ11" s="337">
        <v>0</v>
      </c>
      <c r="AR11" s="337">
        <v>0</v>
      </c>
      <c r="AS11" s="337">
        <v>0</v>
      </c>
      <c r="AT11" s="337">
        <v>0</v>
      </c>
      <c r="AU11" s="337">
        <v>0</v>
      </c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</row>
    <row r="12" spans="1:256" ht="38.25" x14ac:dyDescent="0.25">
      <c r="A12" s="192" t="s">
        <v>22</v>
      </c>
      <c r="B12" s="192">
        <v>1</v>
      </c>
      <c r="C12" s="192">
        <v>501802</v>
      </c>
      <c r="D12" s="192">
        <v>180201</v>
      </c>
      <c r="E12" s="15" t="s">
        <v>43</v>
      </c>
      <c r="F12" s="196">
        <v>1</v>
      </c>
      <c r="G12" s="63" t="s">
        <v>749</v>
      </c>
      <c r="H12" s="193">
        <v>6871</v>
      </c>
      <c r="I12" s="193">
        <v>1678</v>
      </c>
      <c r="J12" s="193">
        <v>1794</v>
      </c>
      <c r="K12" s="193">
        <v>1621</v>
      </c>
      <c r="L12" s="193">
        <v>1778</v>
      </c>
      <c r="M12" s="337">
        <v>131750.73129411764</v>
      </c>
      <c r="N12" s="337">
        <v>29770.932999999997</v>
      </c>
      <c r="O12" s="337">
        <v>33737</v>
      </c>
      <c r="P12" s="337">
        <v>32565.43264705882</v>
      </c>
      <c r="Q12" s="337">
        <v>35677.365647058825</v>
      </c>
      <c r="R12" s="193">
        <v>5143</v>
      </c>
      <c r="S12" s="193">
        <v>1250</v>
      </c>
      <c r="T12" s="193">
        <v>1320</v>
      </c>
      <c r="U12" s="193">
        <v>1213</v>
      </c>
      <c r="V12" s="193">
        <v>1360</v>
      </c>
      <c r="W12" s="337">
        <v>106390.30899999999</v>
      </c>
      <c r="X12" s="337">
        <v>24238.241999999998</v>
      </c>
      <c r="Y12" s="337">
        <v>27087</v>
      </c>
      <c r="Z12" s="337">
        <v>26098.066999999999</v>
      </c>
      <c r="AA12" s="337">
        <v>28967</v>
      </c>
      <c r="AB12" s="193">
        <v>1728</v>
      </c>
      <c r="AC12" s="193">
        <v>428</v>
      </c>
      <c r="AD12" s="193">
        <v>474</v>
      </c>
      <c r="AE12" s="193">
        <v>408</v>
      </c>
      <c r="AF12" s="193">
        <v>418</v>
      </c>
      <c r="AG12" s="337">
        <v>25360.422294117649</v>
      </c>
      <c r="AH12" s="337">
        <v>5532.6909999999998</v>
      </c>
      <c r="AI12" s="337">
        <v>6650</v>
      </c>
      <c r="AJ12" s="337">
        <v>6467.365647058823</v>
      </c>
      <c r="AK12" s="337">
        <v>6710.365647058823</v>
      </c>
      <c r="AL12" s="193">
        <v>0</v>
      </c>
      <c r="AM12" s="193">
        <v>0</v>
      </c>
      <c r="AN12" s="193">
        <v>0</v>
      </c>
      <c r="AO12" s="193">
        <v>0</v>
      </c>
      <c r="AP12" s="193">
        <v>0</v>
      </c>
      <c r="AQ12" s="337">
        <v>0</v>
      </c>
      <c r="AR12" s="337">
        <v>0</v>
      </c>
      <c r="AS12" s="337">
        <v>0</v>
      </c>
      <c r="AT12" s="337">
        <v>0</v>
      </c>
      <c r="AU12" s="337">
        <v>0</v>
      </c>
      <c r="AW12" s="194"/>
      <c r="AX12" s="194"/>
      <c r="AY12" s="194"/>
      <c r="AZ12" s="194"/>
      <c r="BA12" s="194"/>
      <c r="BB12" s="194"/>
      <c r="BC12" s="194"/>
      <c r="BD12" s="194"/>
      <c r="BE12" s="194"/>
      <c r="BF12" s="194"/>
    </row>
    <row r="13" spans="1:256" ht="25.5" x14ac:dyDescent="0.25">
      <c r="A13" s="192" t="s">
        <v>22</v>
      </c>
      <c r="B13" s="192">
        <v>1</v>
      </c>
      <c r="C13" s="192">
        <v>503502</v>
      </c>
      <c r="D13" s="192">
        <v>350301</v>
      </c>
      <c r="E13" s="15" t="s">
        <v>42</v>
      </c>
      <c r="F13" s="196">
        <v>1</v>
      </c>
      <c r="G13" s="63" t="s">
        <v>749</v>
      </c>
      <c r="H13" s="193">
        <v>2500</v>
      </c>
      <c r="I13" s="193">
        <v>659</v>
      </c>
      <c r="J13" s="193">
        <v>718</v>
      </c>
      <c r="K13" s="193">
        <v>600</v>
      </c>
      <c r="L13" s="193">
        <v>523</v>
      </c>
      <c r="M13" s="337">
        <v>55720.000999999997</v>
      </c>
      <c r="N13" s="337">
        <v>14363</v>
      </c>
      <c r="O13" s="337">
        <v>16466.629999999997</v>
      </c>
      <c r="P13" s="337">
        <v>12427.237999999999</v>
      </c>
      <c r="Q13" s="337">
        <v>12463.133</v>
      </c>
      <c r="R13" s="193">
        <v>2233</v>
      </c>
      <c r="S13" s="193">
        <v>559</v>
      </c>
      <c r="T13" s="193">
        <v>618</v>
      </c>
      <c r="U13" s="193">
        <v>533</v>
      </c>
      <c r="V13" s="193">
        <v>523</v>
      </c>
      <c r="W13" s="337">
        <v>52780.139000000003</v>
      </c>
      <c r="X13" s="337">
        <v>13003.138000000001</v>
      </c>
      <c r="Y13" s="337">
        <v>15109.63</v>
      </c>
      <c r="Z13" s="337">
        <v>12204.237999999999</v>
      </c>
      <c r="AA13" s="337">
        <v>12463.133</v>
      </c>
      <c r="AB13" s="193">
        <v>267</v>
      </c>
      <c r="AC13" s="193">
        <v>100</v>
      </c>
      <c r="AD13" s="193">
        <v>100</v>
      </c>
      <c r="AE13" s="193">
        <v>67</v>
      </c>
      <c r="AF13" s="193">
        <v>0</v>
      </c>
      <c r="AG13" s="337">
        <v>2939.8620000000001</v>
      </c>
      <c r="AH13" s="337">
        <v>1359.8620000000001</v>
      </c>
      <c r="AI13" s="337">
        <v>1357</v>
      </c>
      <c r="AJ13" s="337">
        <v>223</v>
      </c>
      <c r="AK13" s="337">
        <v>0</v>
      </c>
      <c r="AL13" s="193">
        <v>0</v>
      </c>
      <c r="AM13" s="193">
        <v>0</v>
      </c>
      <c r="AN13" s="193">
        <v>0</v>
      </c>
      <c r="AO13" s="193">
        <v>0</v>
      </c>
      <c r="AP13" s="193">
        <v>0</v>
      </c>
      <c r="AQ13" s="337">
        <v>0</v>
      </c>
      <c r="AR13" s="337">
        <v>0</v>
      </c>
      <c r="AS13" s="337">
        <v>0</v>
      </c>
      <c r="AT13" s="337">
        <v>0</v>
      </c>
      <c r="AU13" s="337">
        <v>0</v>
      </c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</row>
    <row r="14" spans="1:256" ht="38.25" x14ac:dyDescent="0.25">
      <c r="A14" s="192" t="s">
        <v>22</v>
      </c>
      <c r="B14" s="192">
        <v>1</v>
      </c>
      <c r="C14" s="192">
        <v>503601</v>
      </c>
      <c r="D14" s="192">
        <v>360101</v>
      </c>
      <c r="E14" s="15" t="s">
        <v>36</v>
      </c>
      <c r="F14" s="196">
        <v>1</v>
      </c>
      <c r="G14" s="63" t="s">
        <v>749</v>
      </c>
      <c r="H14" s="193">
        <v>22983</v>
      </c>
      <c r="I14" s="193">
        <v>5709</v>
      </c>
      <c r="J14" s="193">
        <v>5758</v>
      </c>
      <c r="K14" s="193">
        <v>5758</v>
      </c>
      <c r="L14" s="193">
        <v>5758</v>
      </c>
      <c r="M14" s="337">
        <v>835135</v>
      </c>
      <c r="N14" s="337">
        <v>198901</v>
      </c>
      <c r="O14" s="337">
        <v>212681</v>
      </c>
      <c r="P14" s="337">
        <v>211776</v>
      </c>
      <c r="Q14" s="337">
        <v>211777</v>
      </c>
      <c r="R14" s="193">
        <v>21483</v>
      </c>
      <c r="S14" s="193">
        <v>5334</v>
      </c>
      <c r="T14" s="193">
        <v>5383</v>
      </c>
      <c r="U14" s="193">
        <v>5383</v>
      </c>
      <c r="V14" s="193">
        <v>5383</v>
      </c>
      <c r="W14" s="337">
        <v>776914.06900000002</v>
      </c>
      <c r="X14" s="337">
        <v>180471.06899999999</v>
      </c>
      <c r="Y14" s="337">
        <v>187397</v>
      </c>
      <c r="Z14" s="337">
        <v>204523</v>
      </c>
      <c r="AA14" s="337">
        <v>204523</v>
      </c>
      <c r="AB14" s="193">
        <v>1500</v>
      </c>
      <c r="AC14" s="193">
        <v>375</v>
      </c>
      <c r="AD14" s="193">
        <v>375</v>
      </c>
      <c r="AE14" s="193">
        <v>375</v>
      </c>
      <c r="AF14" s="193">
        <v>375</v>
      </c>
      <c r="AG14" s="337">
        <v>58220.930999999997</v>
      </c>
      <c r="AH14" s="337">
        <v>18429.931</v>
      </c>
      <c r="AI14" s="337">
        <v>25284</v>
      </c>
      <c r="AJ14" s="337">
        <v>7253</v>
      </c>
      <c r="AK14" s="337">
        <v>7254</v>
      </c>
      <c r="AL14" s="193">
        <v>0</v>
      </c>
      <c r="AM14" s="193">
        <v>0</v>
      </c>
      <c r="AN14" s="193">
        <v>0</v>
      </c>
      <c r="AO14" s="193">
        <v>0</v>
      </c>
      <c r="AP14" s="193">
        <v>0</v>
      </c>
      <c r="AQ14" s="337">
        <v>0</v>
      </c>
      <c r="AR14" s="337">
        <v>0</v>
      </c>
      <c r="AS14" s="337">
        <v>0</v>
      </c>
      <c r="AT14" s="337">
        <v>0</v>
      </c>
      <c r="AU14" s="337">
        <v>0</v>
      </c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</row>
    <row r="15" spans="1:256" ht="38.25" x14ac:dyDescent="0.25">
      <c r="A15" s="192" t="s">
        <v>22</v>
      </c>
      <c r="B15" s="192">
        <v>1</v>
      </c>
      <c r="C15" s="325">
        <v>503601</v>
      </c>
      <c r="D15" s="192" t="s">
        <v>755</v>
      </c>
      <c r="E15" s="15" t="s">
        <v>36</v>
      </c>
      <c r="F15" s="196">
        <v>13</v>
      </c>
      <c r="G15" s="63" t="s">
        <v>1230</v>
      </c>
      <c r="H15" s="193">
        <v>598</v>
      </c>
      <c r="I15" s="193">
        <v>64</v>
      </c>
      <c r="J15" s="193">
        <v>79</v>
      </c>
      <c r="K15" s="193">
        <v>218</v>
      </c>
      <c r="L15" s="193">
        <v>237</v>
      </c>
      <c r="M15" s="337">
        <v>93050.752999999997</v>
      </c>
      <c r="N15" s="337">
        <v>5930.7529999999997</v>
      </c>
      <c r="O15" s="337">
        <v>20971</v>
      </c>
      <c r="P15" s="337">
        <v>34684</v>
      </c>
      <c r="Q15" s="337">
        <v>31465</v>
      </c>
      <c r="R15" s="193">
        <v>598</v>
      </c>
      <c r="S15" s="193">
        <v>64</v>
      </c>
      <c r="T15" s="193">
        <v>79</v>
      </c>
      <c r="U15" s="193">
        <v>218</v>
      </c>
      <c r="V15" s="193">
        <v>237</v>
      </c>
      <c r="W15" s="337">
        <v>93050.752999999997</v>
      </c>
      <c r="X15" s="337">
        <v>5930.7529999999997</v>
      </c>
      <c r="Y15" s="337">
        <v>20971</v>
      </c>
      <c r="Z15" s="337">
        <v>34684</v>
      </c>
      <c r="AA15" s="337">
        <v>31465</v>
      </c>
      <c r="AB15" s="193">
        <v>0</v>
      </c>
      <c r="AC15" s="193">
        <v>0</v>
      </c>
      <c r="AD15" s="193">
        <v>0</v>
      </c>
      <c r="AE15" s="193">
        <v>0</v>
      </c>
      <c r="AF15" s="193">
        <v>0</v>
      </c>
      <c r="AG15" s="337">
        <v>0</v>
      </c>
      <c r="AH15" s="337">
        <v>0</v>
      </c>
      <c r="AI15" s="337">
        <v>0</v>
      </c>
      <c r="AJ15" s="337">
        <v>0</v>
      </c>
      <c r="AK15" s="337">
        <v>0</v>
      </c>
      <c r="AL15" s="193">
        <v>0</v>
      </c>
      <c r="AM15" s="193">
        <v>0</v>
      </c>
      <c r="AN15" s="193">
        <v>0</v>
      </c>
      <c r="AO15" s="193">
        <v>0</v>
      </c>
      <c r="AP15" s="193">
        <v>0</v>
      </c>
      <c r="AQ15" s="337">
        <v>0</v>
      </c>
      <c r="AR15" s="337">
        <v>0</v>
      </c>
      <c r="AS15" s="337">
        <v>0</v>
      </c>
      <c r="AT15" s="337">
        <v>0</v>
      </c>
      <c r="AU15" s="337">
        <v>0</v>
      </c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</row>
    <row r="16" spans="1:256" ht="25.5" x14ac:dyDescent="0.25">
      <c r="A16" s="192" t="s">
        <v>22</v>
      </c>
      <c r="B16" s="192">
        <v>1</v>
      </c>
      <c r="C16" s="192">
        <v>503602</v>
      </c>
      <c r="D16" s="192">
        <v>360201</v>
      </c>
      <c r="E16" s="15" t="s">
        <v>23</v>
      </c>
      <c r="F16" s="196">
        <v>1</v>
      </c>
      <c r="G16" s="63" t="s">
        <v>749</v>
      </c>
      <c r="H16" s="193">
        <v>4909</v>
      </c>
      <c r="I16" s="193">
        <v>1213</v>
      </c>
      <c r="J16" s="193">
        <v>1259</v>
      </c>
      <c r="K16" s="193">
        <v>1209</v>
      </c>
      <c r="L16" s="193">
        <v>1228</v>
      </c>
      <c r="M16" s="337">
        <v>112941.6942857143</v>
      </c>
      <c r="N16" s="337">
        <v>31634</v>
      </c>
      <c r="O16" s="337">
        <v>36563</v>
      </c>
      <c r="P16" s="337">
        <v>22124.347142857143</v>
      </c>
      <c r="Q16" s="337">
        <v>22620.347142857143</v>
      </c>
      <c r="R16" s="193">
        <v>0</v>
      </c>
      <c r="S16" s="193">
        <v>0</v>
      </c>
      <c r="T16" s="193">
        <v>0</v>
      </c>
      <c r="U16" s="193">
        <v>0</v>
      </c>
      <c r="V16" s="193">
        <v>0</v>
      </c>
      <c r="W16" s="337">
        <v>0</v>
      </c>
      <c r="X16" s="337">
        <v>0</v>
      </c>
      <c r="Y16" s="337">
        <v>0</v>
      </c>
      <c r="Z16" s="337">
        <v>0</v>
      </c>
      <c r="AA16" s="337">
        <v>0</v>
      </c>
      <c r="AB16" s="193">
        <v>4909</v>
      </c>
      <c r="AC16" s="193">
        <v>1213</v>
      </c>
      <c r="AD16" s="193">
        <v>1259</v>
      </c>
      <c r="AE16" s="193">
        <v>1209</v>
      </c>
      <c r="AF16" s="193">
        <v>1228</v>
      </c>
      <c r="AG16" s="337">
        <v>112941.6942857143</v>
      </c>
      <c r="AH16" s="337">
        <v>31634</v>
      </c>
      <c r="AI16" s="337">
        <v>36563</v>
      </c>
      <c r="AJ16" s="337">
        <v>22124.347142857143</v>
      </c>
      <c r="AK16" s="337">
        <v>22620.347142857143</v>
      </c>
      <c r="AL16" s="193">
        <v>0</v>
      </c>
      <c r="AM16" s="193">
        <v>0</v>
      </c>
      <c r="AN16" s="193">
        <v>0</v>
      </c>
      <c r="AO16" s="193">
        <v>0</v>
      </c>
      <c r="AP16" s="193">
        <v>0</v>
      </c>
      <c r="AQ16" s="337">
        <v>0</v>
      </c>
      <c r="AR16" s="337">
        <v>0</v>
      </c>
      <c r="AS16" s="337">
        <v>0</v>
      </c>
      <c r="AT16" s="337">
        <v>0</v>
      </c>
      <c r="AU16" s="337">
        <v>0</v>
      </c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</row>
    <row r="17" spans="1:58" ht="25.5" x14ac:dyDescent="0.25">
      <c r="A17" s="192" t="s">
        <v>22</v>
      </c>
      <c r="B17" s="192">
        <v>1</v>
      </c>
      <c r="C17" s="192">
        <v>503603</v>
      </c>
      <c r="D17" s="192">
        <v>360301</v>
      </c>
      <c r="E17" s="15" t="s">
        <v>39</v>
      </c>
      <c r="F17" s="196">
        <v>1</v>
      </c>
      <c r="G17" s="63" t="s">
        <v>749</v>
      </c>
      <c r="H17" s="193">
        <v>2697</v>
      </c>
      <c r="I17" s="193">
        <v>675</v>
      </c>
      <c r="J17" s="193">
        <v>674</v>
      </c>
      <c r="K17" s="193">
        <v>674</v>
      </c>
      <c r="L17" s="193">
        <v>674</v>
      </c>
      <c r="M17" s="337">
        <v>80402</v>
      </c>
      <c r="N17" s="337">
        <v>18137</v>
      </c>
      <c r="O17" s="337">
        <v>19558</v>
      </c>
      <c r="P17" s="337">
        <v>21353</v>
      </c>
      <c r="Q17" s="337">
        <v>21354</v>
      </c>
      <c r="R17" s="193">
        <v>2697</v>
      </c>
      <c r="S17" s="193">
        <v>675</v>
      </c>
      <c r="T17" s="193">
        <v>674</v>
      </c>
      <c r="U17" s="193">
        <v>674</v>
      </c>
      <c r="V17" s="193">
        <v>674</v>
      </c>
      <c r="W17" s="337">
        <v>80402</v>
      </c>
      <c r="X17" s="337">
        <v>18137</v>
      </c>
      <c r="Y17" s="337">
        <v>19558</v>
      </c>
      <c r="Z17" s="337">
        <v>21353</v>
      </c>
      <c r="AA17" s="337">
        <v>21354</v>
      </c>
      <c r="AB17" s="193">
        <v>0</v>
      </c>
      <c r="AC17" s="193">
        <v>0</v>
      </c>
      <c r="AD17" s="193">
        <v>0</v>
      </c>
      <c r="AE17" s="193">
        <v>0</v>
      </c>
      <c r="AF17" s="193">
        <v>0</v>
      </c>
      <c r="AG17" s="337">
        <v>0</v>
      </c>
      <c r="AH17" s="337">
        <v>0</v>
      </c>
      <c r="AI17" s="337">
        <v>0</v>
      </c>
      <c r="AJ17" s="337">
        <v>0</v>
      </c>
      <c r="AK17" s="337">
        <v>0</v>
      </c>
      <c r="AL17" s="193">
        <v>0</v>
      </c>
      <c r="AM17" s="193">
        <v>0</v>
      </c>
      <c r="AN17" s="193">
        <v>0</v>
      </c>
      <c r="AO17" s="193">
        <v>0</v>
      </c>
      <c r="AP17" s="193">
        <v>0</v>
      </c>
      <c r="AQ17" s="337">
        <v>0</v>
      </c>
      <c r="AR17" s="337">
        <v>0</v>
      </c>
      <c r="AS17" s="337">
        <v>0</v>
      </c>
      <c r="AT17" s="337">
        <v>0</v>
      </c>
      <c r="AU17" s="337">
        <v>0</v>
      </c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</row>
    <row r="18" spans="1:58" ht="25.5" x14ac:dyDescent="0.25">
      <c r="A18" s="192" t="s">
        <v>22</v>
      </c>
      <c r="B18" s="192">
        <v>1</v>
      </c>
      <c r="C18" s="192">
        <v>503604</v>
      </c>
      <c r="D18" s="192">
        <v>360401</v>
      </c>
      <c r="E18" s="15" t="s">
        <v>34</v>
      </c>
      <c r="F18" s="196">
        <v>1</v>
      </c>
      <c r="G18" s="63" t="s">
        <v>749</v>
      </c>
      <c r="H18" s="193">
        <v>2576</v>
      </c>
      <c r="I18" s="193">
        <v>676</v>
      </c>
      <c r="J18" s="193">
        <v>642</v>
      </c>
      <c r="K18" s="193">
        <v>616</v>
      </c>
      <c r="L18" s="193">
        <v>642</v>
      </c>
      <c r="M18" s="337">
        <v>63195.31</v>
      </c>
      <c r="N18" s="337">
        <v>16961.366000000002</v>
      </c>
      <c r="O18" s="337">
        <v>17035</v>
      </c>
      <c r="P18" s="337">
        <v>14278.944</v>
      </c>
      <c r="Q18" s="337">
        <v>14920</v>
      </c>
      <c r="R18" s="193">
        <v>2576</v>
      </c>
      <c r="S18" s="193">
        <v>676</v>
      </c>
      <c r="T18" s="193">
        <v>642</v>
      </c>
      <c r="U18" s="193">
        <v>616</v>
      </c>
      <c r="V18" s="193">
        <v>642</v>
      </c>
      <c r="W18" s="337">
        <v>63195.31</v>
      </c>
      <c r="X18" s="337">
        <v>16961.366000000002</v>
      </c>
      <c r="Y18" s="337">
        <v>17035</v>
      </c>
      <c r="Z18" s="337">
        <v>14278.944</v>
      </c>
      <c r="AA18" s="337">
        <v>14920</v>
      </c>
      <c r="AB18" s="193">
        <v>0</v>
      </c>
      <c r="AC18" s="193">
        <v>0</v>
      </c>
      <c r="AD18" s="193">
        <v>0</v>
      </c>
      <c r="AE18" s="193">
        <v>0</v>
      </c>
      <c r="AF18" s="193">
        <v>0</v>
      </c>
      <c r="AG18" s="337">
        <v>0</v>
      </c>
      <c r="AH18" s="337">
        <v>0</v>
      </c>
      <c r="AI18" s="337">
        <v>0</v>
      </c>
      <c r="AJ18" s="337">
        <v>0</v>
      </c>
      <c r="AK18" s="337">
        <v>0</v>
      </c>
      <c r="AL18" s="193">
        <v>0</v>
      </c>
      <c r="AM18" s="193">
        <v>0</v>
      </c>
      <c r="AN18" s="193">
        <v>0</v>
      </c>
      <c r="AO18" s="193">
        <v>0</v>
      </c>
      <c r="AP18" s="193">
        <v>0</v>
      </c>
      <c r="AQ18" s="337">
        <v>0</v>
      </c>
      <c r="AR18" s="337">
        <v>0</v>
      </c>
      <c r="AS18" s="337">
        <v>0</v>
      </c>
      <c r="AT18" s="337">
        <v>0</v>
      </c>
      <c r="AU18" s="337">
        <v>0</v>
      </c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</row>
    <row r="19" spans="1:58" ht="38.25" x14ac:dyDescent="0.25">
      <c r="A19" s="192" t="s">
        <v>22</v>
      </c>
      <c r="B19" s="192">
        <v>1</v>
      </c>
      <c r="C19" s="325">
        <v>503604</v>
      </c>
      <c r="D19" s="192" t="s">
        <v>1279</v>
      </c>
      <c r="E19" s="15" t="s">
        <v>1280</v>
      </c>
      <c r="F19" s="196">
        <v>13</v>
      </c>
      <c r="G19" s="63" t="s">
        <v>1230</v>
      </c>
      <c r="H19" s="193">
        <v>56</v>
      </c>
      <c r="I19" s="193">
        <v>6</v>
      </c>
      <c r="J19" s="193">
        <v>19</v>
      </c>
      <c r="K19" s="193">
        <v>22</v>
      </c>
      <c r="L19" s="193">
        <v>9</v>
      </c>
      <c r="M19" s="337">
        <v>6575.2560000000003</v>
      </c>
      <c r="N19" s="337">
        <v>897.36400000000003</v>
      </c>
      <c r="O19" s="337">
        <v>2089.0610000000001</v>
      </c>
      <c r="P19" s="337">
        <v>2571</v>
      </c>
      <c r="Q19" s="337">
        <v>1017.831</v>
      </c>
      <c r="R19" s="193">
        <v>56</v>
      </c>
      <c r="S19" s="193">
        <v>6</v>
      </c>
      <c r="T19" s="193">
        <v>19</v>
      </c>
      <c r="U19" s="193">
        <v>22</v>
      </c>
      <c r="V19" s="193">
        <v>9</v>
      </c>
      <c r="W19" s="337">
        <v>6575.2560000000003</v>
      </c>
      <c r="X19" s="337">
        <v>897.36400000000003</v>
      </c>
      <c r="Y19" s="337">
        <v>2089.0610000000001</v>
      </c>
      <c r="Z19" s="337">
        <v>2571</v>
      </c>
      <c r="AA19" s="337">
        <v>1017.831</v>
      </c>
      <c r="AB19" s="193">
        <v>0</v>
      </c>
      <c r="AC19" s="193">
        <v>0</v>
      </c>
      <c r="AD19" s="193">
        <v>0</v>
      </c>
      <c r="AE19" s="193">
        <v>0</v>
      </c>
      <c r="AF19" s="193">
        <v>0</v>
      </c>
      <c r="AG19" s="337">
        <v>0</v>
      </c>
      <c r="AH19" s="337">
        <v>0</v>
      </c>
      <c r="AI19" s="337">
        <v>0</v>
      </c>
      <c r="AJ19" s="337">
        <v>0</v>
      </c>
      <c r="AK19" s="337">
        <v>0</v>
      </c>
      <c r="AL19" s="193">
        <v>0</v>
      </c>
      <c r="AM19" s="193">
        <v>0</v>
      </c>
      <c r="AN19" s="193">
        <v>0</v>
      </c>
      <c r="AO19" s="193">
        <v>0</v>
      </c>
      <c r="AP19" s="193">
        <v>0</v>
      </c>
      <c r="AQ19" s="337">
        <v>0</v>
      </c>
      <c r="AR19" s="337">
        <v>0</v>
      </c>
      <c r="AS19" s="337">
        <v>0</v>
      </c>
      <c r="AT19" s="337">
        <v>0</v>
      </c>
      <c r="AU19" s="337">
        <v>0</v>
      </c>
      <c r="AW19" s="194"/>
      <c r="AX19" s="194"/>
      <c r="AY19" s="194"/>
      <c r="AZ19" s="194"/>
      <c r="BA19" s="194"/>
      <c r="BB19" s="194"/>
      <c r="BC19" s="194"/>
      <c r="BD19" s="194"/>
      <c r="BE19" s="194"/>
      <c r="BF19" s="194"/>
    </row>
    <row r="20" spans="1:58" ht="25.5" x14ac:dyDescent="0.25">
      <c r="A20" s="192" t="s">
        <v>22</v>
      </c>
      <c r="B20" s="192">
        <v>1</v>
      </c>
      <c r="C20" s="192">
        <v>503614</v>
      </c>
      <c r="D20" s="192">
        <v>361701</v>
      </c>
      <c r="E20" s="15" t="s">
        <v>37</v>
      </c>
      <c r="F20" s="196">
        <v>1</v>
      </c>
      <c r="G20" s="63" t="s">
        <v>749</v>
      </c>
      <c r="H20" s="193">
        <v>10608</v>
      </c>
      <c r="I20" s="193">
        <v>2555</v>
      </c>
      <c r="J20" s="193">
        <v>2735</v>
      </c>
      <c r="K20" s="193">
        <v>2663</v>
      </c>
      <c r="L20" s="193">
        <v>2655</v>
      </c>
      <c r="M20" s="337">
        <v>256786.95474240941</v>
      </c>
      <c r="N20" s="337">
        <v>55482</v>
      </c>
      <c r="O20" s="337">
        <v>87987.955000000002</v>
      </c>
      <c r="P20" s="337">
        <v>53225.999742409404</v>
      </c>
      <c r="Q20" s="337">
        <v>60091</v>
      </c>
      <c r="R20" s="193">
        <v>314</v>
      </c>
      <c r="S20" s="193">
        <v>61</v>
      </c>
      <c r="T20" s="193">
        <v>131</v>
      </c>
      <c r="U20" s="193">
        <v>61</v>
      </c>
      <c r="V20" s="193">
        <v>61</v>
      </c>
      <c r="W20" s="337">
        <v>9526</v>
      </c>
      <c r="X20" s="337">
        <v>1525</v>
      </c>
      <c r="Y20" s="337">
        <v>4567</v>
      </c>
      <c r="Z20" s="337">
        <v>1595</v>
      </c>
      <c r="AA20" s="337">
        <v>1839</v>
      </c>
      <c r="AB20" s="193">
        <v>10294</v>
      </c>
      <c r="AC20" s="193">
        <v>2494</v>
      </c>
      <c r="AD20" s="193">
        <v>2604</v>
      </c>
      <c r="AE20" s="193">
        <v>2602</v>
      </c>
      <c r="AF20" s="193">
        <v>2594</v>
      </c>
      <c r="AG20" s="337">
        <v>247260.95474240941</v>
      </c>
      <c r="AH20" s="337">
        <v>53957</v>
      </c>
      <c r="AI20" s="337">
        <v>83420.955000000002</v>
      </c>
      <c r="AJ20" s="337">
        <v>51630.999742409404</v>
      </c>
      <c r="AK20" s="337">
        <v>58252</v>
      </c>
      <c r="AL20" s="193">
        <v>0</v>
      </c>
      <c r="AM20" s="193">
        <v>0</v>
      </c>
      <c r="AN20" s="193">
        <v>0</v>
      </c>
      <c r="AO20" s="193">
        <v>0</v>
      </c>
      <c r="AP20" s="193">
        <v>0</v>
      </c>
      <c r="AQ20" s="337">
        <v>0</v>
      </c>
      <c r="AR20" s="337">
        <v>0</v>
      </c>
      <c r="AS20" s="337">
        <v>0</v>
      </c>
      <c r="AT20" s="337">
        <v>0</v>
      </c>
      <c r="AU20" s="337">
        <v>0</v>
      </c>
      <c r="AW20" s="194"/>
      <c r="AX20" s="194"/>
      <c r="AY20" s="194"/>
      <c r="AZ20" s="194"/>
      <c r="BA20" s="194"/>
      <c r="BB20" s="194"/>
      <c r="BC20" s="194"/>
      <c r="BD20" s="194"/>
      <c r="BE20" s="194"/>
      <c r="BF20" s="194"/>
    </row>
    <row r="21" spans="1:58" ht="25.5" x14ac:dyDescent="0.25">
      <c r="A21" s="192" t="s">
        <v>22</v>
      </c>
      <c r="B21" s="192">
        <v>1</v>
      </c>
      <c r="C21" s="192">
        <v>504403</v>
      </c>
      <c r="D21" s="192">
        <v>440101</v>
      </c>
      <c r="E21" s="15" t="s">
        <v>44</v>
      </c>
      <c r="F21" s="196">
        <v>1</v>
      </c>
      <c r="G21" s="63" t="s">
        <v>749</v>
      </c>
      <c r="H21" s="193">
        <v>15330</v>
      </c>
      <c r="I21" s="193">
        <v>4421</v>
      </c>
      <c r="J21" s="193">
        <v>3832</v>
      </c>
      <c r="K21" s="193">
        <v>3232</v>
      </c>
      <c r="L21" s="193">
        <v>3845</v>
      </c>
      <c r="M21" s="337">
        <v>282335</v>
      </c>
      <c r="N21" s="337">
        <v>74852.2</v>
      </c>
      <c r="O21" s="337">
        <v>73850</v>
      </c>
      <c r="P21" s="337">
        <v>61401.8</v>
      </c>
      <c r="Q21" s="337">
        <v>72231</v>
      </c>
      <c r="R21" s="193">
        <v>12765</v>
      </c>
      <c r="S21" s="193">
        <v>3781</v>
      </c>
      <c r="T21" s="193">
        <v>3191</v>
      </c>
      <c r="U21" s="193">
        <v>2591</v>
      </c>
      <c r="V21" s="193">
        <v>3202</v>
      </c>
      <c r="W21" s="337">
        <v>248468.522</v>
      </c>
      <c r="X21" s="337">
        <v>66677.721999999994</v>
      </c>
      <c r="Y21" s="337">
        <v>64030</v>
      </c>
      <c r="Z21" s="337">
        <v>53506.8</v>
      </c>
      <c r="AA21" s="337">
        <v>64254</v>
      </c>
      <c r="AB21" s="193">
        <v>2565</v>
      </c>
      <c r="AC21" s="193">
        <v>640</v>
      </c>
      <c r="AD21" s="193">
        <v>641</v>
      </c>
      <c r="AE21" s="193">
        <v>641</v>
      </c>
      <c r="AF21" s="193">
        <v>643</v>
      </c>
      <c r="AG21" s="337">
        <v>33866.478000000003</v>
      </c>
      <c r="AH21" s="337">
        <v>8174.4780000000001</v>
      </c>
      <c r="AI21" s="337">
        <v>9820</v>
      </c>
      <c r="AJ21" s="337">
        <v>7895</v>
      </c>
      <c r="AK21" s="337">
        <v>7977</v>
      </c>
      <c r="AL21" s="193">
        <v>0</v>
      </c>
      <c r="AM21" s="193">
        <v>0</v>
      </c>
      <c r="AN21" s="193">
        <v>0</v>
      </c>
      <c r="AO21" s="193">
        <v>0</v>
      </c>
      <c r="AP21" s="193">
        <v>0</v>
      </c>
      <c r="AQ21" s="337">
        <v>0</v>
      </c>
      <c r="AR21" s="337">
        <v>0</v>
      </c>
      <c r="AS21" s="337">
        <v>0</v>
      </c>
      <c r="AT21" s="337">
        <v>0</v>
      </c>
      <c r="AU21" s="337">
        <v>0</v>
      </c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</row>
    <row r="22" spans="1:58" ht="25.5" x14ac:dyDescent="0.25">
      <c r="A22" s="192" t="s">
        <v>22</v>
      </c>
      <c r="B22" s="192">
        <v>1</v>
      </c>
      <c r="C22" s="192">
        <v>504404</v>
      </c>
      <c r="D22" s="192">
        <v>440103</v>
      </c>
      <c r="E22" s="15" t="s">
        <v>482</v>
      </c>
      <c r="F22" s="196">
        <v>1</v>
      </c>
      <c r="G22" s="63" t="s">
        <v>749</v>
      </c>
      <c r="H22" s="193">
        <v>5345</v>
      </c>
      <c r="I22" s="193">
        <v>1347</v>
      </c>
      <c r="J22" s="193">
        <v>1348</v>
      </c>
      <c r="K22" s="193">
        <v>1302</v>
      </c>
      <c r="L22" s="193">
        <v>1348</v>
      </c>
      <c r="M22" s="337">
        <v>115913</v>
      </c>
      <c r="N22" s="337">
        <v>30042.305</v>
      </c>
      <c r="O22" s="337">
        <v>33945</v>
      </c>
      <c r="P22" s="337">
        <v>25016.695</v>
      </c>
      <c r="Q22" s="337">
        <v>26909</v>
      </c>
      <c r="R22" s="193">
        <v>0</v>
      </c>
      <c r="S22" s="193">
        <v>0</v>
      </c>
      <c r="T22" s="193">
        <v>0</v>
      </c>
      <c r="U22" s="193">
        <v>0</v>
      </c>
      <c r="V22" s="193">
        <v>0</v>
      </c>
      <c r="W22" s="337">
        <v>0</v>
      </c>
      <c r="X22" s="337">
        <v>0</v>
      </c>
      <c r="Y22" s="337">
        <v>0</v>
      </c>
      <c r="Z22" s="337">
        <v>0</v>
      </c>
      <c r="AA22" s="337">
        <v>0</v>
      </c>
      <c r="AB22" s="193">
        <v>5345</v>
      </c>
      <c r="AC22" s="193">
        <v>1347</v>
      </c>
      <c r="AD22" s="193">
        <v>1348</v>
      </c>
      <c r="AE22" s="193">
        <v>1302</v>
      </c>
      <c r="AF22" s="193">
        <v>1348</v>
      </c>
      <c r="AG22" s="337">
        <v>115913</v>
      </c>
      <c r="AH22" s="337">
        <v>30042.305</v>
      </c>
      <c r="AI22" s="337">
        <v>33945</v>
      </c>
      <c r="AJ22" s="337">
        <v>25016.695</v>
      </c>
      <c r="AK22" s="337">
        <v>26909</v>
      </c>
      <c r="AL22" s="193">
        <v>0</v>
      </c>
      <c r="AM22" s="193">
        <v>0</v>
      </c>
      <c r="AN22" s="193">
        <v>0</v>
      </c>
      <c r="AO22" s="193">
        <v>0</v>
      </c>
      <c r="AP22" s="193">
        <v>0</v>
      </c>
      <c r="AQ22" s="337">
        <v>0</v>
      </c>
      <c r="AR22" s="337">
        <v>0</v>
      </c>
      <c r="AS22" s="337">
        <v>0</v>
      </c>
      <c r="AT22" s="337">
        <v>0</v>
      </c>
      <c r="AU22" s="337">
        <v>0</v>
      </c>
      <c r="AW22" s="194"/>
      <c r="AX22" s="194"/>
      <c r="AY22" s="194"/>
      <c r="AZ22" s="194"/>
      <c r="BA22" s="194"/>
      <c r="BB22" s="194"/>
      <c r="BC22" s="194"/>
      <c r="BD22" s="194"/>
      <c r="BE22" s="194"/>
      <c r="BF22" s="194"/>
    </row>
    <row r="23" spans="1:58" ht="25.5" x14ac:dyDescent="0.25">
      <c r="A23" s="192" t="s">
        <v>22</v>
      </c>
      <c r="B23" s="192">
        <v>1</v>
      </c>
      <c r="C23" s="192">
        <v>504408</v>
      </c>
      <c r="D23" s="192">
        <v>440501</v>
      </c>
      <c r="E23" s="15" t="s">
        <v>33</v>
      </c>
      <c r="F23" s="196">
        <v>1</v>
      </c>
      <c r="G23" s="63" t="s">
        <v>749</v>
      </c>
      <c r="H23" s="193">
        <v>6487</v>
      </c>
      <c r="I23" s="193">
        <v>1618</v>
      </c>
      <c r="J23" s="193">
        <v>1623</v>
      </c>
      <c r="K23" s="193">
        <v>1623</v>
      </c>
      <c r="L23" s="193">
        <v>1623</v>
      </c>
      <c r="M23" s="337">
        <v>180796.25</v>
      </c>
      <c r="N23" s="337">
        <v>51399.25</v>
      </c>
      <c r="O23" s="337">
        <v>48866</v>
      </c>
      <c r="P23" s="337">
        <v>39989</v>
      </c>
      <c r="Q23" s="337">
        <v>40542</v>
      </c>
      <c r="R23" s="193">
        <v>5957</v>
      </c>
      <c r="S23" s="193">
        <v>1487</v>
      </c>
      <c r="T23" s="193">
        <v>1490</v>
      </c>
      <c r="U23" s="193">
        <v>1490</v>
      </c>
      <c r="V23" s="193">
        <v>1490</v>
      </c>
      <c r="W23" s="337">
        <v>171498.005</v>
      </c>
      <c r="X23" s="337">
        <v>48626.004999999997</v>
      </c>
      <c r="Y23" s="337">
        <v>46073</v>
      </c>
      <c r="Z23" s="337">
        <v>38137</v>
      </c>
      <c r="AA23" s="337">
        <v>38662</v>
      </c>
      <c r="AB23" s="193">
        <v>530</v>
      </c>
      <c r="AC23" s="193">
        <v>131</v>
      </c>
      <c r="AD23" s="193">
        <v>133</v>
      </c>
      <c r="AE23" s="193">
        <v>133</v>
      </c>
      <c r="AF23" s="193">
        <v>133</v>
      </c>
      <c r="AG23" s="337">
        <v>9298.244999999999</v>
      </c>
      <c r="AH23" s="337">
        <v>2773.2449999999999</v>
      </c>
      <c r="AI23" s="337">
        <v>2793</v>
      </c>
      <c r="AJ23" s="337">
        <v>1852</v>
      </c>
      <c r="AK23" s="337">
        <v>1880</v>
      </c>
      <c r="AL23" s="193">
        <v>0</v>
      </c>
      <c r="AM23" s="193">
        <v>0</v>
      </c>
      <c r="AN23" s="193">
        <v>0</v>
      </c>
      <c r="AO23" s="193">
        <v>0</v>
      </c>
      <c r="AP23" s="193">
        <v>0</v>
      </c>
      <c r="AQ23" s="337">
        <v>0</v>
      </c>
      <c r="AR23" s="337">
        <v>0</v>
      </c>
      <c r="AS23" s="337">
        <v>0</v>
      </c>
      <c r="AT23" s="337">
        <v>0</v>
      </c>
      <c r="AU23" s="337">
        <v>0</v>
      </c>
      <c r="AW23" s="194"/>
      <c r="AX23" s="194"/>
      <c r="AY23" s="194"/>
      <c r="AZ23" s="194"/>
      <c r="BA23" s="194"/>
      <c r="BB23" s="194"/>
      <c r="BC23" s="194"/>
      <c r="BD23" s="194"/>
      <c r="BE23" s="194"/>
      <c r="BF23" s="194"/>
    </row>
    <row r="24" spans="1:58" ht="25.5" x14ac:dyDescent="0.25">
      <c r="A24" s="192" t="s">
        <v>22</v>
      </c>
      <c r="B24" s="192">
        <v>1</v>
      </c>
      <c r="C24" s="192">
        <v>505101</v>
      </c>
      <c r="D24" s="192">
        <v>510101</v>
      </c>
      <c r="E24" s="15" t="s">
        <v>41</v>
      </c>
      <c r="F24" s="196">
        <v>1</v>
      </c>
      <c r="G24" s="63" t="s">
        <v>749</v>
      </c>
      <c r="H24" s="193">
        <v>9261</v>
      </c>
      <c r="I24" s="193">
        <v>2226</v>
      </c>
      <c r="J24" s="193">
        <v>2307</v>
      </c>
      <c r="K24" s="193">
        <v>2307</v>
      </c>
      <c r="L24" s="193">
        <v>2421</v>
      </c>
      <c r="M24" s="337">
        <v>185179</v>
      </c>
      <c r="N24" s="337">
        <v>44111</v>
      </c>
      <c r="O24" s="337">
        <v>48294</v>
      </c>
      <c r="P24" s="337">
        <v>45044</v>
      </c>
      <c r="Q24" s="337">
        <v>47730</v>
      </c>
      <c r="R24" s="193">
        <v>6191</v>
      </c>
      <c r="S24" s="193">
        <v>1485</v>
      </c>
      <c r="T24" s="193">
        <v>1542</v>
      </c>
      <c r="U24" s="193">
        <v>1542</v>
      </c>
      <c r="V24" s="193">
        <v>1622</v>
      </c>
      <c r="W24" s="337">
        <v>130826.848</v>
      </c>
      <c r="X24" s="337">
        <v>31180.848000000002</v>
      </c>
      <c r="Y24" s="337">
        <v>34158</v>
      </c>
      <c r="Z24" s="337">
        <v>31795</v>
      </c>
      <c r="AA24" s="337">
        <v>33693</v>
      </c>
      <c r="AB24" s="193">
        <v>3070</v>
      </c>
      <c r="AC24" s="193">
        <v>741</v>
      </c>
      <c r="AD24" s="193">
        <v>765</v>
      </c>
      <c r="AE24" s="193">
        <v>765</v>
      </c>
      <c r="AF24" s="193">
        <v>799</v>
      </c>
      <c r="AG24" s="337">
        <v>54352.152000000002</v>
      </c>
      <c r="AH24" s="337">
        <v>12930.152</v>
      </c>
      <c r="AI24" s="337">
        <v>14136</v>
      </c>
      <c r="AJ24" s="337">
        <v>13249</v>
      </c>
      <c r="AK24" s="337">
        <v>14037</v>
      </c>
      <c r="AL24" s="193">
        <v>0</v>
      </c>
      <c r="AM24" s="193">
        <v>0</v>
      </c>
      <c r="AN24" s="193">
        <v>0</v>
      </c>
      <c r="AO24" s="193">
        <v>0</v>
      </c>
      <c r="AP24" s="193">
        <v>0</v>
      </c>
      <c r="AQ24" s="337">
        <v>0</v>
      </c>
      <c r="AR24" s="337">
        <v>0</v>
      </c>
      <c r="AS24" s="337">
        <v>0</v>
      </c>
      <c r="AT24" s="337">
        <v>0</v>
      </c>
      <c r="AU24" s="337">
        <v>0</v>
      </c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</row>
    <row r="25" spans="1:58" ht="25.5" x14ac:dyDescent="0.25">
      <c r="A25" s="192" t="s">
        <v>22</v>
      </c>
      <c r="B25" s="192">
        <v>1</v>
      </c>
      <c r="C25" s="192">
        <v>505103</v>
      </c>
      <c r="D25" s="192">
        <v>510301</v>
      </c>
      <c r="E25" s="15" t="s">
        <v>38</v>
      </c>
      <c r="F25" s="196">
        <v>1</v>
      </c>
      <c r="G25" s="63" t="s">
        <v>749</v>
      </c>
      <c r="H25" s="193">
        <v>6009</v>
      </c>
      <c r="I25" s="193">
        <v>1500</v>
      </c>
      <c r="J25" s="193">
        <v>1503</v>
      </c>
      <c r="K25" s="193">
        <v>1503</v>
      </c>
      <c r="L25" s="193">
        <v>1503</v>
      </c>
      <c r="M25" s="337">
        <v>122995</v>
      </c>
      <c r="N25" s="337">
        <v>28025</v>
      </c>
      <c r="O25" s="337">
        <v>31305</v>
      </c>
      <c r="P25" s="337">
        <v>31679</v>
      </c>
      <c r="Q25" s="337">
        <v>31986</v>
      </c>
      <c r="R25" s="193">
        <v>4019</v>
      </c>
      <c r="S25" s="193">
        <v>1004</v>
      </c>
      <c r="T25" s="193">
        <v>1005</v>
      </c>
      <c r="U25" s="193">
        <v>1005</v>
      </c>
      <c r="V25" s="193">
        <v>1005</v>
      </c>
      <c r="W25" s="337">
        <v>92222.312999999995</v>
      </c>
      <c r="X25" s="337">
        <v>21048.312999999998</v>
      </c>
      <c r="Y25" s="337">
        <v>23552</v>
      </c>
      <c r="Z25" s="337">
        <v>23696</v>
      </c>
      <c r="AA25" s="337">
        <v>23926</v>
      </c>
      <c r="AB25" s="193">
        <v>1990</v>
      </c>
      <c r="AC25" s="193">
        <v>496</v>
      </c>
      <c r="AD25" s="193">
        <v>498</v>
      </c>
      <c r="AE25" s="193">
        <v>498</v>
      </c>
      <c r="AF25" s="193">
        <v>498</v>
      </c>
      <c r="AG25" s="337">
        <v>30772.686999999998</v>
      </c>
      <c r="AH25" s="337">
        <v>6976.6869999999999</v>
      </c>
      <c r="AI25" s="337">
        <v>7753</v>
      </c>
      <c r="AJ25" s="337">
        <v>7983</v>
      </c>
      <c r="AK25" s="337">
        <v>8060</v>
      </c>
      <c r="AL25" s="193">
        <v>0</v>
      </c>
      <c r="AM25" s="193">
        <v>0</v>
      </c>
      <c r="AN25" s="193">
        <v>0</v>
      </c>
      <c r="AO25" s="193">
        <v>0</v>
      </c>
      <c r="AP25" s="193">
        <v>0</v>
      </c>
      <c r="AQ25" s="337">
        <v>0</v>
      </c>
      <c r="AR25" s="337">
        <v>0</v>
      </c>
      <c r="AS25" s="337">
        <v>0</v>
      </c>
      <c r="AT25" s="337">
        <v>0</v>
      </c>
      <c r="AU25" s="337">
        <v>0</v>
      </c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</row>
    <row r="26" spans="1:58" ht="25.5" x14ac:dyDescent="0.25">
      <c r="A26" s="192" t="s">
        <v>31</v>
      </c>
      <c r="B26" s="192">
        <v>1</v>
      </c>
      <c r="C26" s="192">
        <v>505105</v>
      </c>
      <c r="D26" s="192">
        <v>510501</v>
      </c>
      <c r="E26" s="15" t="s">
        <v>488</v>
      </c>
      <c r="F26" s="196">
        <v>1</v>
      </c>
      <c r="G26" s="63" t="s">
        <v>749</v>
      </c>
      <c r="H26" s="193">
        <v>144</v>
      </c>
      <c r="I26" s="193">
        <v>18</v>
      </c>
      <c r="J26" s="193">
        <v>42</v>
      </c>
      <c r="K26" s="193">
        <v>42</v>
      </c>
      <c r="L26" s="193">
        <v>42</v>
      </c>
      <c r="M26" s="337">
        <v>2256</v>
      </c>
      <c r="N26" s="337">
        <v>285</v>
      </c>
      <c r="O26" s="337">
        <v>770</v>
      </c>
      <c r="P26" s="337">
        <v>559</v>
      </c>
      <c r="Q26" s="337">
        <v>642</v>
      </c>
      <c r="R26" s="193">
        <v>121</v>
      </c>
      <c r="S26" s="193">
        <v>16</v>
      </c>
      <c r="T26" s="193">
        <v>35</v>
      </c>
      <c r="U26" s="193">
        <v>35</v>
      </c>
      <c r="V26" s="193">
        <v>35</v>
      </c>
      <c r="W26" s="337">
        <v>1783.56</v>
      </c>
      <c r="X26" s="337">
        <v>231.56</v>
      </c>
      <c r="Y26" s="337">
        <v>625</v>
      </c>
      <c r="Z26" s="337">
        <v>430</v>
      </c>
      <c r="AA26" s="337">
        <v>497</v>
      </c>
      <c r="AB26" s="193">
        <v>23</v>
      </c>
      <c r="AC26" s="193">
        <v>2</v>
      </c>
      <c r="AD26" s="193">
        <v>7</v>
      </c>
      <c r="AE26" s="193">
        <v>7</v>
      </c>
      <c r="AF26" s="193">
        <v>7</v>
      </c>
      <c r="AG26" s="337">
        <v>472.44</v>
      </c>
      <c r="AH26" s="337">
        <v>53.44</v>
      </c>
      <c r="AI26" s="337">
        <v>145</v>
      </c>
      <c r="AJ26" s="337">
        <v>129</v>
      </c>
      <c r="AK26" s="337">
        <v>145</v>
      </c>
      <c r="AL26" s="193">
        <v>0</v>
      </c>
      <c r="AM26" s="193">
        <v>0</v>
      </c>
      <c r="AN26" s="193">
        <v>0</v>
      </c>
      <c r="AO26" s="193">
        <v>0</v>
      </c>
      <c r="AP26" s="193">
        <v>0</v>
      </c>
      <c r="AQ26" s="337">
        <v>0</v>
      </c>
      <c r="AR26" s="337">
        <v>0</v>
      </c>
      <c r="AS26" s="337">
        <v>0</v>
      </c>
      <c r="AT26" s="337">
        <v>0</v>
      </c>
      <c r="AU26" s="337">
        <v>0</v>
      </c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</row>
    <row r="27" spans="1:58" ht="25.5" x14ac:dyDescent="0.25">
      <c r="A27" s="192" t="s">
        <v>22</v>
      </c>
      <c r="B27" s="192">
        <v>1</v>
      </c>
      <c r="C27" s="192">
        <v>506001</v>
      </c>
      <c r="D27" s="192">
        <v>600101</v>
      </c>
      <c r="E27" s="15" t="s">
        <v>30</v>
      </c>
      <c r="F27" s="196">
        <v>1</v>
      </c>
      <c r="G27" s="63" t="s">
        <v>749</v>
      </c>
      <c r="H27" s="193">
        <v>6438</v>
      </c>
      <c r="I27" s="193">
        <v>1553</v>
      </c>
      <c r="J27" s="193">
        <v>1685</v>
      </c>
      <c r="K27" s="193">
        <v>1522</v>
      </c>
      <c r="L27" s="193">
        <v>1678</v>
      </c>
      <c r="M27" s="337">
        <v>122374.24210344828</v>
      </c>
      <c r="N27" s="337">
        <v>29039.327000000001</v>
      </c>
      <c r="O27" s="337">
        <v>32745</v>
      </c>
      <c r="P27" s="337">
        <v>28676.794051724137</v>
      </c>
      <c r="Q27" s="337">
        <v>31913.121051724138</v>
      </c>
      <c r="R27" s="193">
        <v>4076</v>
      </c>
      <c r="S27" s="193">
        <v>957</v>
      </c>
      <c r="T27" s="193">
        <v>1028</v>
      </c>
      <c r="U27" s="193">
        <v>987</v>
      </c>
      <c r="V27" s="193">
        <v>1104</v>
      </c>
      <c r="W27" s="337">
        <v>82419.120999999999</v>
      </c>
      <c r="X27" s="337">
        <v>19242.448</v>
      </c>
      <c r="Y27" s="337">
        <v>21373</v>
      </c>
      <c r="Z27" s="337">
        <v>19711.672999999999</v>
      </c>
      <c r="AA27" s="337">
        <v>22092</v>
      </c>
      <c r="AB27" s="193">
        <v>2362</v>
      </c>
      <c r="AC27" s="193">
        <v>596</v>
      </c>
      <c r="AD27" s="193">
        <v>657</v>
      </c>
      <c r="AE27" s="193">
        <v>535</v>
      </c>
      <c r="AF27" s="193">
        <v>574</v>
      </c>
      <c r="AG27" s="337">
        <v>39955.121103448277</v>
      </c>
      <c r="AH27" s="337">
        <v>9796.8790000000008</v>
      </c>
      <c r="AI27" s="337">
        <v>11372</v>
      </c>
      <c r="AJ27" s="337">
        <v>8965.1210517241379</v>
      </c>
      <c r="AK27" s="337">
        <v>9821.1210517241379</v>
      </c>
      <c r="AL27" s="193">
        <v>0</v>
      </c>
      <c r="AM27" s="193">
        <v>0</v>
      </c>
      <c r="AN27" s="193">
        <v>0</v>
      </c>
      <c r="AO27" s="193">
        <v>0</v>
      </c>
      <c r="AP27" s="193">
        <v>0</v>
      </c>
      <c r="AQ27" s="337">
        <v>0</v>
      </c>
      <c r="AR27" s="337">
        <v>0</v>
      </c>
      <c r="AS27" s="337">
        <v>0</v>
      </c>
      <c r="AT27" s="337">
        <v>0</v>
      </c>
      <c r="AU27" s="337">
        <v>0</v>
      </c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</row>
    <row r="28" spans="1:58" ht="25.5" x14ac:dyDescent="0.25">
      <c r="A28" s="192" t="s">
        <v>31</v>
      </c>
      <c r="B28" s="192">
        <v>1</v>
      </c>
      <c r="C28" s="192">
        <v>506101</v>
      </c>
      <c r="D28" s="192">
        <v>610101</v>
      </c>
      <c r="E28" s="15" t="s">
        <v>48</v>
      </c>
      <c r="F28" s="196">
        <v>1</v>
      </c>
      <c r="G28" s="63" t="s">
        <v>749</v>
      </c>
      <c r="H28" s="193">
        <v>4220</v>
      </c>
      <c r="I28" s="193">
        <v>1085</v>
      </c>
      <c r="J28" s="193">
        <v>1115</v>
      </c>
      <c r="K28" s="193">
        <v>965</v>
      </c>
      <c r="L28" s="193">
        <v>1055</v>
      </c>
      <c r="M28" s="337">
        <v>85900</v>
      </c>
      <c r="N28" s="337">
        <v>23485</v>
      </c>
      <c r="O28" s="337">
        <v>24732.571000000004</v>
      </c>
      <c r="P28" s="337">
        <v>17743.429</v>
      </c>
      <c r="Q28" s="337">
        <v>19939</v>
      </c>
      <c r="R28" s="193">
        <v>3137</v>
      </c>
      <c r="S28" s="193">
        <v>815</v>
      </c>
      <c r="T28" s="193">
        <v>834</v>
      </c>
      <c r="U28" s="193">
        <v>704</v>
      </c>
      <c r="V28" s="193">
        <v>784</v>
      </c>
      <c r="W28" s="337">
        <v>70103.638000000006</v>
      </c>
      <c r="X28" s="337">
        <v>19317.637999999999</v>
      </c>
      <c r="Y28" s="337">
        <v>20370.133000000002</v>
      </c>
      <c r="Z28" s="337">
        <v>14208.867</v>
      </c>
      <c r="AA28" s="337">
        <v>16207</v>
      </c>
      <c r="AB28" s="193">
        <v>1083</v>
      </c>
      <c r="AC28" s="193">
        <v>270</v>
      </c>
      <c r="AD28" s="193">
        <v>281</v>
      </c>
      <c r="AE28" s="193">
        <v>261</v>
      </c>
      <c r="AF28" s="193">
        <v>271</v>
      </c>
      <c r="AG28" s="337">
        <v>15796.361999999999</v>
      </c>
      <c r="AH28" s="337">
        <v>4167.3620000000001</v>
      </c>
      <c r="AI28" s="337">
        <v>4362.4380000000001</v>
      </c>
      <c r="AJ28" s="337">
        <v>3534.5619999999999</v>
      </c>
      <c r="AK28" s="337">
        <v>3732</v>
      </c>
      <c r="AL28" s="193">
        <v>0</v>
      </c>
      <c r="AM28" s="193">
        <v>0</v>
      </c>
      <c r="AN28" s="193">
        <v>0</v>
      </c>
      <c r="AO28" s="193">
        <v>0</v>
      </c>
      <c r="AP28" s="193">
        <v>0</v>
      </c>
      <c r="AQ28" s="337">
        <v>0</v>
      </c>
      <c r="AR28" s="337">
        <v>0</v>
      </c>
      <c r="AS28" s="337">
        <v>0</v>
      </c>
      <c r="AT28" s="337">
        <v>0</v>
      </c>
      <c r="AU28" s="337">
        <v>0</v>
      </c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</row>
    <row r="29" spans="1:58" ht="51" x14ac:dyDescent="0.25">
      <c r="A29" s="192" t="s">
        <v>31</v>
      </c>
      <c r="B29" s="192">
        <v>1</v>
      </c>
      <c r="C29" s="325">
        <v>509101</v>
      </c>
      <c r="D29" s="192" t="s">
        <v>406</v>
      </c>
      <c r="E29" s="15" t="s">
        <v>407</v>
      </c>
      <c r="F29" s="196">
        <v>13</v>
      </c>
      <c r="G29" s="63" t="s">
        <v>1230</v>
      </c>
      <c r="H29" s="193">
        <v>339</v>
      </c>
      <c r="I29" s="193">
        <v>77</v>
      </c>
      <c r="J29" s="193">
        <v>78</v>
      </c>
      <c r="K29" s="193">
        <v>92</v>
      </c>
      <c r="L29" s="193">
        <v>92</v>
      </c>
      <c r="M29" s="337">
        <v>43705.194000000003</v>
      </c>
      <c r="N29" s="337">
        <v>9490.1790000000001</v>
      </c>
      <c r="O29" s="337">
        <v>12093.014999999999</v>
      </c>
      <c r="P29" s="337">
        <v>11061</v>
      </c>
      <c r="Q29" s="337">
        <v>11061</v>
      </c>
      <c r="R29" s="193">
        <v>339</v>
      </c>
      <c r="S29" s="193">
        <v>77</v>
      </c>
      <c r="T29" s="193">
        <v>78</v>
      </c>
      <c r="U29" s="193">
        <v>92</v>
      </c>
      <c r="V29" s="193">
        <v>92</v>
      </c>
      <c r="W29" s="337">
        <v>43705.194000000003</v>
      </c>
      <c r="X29" s="337">
        <v>9490.1790000000001</v>
      </c>
      <c r="Y29" s="337">
        <v>12093.014999999999</v>
      </c>
      <c r="Z29" s="337">
        <v>11061</v>
      </c>
      <c r="AA29" s="337">
        <v>11061</v>
      </c>
      <c r="AB29" s="193">
        <v>0</v>
      </c>
      <c r="AC29" s="193">
        <v>0</v>
      </c>
      <c r="AD29" s="193">
        <v>0</v>
      </c>
      <c r="AE29" s="193">
        <v>0</v>
      </c>
      <c r="AF29" s="193">
        <v>0</v>
      </c>
      <c r="AG29" s="337">
        <v>0</v>
      </c>
      <c r="AH29" s="337">
        <v>0</v>
      </c>
      <c r="AI29" s="337">
        <v>0</v>
      </c>
      <c r="AJ29" s="337">
        <v>0</v>
      </c>
      <c r="AK29" s="337">
        <v>0</v>
      </c>
      <c r="AL29" s="193">
        <v>0</v>
      </c>
      <c r="AM29" s="193">
        <v>0</v>
      </c>
      <c r="AN29" s="193">
        <v>0</v>
      </c>
      <c r="AO29" s="193">
        <v>0</v>
      </c>
      <c r="AP29" s="193">
        <v>0</v>
      </c>
      <c r="AQ29" s="337">
        <v>0</v>
      </c>
      <c r="AR29" s="337">
        <v>0</v>
      </c>
      <c r="AS29" s="337">
        <v>0</v>
      </c>
      <c r="AT29" s="337">
        <v>0</v>
      </c>
      <c r="AU29" s="337">
        <v>0</v>
      </c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</row>
    <row r="30" spans="1:58" ht="38.25" x14ac:dyDescent="0.25">
      <c r="A30" s="192" t="s">
        <v>31</v>
      </c>
      <c r="B30" s="192">
        <v>1</v>
      </c>
      <c r="C30" s="192">
        <v>509103</v>
      </c>
      <c r="D30" s="192">
        <v>910801</v>
      </c>
      <c r="E30" s="15" t="s">
        <v>491</v>
      </c>
      <c r="F30" s="196">
        <v>1</v>
      </c>
      <c r="G30" s="63" t="s">
        <v>749</v>
      </c>
      <c r="H30" s="193">
        <v>3893</v>
      </c>
      <c r="I30" s="193">
        <v>890</v>
      </c>
      <c r="J30" s="193">
        <v>1001</v>
      </c>
      <c r="K30" s="193">
        <v>1001</v>
      </c>
      <c r="L30" s="193">
        <v>1001</v>
      </c>
      <c r="M30" s="337">
        <v>74617</v>
      </c>
      <c r="N30" s="337">
        <v>18660</v>
      </c>
      <c r="O30" s="337">
        <v>21162</v>
      </c>
      <c r="P30" s="337">
        <v>17346</v>
      </c>
      <c r="Q30" s="337">
        <v>17449</v>
      </c>
      <c r="R30" s="193">
        <v>3746</v>
      </c>
      <c r="S30" s="193">
        <v>857</v>
      </c>
      <c r="T30" s="193">
        <v>963</v>
      </c>
      <c r="U30" s="193">
        <v>963</v>
      </c>
      <c r="V30" s="193">
        <v>963</v>
      </c>
      <c r="W30" s="337">
        <v>72418.134999999995</v>
      </c>
      <c r="X30" s="337">
        <v>18112.134999999998</v>
      </c>
      <c r="Y30" s="337">
        <v>20539</v>
      </c>
      <c r="Z30" s="337">
        <v>16834</v>
      </c>
      <c r="AA30" s="337">
        <v>16933</v>
      </c>
      <c r="AB30" s="193">
        <v>147</v>
      </c>
      <c r="AC30" s="193">
        <v>33</v>
      </c>
      <c r="AD30" s="193">
        <v>38</v>
      </c>
      <c r="AE30" s="193">
        <v>38</v>
      </c>
      <c r="AF30" s="193">
        <v>38</v>
      </c>
      <c r="AG30" s="337">
        <v>2198.8649999999998</v>
      </c>
      <c r="AH30" s="337">
        <v>547.86500000000001</v>
      </c>
      <c r="AI30" s="337">
        <v>623</v>
      </c>
      <c r="AJ30" s="337">
        <v>512</v>
      </c>
      <c r="AK30" s="337">
        <v>516</v>
      </c>
      <c r="AL30" s="193">
        <v>0</v>
      </c>
      <c r="AM30" s="193">
        <v>0</v>
      </c>
      <c r="AN30" s="193">
        <v>0</v>
      </c>
      <c r="AO30" s="193">
        <v>0</v>
      </c>
      <c r="AP30" s="193">
        <v>0</v>
      </c>
      <c r="AQ30" s="337">
        <v>0</v>
      </c>
      <c r="AR30" s="337">
        <v>0</v>
      </c>
      <c r="AS30" s="337">
        <v>0</v>
      </c>
      <c r="AT30" s="337">
        <v>0</v>
      </c>
      <c r="AU30" s="337">
        <v>0</v>
      </c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</row>
    <row r="31" spans="1:58" ht="38.25" x14ac:dyDescent="0.25">
      <c r="A31" s="192" t="s">
        <v>22</v>
      </c>
      <c r="B31" s="192">
        <v>2</v>
      </c>
      <c r="C31" s="192">
        <v>500301</v>
      </c>
      <c r="D31" s="192" t="s">
        <v>50</v>
      </c>
      <c r="E31" s="15" t="s">
        <v>51</v>
      </c>
      <c r="F31" s="196">
        <v>1</v>
      </c>
      <c r="G31" s="63" t="s">
        <v>749</v>
      </c>
      <c r="H31" s="193">
        <v>14115</v>
      </c>
      <c r="I31" s="193">
        <v>3370</v>
      </c>
      <c r="J31" s="193">
        <v>3634</v>
      </c>
      <c r="K31" s="193">
        <v>3373</v>
      </c>
      <c r="L31" s="193">
        <v>3738</v>
      </c>
      <c r="M31" s="337">
        <v>271562.11198324023</v>
      </c>
      <c r="N31" s="337">
        <v>66002</v>
      </c>
      <c r="O31" s="337">
        <v>73151</v>
      </c>
      <c r="P31" s="337">
        <v>64044.909748603357</v>
      </c>
      <c r="Q31" s="337">
        <v>68364.202234636876</v>
      </c>
      <c r="R31" s="193">
        <v>7401</v>
      </c>
      <c r="S31" s="193">
        <v>1715</v>
      </c>
      <c r="T31" s="193">
        <v>1875</v>
      </c>
      <c r="U31" s="193">
        <v>1775</v>
      </c>
      <c r="V31" s="193">
        <v>2036</v>
      </c>
      <c r="W31" s="337">
        <v>167860.46100000001</v>
      </c>
      <c r="X31" s="337">
        <v>40766.461000000003</v>
      </c>
      <c r="Y31" s="337">
        <v>45729</v>
      </c>
      <c r="Z31" s="337">
        <v>39007</v>
      </c>
      <c r="AA31" s="337">
        <v>42358</v>
      </c>
      <c r="AB31" s="193">
        <v>6714</v>
      </c>
      <c r="AC31" s="193">
        <v>1655</v>
      </c>
      <c r="AD31" s="193">
        <v>1759</v>
      </c>
      <c r="AE31" s="193">
        <v>1598</v>
      </c>
      <c r="AF31" s="193">
        <v>1702</v>
      </c>
      <c r="AG31" s="337">
        <v>103701.65098324024</v>
      </c>
      <c r="AH31" s="337">
        <v>25235.539000000001</v>
      </c>
      <c r="AI31" s="337">
        <v>27422</v>
      </c>
      <c r="AJ31" s="337">
        <v>25037.909748603353</v>
      </c>
      <c r="AK31" s="337">
        <v>26006.202234636872</v>
      </c>
      <c r="AL31" s="193">
        <v>0</v>
      </c>
      <c r="AM31" s="193">
        <v>0</v>
      </c>
      <c r="AN31" s="193">
        <v>0</v>
      </c>
      <c r="AO31" s="193">
        <v>0</v>
      </c>
      <c r="AP31" s="193">
        <v>0</v>
      </c>
      <c r="AQ31" s="337">
        <v>0</v>
      </c>
      <c r="AR31" s="337">
        <v>0</v>
      </c>
      <c r="AS31" s="337">
        <v>0</v>
      </c>
      <c r="AT31" s="337">
        <v>0</v>
      </c>
      <c r="AU31" s="337">
        <v>0</v>
      </c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</row>
    <row r="32" spans="1:58" ht="38.25" x14ac:dyDescent="0.25">
      <c r="A32" s="192" t="s">
        <v>22</v>
      </c>
      <c r="B32" s="192">
        <v>2</v>
      </c>
      <c r="C32" s="192">
        <v>500302</v>
      </c>
      <c r="D32" s="192" t="s">
        <v>52</v>
      </c>
      <c r="E32" s="15" t="s">
        <v>53</v>
      </c>
      <c r="F32" s="196">
        <v>1</v>
      </c>
      <c r="G32" s="63" t="s">
        <v>749</v>
      </c>
      <c r="H32" s="193">
        <v>8760</v>
      </c>
      <c r="I32" s="193">
        <v>2187</v>
      </c>
      <c r="J32" s="193">
        <v>2191</v>
      </c>
      <c r="K32" s="193">
        <v>2191</v>
      </c>
      <c r="L32" s="193">
        <v>2191</v>
      </c>
      <c r="M32" s="337">
        <v>195809</v>
      </c>
      <c r="N32" s="337">
        <v>53656</v>
      </c>
      <c r="O32" s="337">
        <v>52493</v>
      </c>
      <c r="P32" s="337">
        <v>44225</v>
      </c>
      <c r="Q32" s="337">
        <v>45435</v>
      </c>
      <c r="R32" s="193">
        <v>8066</v>
      </c>
      <c r="S32" s="193">
        <v>2015</v>
      </c>
      <c r="T32" s="193">
        <v>2017</v>
      </c>
      <c r="U32" s="193">
        <v>2017</v>
      </c>
      <c r="V32" s="193">
        <v>2017</v>
      </c>
      <c r="W32" s="337">
        <v>179846.20699999999</v>
      </c>
      <c r="X32" s="337">
        <v>49279.207000000002</v>
      </c>
      <c r="Y32" s="337">
        <v>48212</v>
      </c>
      <c r="Z32" s="337">
        <v>40622</v>
      </c>
      <c r="AA32" s="337">
        <v>41733</v>
      </c>
      <c r="AB32" s="193">
        <v>694</v>
      </c>
      <c r="AC32" s="193">
        <v>172</v>
      </c>
      <c r="AD32" s="193">
        <v>174</v>
      </c>
      <c r="AE32" s="193">
        <v>174</v>
      </c>
      <c r="AF32" s="193">
        <v>174</v>
      </c>
      <c r="AG32" s="337">
        <v>15962.793</v>
      </c>
      <c r="AH32" s="337">
        <v>4376.7929999999997</v>
      </c>
      <c r="AI32" s="337">
        <v>4281</v>
      </c>
      <c r="AJ32" s="337">
        <v>3603</v>
      </c>
      <c r="AK32" s="337">
        <v>3702</v>
      </c>
      <c r="AL32" s="193">
        <v>0</v>
      </c>
      <c r="AM32" s="193">
        <v>0</v>
      </c>
      <c r="AN32" s="193">
        <v>0</v>
      </c>
      <c r="AO32" s="193">
        <v>0</v>
      </c>
      <c r="AP32" s="193">
        <v>0</v>
      </c>
      <c r="AQ32" s="337">
        <v>0</v>
      </c>
      <c r="AR32" s="337">
        <v>0</v>
      </c>
      <c r="AS32" s="337">
        <v>0</v>
      </c>
      <c r="AT32" s="337">
        <v>0</v>
      </c>
      <c r="AU32" s="337">
        <v>0</v>
      </c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</row>
    <row r="33" spans="1:58" ht="38.25" x14ac:dyDescent="0.25">
      <c r="A33" s="192" t="s">
        <v>22</v>
      </c>
      <c r="B33" s="192">
        <v>2</v>
      </c>
      <c r="C33" s="192">
        <v>501101</v>
      </c>
      <c r="D33" s="192" t="s">
        <v>58</v>
      </c>
      <c r="E33" s="15" t="s">
        <v>59</v>
      </c>
      <c r="F33" s="196">
        <v>1</v>
      </c>
      <c r="G33" s="63" t="s">
        <v>749</v>
      </c>
      <c r="H33" s="193">
        <v>6978</v>
      </c>
      <c r="I33" s="193">
        <v>1546</v>
      </c>
      <c r="J33" s="193">
        <v>1744</v>
      </c>
      <c r="K33" s="193">
        <v>1744</v>
      </c>
      <c r="L33" s="193">
        <v>1944</v>
      </c>
      <c r="M33" s="337">
        <v>133289.274</v>
      </c>
      <c r="N33" s="337">
        <v>28296.274000000001</v>
      </c>
      <c r="O33" s="337">
        <v>33110</v>
      </c>
      <c r="P33" s="337">
        <v>33936</v>
      </c>
      <c r="Q33" s="337">
        <v>37947</v>
      </c>
      <c r="R33" s="193">
        <v>4908</v>
      </c>
      <c r="S33" s="193">
        <v>1076</v>
      </c>
      <c r="T33" s="193">
        <v>1227</v>
      </c>
      <c r="U33" s="193">
        <v>1227</v>
      </c>
      <c r="V33" s="193">
        <v>1378</v>
      </c>
      <c r="W33" s="337">
        <v>100979</v>
      </c>
      <c r="X33" s="337">
        <v>21436</v>
      </c>
      <c r="Y33" s="337">
        <v>25079</v>
      </c>
      <c r="Z33" s="337">
        <v>25713</v>
      </c>
      <c r="AA33" s="337">
        <v>28751</v>
      </c>
      <c r="AB33" s="193">
        <v>2070</v>
      </c>
      <c r="AC33" s="193">
        <v>470</v>
      </c>
      <c r="AD33" s="193">
        <v>517</v>
      </c>
      <c r="AE33" s="193">
        <v>517</v>
      </c>
      <c r="AF33" s="193">
        <v>566</v>
      </c>
      <c r="AG33" s="337">
        <v>32310.274000000001</v>
      </c>
      <c r="AH33" s="337">
        <v>6860.2740000000003</v>
      </c>
      <c r="AI33" s="337">
        <v>8031</v>
      </c>
      <c r="AJ33" s="337">
        <v>8223</v>
      </c>
      <c r="AK33" s="337">
        <v>9196</v>
      </c>
      <c r="AL33" s="193">
        <v>0</v>
      </c>
      <c r="AM33" s="193">
        <v>0</v>
      </c>
      <c r="AN33" s="193">
        <v>0</v>
      </c>
      <c r="AO33" s="193">
        <v>0</v>
      </c>
      <c r="AP33" s="193">
        <v>0</v>
      </c>
      <c r="AQ33" s="337">
        <v>0</v>
      </c>
      <c r="AR33" s="337">
        <v>0</v>
      </c>
      <c r="AS33" s="337">
        <v>0</v>
      </c>
      <c r="AT33" s="337">
        <v>0</v>
      </c>
      <c r="AU33" s="337">
        <v>0</v>
      </c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</row>
    <row r="34" spans="1:58" ht="38.25" x14ac:dyDescent="0.25">
      <c r="A34" s="192" t="s">
        <v>22</v>
      </c>
      <c r="B34" s="192">
        <v>2</v>
      </c>
      <c r="C34" s="192">
        <v>501901</v>
      </c>
      <c r="D34" s="192" t="s">
        <v>60</v>
      </c>
      <c r="E34" s="15" t="s">
        <v>61</v>
      </c>
      <c r="F34" s="196">
        <v>1</v>
      </c>
      <c r="G34" s="63" t="s">
        <v>749</v>
      </c>
      <c r="H34" s="193">
        <v>31964</v>
      </c>
      <c r="I34" s="193">
        <v>8505</v>
      </c>
      <c r="J34" s="193">
        <v>8056</v>
      </c>
      <c r="K34" s="193">
        <v>8246</v>
      </c>
      <c r="L34" s="193">
        <v>7157</v>
      </c>
      <c r="M34" s="337">
        <v>844296.38</v>
      </c>
      <c r="N34" s="337">
        <v>215460.23</v>
      </c>
      <c r="O34" s="337">
        <v>234133.24</v>
      </c>
      <c r="P34" s="337">
        <v>206325.76000000001</v>
      </c>
      <c r="Q34" s="337">
        <v>188377.15</v>
      </c>
      <c r="R34" s="193">
        <v>22967</v>
      </c>
      <c r="S34" s="193">
        <v>6461</v>
      </c>
      <c r="T34" s="193">
        <v>6111</v>
      </c>
      <c r="U34" s="193">
        <v>5183</v>
      </c>
      <c r="V34" s="193">
        <v>5212</v>
      </c>
      <c r="W34" s="337">
        <v>648382.22</v>
      </c>
      <c r="X34" s="337">
        <v>172569.07</v>
      </c>
      <c r="Y34" s="337">
        <v>187520.24</v>
      </c>
      <c r="Z34" s="337">
        <v>141586.76</v>
      </c>
      <c r="AA34" s="337">
        <v>146706.15</v>
      </c>
      <c r="AB34" s="193">
        <v>8997</v>
      </c>
      <c r="AC34" s="193">
        <v>2044</v>
      </c>
      <c r="AD34" s="193">
        <v>1945</v>
      </c>
      <c r="AE34" s="193">
        <v>3063</v>
      </c>
      <c r="AF34" s="193">
        <v>1945</v>
      </c>
      <c r="AG34" s="337">
        <v>195914.16</v>
      </c>
      <c r="AH34" s="337">
        <v>42891.16</v>
      </c>
      <c r="AI34" s="337">
        <v>46613</v>
      </c>
      <c r="AJ34" s="337">
        <v>64739</v>
      </c>
      <c r="AK34" s="337">
        <v>41671</v>
      </c>
      <c r="AL34" s="193">
        <v>0</v>
      </c>
      <c r="AM34" s="193">
        <v>0</v>
      </c>
      <c r="AN34" s="193">
        <v>0</v>
      </c>
      <c r="AO34" s="193">
        <v>0</v>
      </c>
      <c r="AP34" s="193">
        <v>0</v>
      </c>
      <c r="AQ34" s="337">
        <v>0</v>
      </c>
      <c r="AR34" s="337">
        <v>0</v>
      </c>
      <c r="AS34" s="337">
        <v>0</v>
      </c>
      <c r="AT34" s="337">
        <v>0</v>
      </c>
      <c r="AU34" s="337">
        <v>0</v>
      </c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</row>
    <row r="35" spans="1:58" ht="25.5" x14ac:dyDescent="0.25">
      <c r="A35" s="192" t="s">
        <v>82</v>
      </c>
      <c r="B35" s="192">
        <v>2</v>
      </c>
      <c r="C35" s="192">
        <v>501912</v>
      </c>
      <c r="D35" s="192" t="s">
        <v>431</v>
      </c>
      <c r="E35" s="15" t="s">
        <v>432</v>
      </c>
      <c r="F35" s="196">
        <v>1</v>
      </c>
      <c r="G35" s="63" t="s">
        <v>749</v>
      </c>
      <c r="H35" s="193">
        <v>39</v>
      </c>
      <c r="I35" s="193">
        <v>9</v>
      </c>
      <c r="J35" s="193">
        <v>10</v>
      </c>
      <c r="K35" s="193">
        <v>10</v>
      </c>
      <c r="L35" s="193">
        <v>10</v>
      </c>
      <c r="M35" s="337">
        <v>1668</v>
      </c>
      <c r="N35" s="337">
        <v>422</v>
      </c>
      <c r="O35" s="337">
        <v>450</v>
      </c>
      <c r="P35" s="337">
        <v>398</v>
      </c>
      <c r="Q35" s="337">
        <v>398</v>
      </c>
      <c r="R35" s="193">
        <v>39</v>
      </c>
      <c r="S35" s="193">
        <v>9</v>
      </c>
      <c r="T35" s="193">
        <v>10</v>
      </c>
      <c r="U35" s="193">
        <v>10</v>
      </c>
      <c r="V35" s="193">
        <v>10</v>
      </c>
      <c r="W35" s="337">
        <v>1668</v>
      </c>
      <c r="X35" s="337">
        <v>422</v>
      </c>
      <c r="Y35" s="337">
        <v>450</v>
      </c>
      <c r="Z35" s="337">
        <v>398</v>
      </c>
      <c r="AA35" s="337">
        <v>398</v>
      </c>
      <c r="AB35" s="193">
        <v>0</v>
      </c>
      <c r="AC35" s="193">
        <v>0</v>
      </c>
      <c r="AD35" s="193">
        <v>0</v>
      </c>
      <c r="AE35" s="193">
        <v>0</v>
      </c>
      <c r="AF35" s="193">
        <v>0</v>
      </c>
      <c r="AG35" s="337">
        <v>0</v>
      </c>
      <c r="AH35" s="337">
        <v>0</v>
      </c>
      <c r="AI35" s="337">
        <v>0</v>
      </c>
      <c r="AJ35" s="337">
        <v>0</v>
      </c>
      <c r="AK35" s="337">
        <v>0</v>
      </c>
      <c r="AL35" s="193">
        <v>0</v>
      </c>
      <c r="AM35" s="193">
        <v>0</v>
      </c>
      <c r="AN35" s="193">
        <v>0</v>
      </c>
      <c r="AO35" s="193">
        <v>0</v>
      </c>
      <c r="AP35" s="193">
        <v>0</v>
      </c>
      <c r="AQ35" s="337">
        <v>0</v>
      </c>
      <c r="AR35" s="337">
        <v>0</v>
      </c>
      <c r="AS35" s="337">
        <v>0</v>
      </c>
      <c r="AT35" s="337">
        <v>0</v>
      </c>
      <c r="AU35" s="337">
        <v>0</v>
      </c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</row>
    <row r="36" spans="1:58" ht="38.25" x14ac:dyDescent="0.25">
      <c r="A36" s="192" t="s">
        <v>22</v>
      </c>
      <c r="B36" s="192">
        <v>2</v>
      </c>
      <c r="C36" s="192">
        <v>502401</v>
      </c>
      <c r="D36" s="192" t="s">
        <v>62</v>
      </c>
      <c r="E36" s="15" t="s">
        <v>63</v>
      </c>
      <c r="F36" s="196">
        <v>1</v>
      </c>
      <c r="G36" s="63" t="s">
        <v>749</v>
      </c>
      <c r="H36" s="193">
        <v>9758</v>
      </c>
      <c r="I36" s="193">
        <v>2438</v>
      </c>
      <c r="J36" s="193">
        <v>2440</v>
      </c>
      <c r="K36" s="193">
        <v>2440</v>
      </c>
      <c r="L36" s="193">
        <v>2440</v>
      </c>
      <c r="M36" s="337">
        <v>214442</v>
      </c>
      <c r="N36" s="337">
        <v>61763</v>
      </c>
      <c r="O36" s="337">
        <v>55729</v>
      </c>
      <c r="P36" s="337">
        <v>48155</v>
      </c>
      <c r="Q36" s="337">
        <v>48795</v>
      </c>
      <c r="R36" s="193">
        <v>8562</v>
      </c>
      <c r="S36" s="193">
        <v>2139</v>
      </c>
      <c r="T36" s="193">
        <v>2141</v>
      </c>
      <c r="U36" s="193">
        <v>2141</v>
      </c>
      <c r="V36" s="193">
        <v>2141</v>
      </c>
      <c r="W36" s="337">
        <v>191730.82</v>
      </c>
      <c r="X36" s="337">
        <v>55256.82</v>
      </c>
      <c r="Y36" s="337">
        <v>49904</v>
      </c>
      <c r="Z36" s="337">
        <v>42999</v>
      </c>
      <c r="AA36" s="337">
        <v>43571</v>
      </c>
      <c r="AB36" s="193">
        <v>1196</v>
      </c>
      <c r="AC36" s="193">
        <v>299</v>
      </c>
      <c r="AD36" s="193">
        <v>299</v>
      </c>
      <c r="AE36" s="193">
        <v>299</v>
      </c>
      <c r="AF36" s="193">
        <v>299</v>
      </c>
      <c r="AG36" s="337">
        <v>22711.18</v>
      </c>
      <c r="AH36" s="337">
        <v>6506.18</v>
      </c>
      <c r="AI36" s="337">
        <v>5825</v>
      </c>
      <c r="AJ36" s="337">
        <v>5156</v>
      </c>
      <c r="AK36" s="337">
        <v>5224</v>
      </c>
      <c r="AL36" s="193">
        <v>0</v>
      </c>
      <c r="AM36" s="193">
        <v>0</v>
      </c>
      <c r="AN36" s="193">
        <v>0</v>
      </c>
      <c r="AO36" s="193">
        <v>0</v>
      </c>
      <c r="AP36" s="193">
        <v>0</v>
      </c>
      <c r="AQ36" s="337">
        <v>0</v>
      </c>
      <c r="AR36" s="337">
        <v>0</v>
      </c>
      <c r="AS36" s="337">
        <v>0</v>
      </c>
      <c r="AT36" s="337">
        <v>0</v>
      </c>
      <c r="AU36" s="337">
        <v>0</v>
      </c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</row>
    <row r="37" spans="1:58" ht="38.25" x14ac:dyDescent="0.25">
      <c r="A37" s="192" t="s">
        <v>22</v>
      </c>
      <c r="B37" s="192">
        <v>3</v>
      </c>
      <c r="C37" s="192">
        <v>502501</v>
      </c>
      <c r="D37" s="192" t="s">
        <v>64</v>
      </c>
      <c r="E37" s="15" t="s">
        <v>65</v>
      </c>
      <c r="F37" s="196">
        <v>1</v>
      </c>
      <c r="G37" s="63" t="s">
        <v>749</v>
      </c>
      <c r="H37" s="193">
        <v>5274</v>
      </c>
      <c r="I37" s="193">
        <v>1425</v>
      </c>
      <c r="J37" s="193">
        <v>1300</v>
      </c>
      <c r="K37" s="193">
        <v>1262</v>
      </c>
      <c r="L37" s="193">
        <v>1287</v>
      </c>
      <c r="M37" s="337">
        <v>110735.19392592594</v>
      </c>
      <c r="N37" s="337">
        <v>29611</v>
      </c>
      <c r="O37" s="337">
        <v>28867</v>
      </c>
      <c r="P37" s="337">
        <v>25723.596962962962</v>
      </c>
      <c r="Q37" s="337">
        <v>26533.596962962962</v>
      </c>
      <c r="R37" s="193">
        <v>4227</v>
      </c>
      <c r="S37" s="193">
        <v>1145</v>
      </c>
      <c r="T37" s="193">
        <v>1019</v>
      </c>
      <c r="U37" s="193">
        <v>1019</v>
      </c>
      <c r="V37" s="193">
        <v>1044</v>
      </c>
      <c r="W37" s="337">
        <v>93381.888999999996</v>
      </c>
      <c r="X37" s="337">
        <v>25088.888999999999</v>
      </c>
      <c r="Y37" s="337">
        <v>24043</v>
      </c>
      <c r="Z37" s="337">
        <v>21743</v>
      </c>
      <c r="AA37" s="337">
        <v>22507</v>
      </c>
      <c r="AB37" s="193">
        <v>1047</v>
      </c>
      <c r="AC37" s="193">
        <v>280</v>
      </c>
      <c r="AD37" s="193">
        <v>281</v>
      </c>
      <c r="AE37" s="193">
        <v>243</v>
      </c>
      <c r="AF37" s="193">
        <v>243</v>
      </c>
      <c r="AG37" s="337">
        <v>17353.304925925928</v>
      </c>
      <c r="AH37" s="337">
        <v>4522.1109999999999</v>
      </c>
      <c r="AI37" s="337">
        <v>4824</v>
      </c>
      <c r="AJ37" s="337">
        <v>3980.5969629629631</v>
      </c>
      <c r="AK37" s="337">
        <v>4026.5969629629631</v>
      </c>
      <c r="AL37" s="193">
        <v>0</v>
      </c>
      <c r="AM37" s="193">
        <v>0</v>
      </c>
      <c r="AN37" s="193">
        <v>0</v>
      </c>
      <c r="AO37" s="193">
        <v>0</v>
      </c>
      <c r="AP37" s="193">
        <v>0</v>
      </c>
      <c r="AQ37" s="337">
        <v>0</v>
      </c>
      <c r="AR37" s="337">
        <v>0</v>
      </c>
      <c r="AS37" s="337">
        <v>0</v>
      </c>
      <c r="AT37" s="337">
        <v>0</v>
      </c>
      <c r="AU37" s="337">
        <v>0</v>
      </c>
      <c r="AW37" s="194"/>
      <c r="AX37" s="194"/>
      <c r="AY37" s="194"/>
      <c r="AZ37" s="194"/>
      <c r="BA37" s="194"/>
      <c r="BB37" s="194"/>
      <c r="BC37" s="194"/>
      <c r="BD37" s="194"/>
      <c r="BE37" s="194"/>
      <c r="BF37" s="194"/>
    </row>
    <row r="38" spans="1:58" ht="38.25" x14ac:dyDescent="0.25">
      <c r="A38" s="192" t="s">
        <v>22</v>
      </c>
      <c r="B38" s="192">
        <v>3</v>
      </c>
      <c r="C38" s="192">
        <v>502601</v>
      </c>
      <c r="D38" s="192" t="s">
        <v>66</v>
      </c>
      <c r="E38" s="15" t="s">
        <v>67</v>
      </c>
      <c r="F38" s="196">
        <v>1</v>
      </c>
      <c r="G38" s="63" t="s">
        <v>749</v>
      </c>
      <c r="H38" s="193">
        <v>11100</v>
      </c>
      <c r="I38" s="193">
        <v>2990</v>
      </c>
      <c r="J38" s="193">
        <v>3249</v>
      </c>
      <c r="K38" s="193">
        <v>2558</v>
      </c>
      <c r="L38" s="193">
        <v>2303</v>
      </c>
      <c r="M38" s="337">
        <v>220209</v>
      </c>
      <c r="N38" s="337">
        <v>56463</v>
      </c>
      <c r="O38" s="337">
        <v>67767.17</v>
      </c>
      <c r="P38" s="337">
        <v>49930</v>
      </c>
      <c r="Q38" s="337">
        <v>46048.83</v>
      </c>
      <c r="R38" s="193">
        <v>9650</v>
      </c>
      <c r="S38" s="193">
        <v>2629</v>
      </c>
      <c r="T38" s="193">
        <v>2886</v>
      </c>
      <c r="U38" s="193">
        <v>2195</v>
      </c>
      <c r="V38" s="193">
        <v>1940</v>
      </c>
      <c r="W38" s="337">
        <v>197776.96799999999</v>
      </c>
      <c r="X38" s="337">
        <v>51174.968000000001</v>
      </c>
      <c r="Y38" s="337">
        <v>61876.17</v>
      </c>
      <c r="Z38" s="337">
        <v>44371</v>
      </c>
      <c r="AA38" s="337">
        <v>40354.83</v>
      </c>
      <c r="AB38" s="193">
        <v>1450</v>
      </c>
      <c r="AC38" s="193">
        <v>361</v>
      </c>
      <c r="AD38" s="193">
        <v>363</v>
      </c>
      <c r="AE38" s="193">
        <v>363</v>
      </c>
      <c r="AF38" s="193">
        <v>363</v>
      </c>
      <c r="AG38" s="337">
        <v>22432.031999999999</v>
      </c>
      <c r="AH38" s="337">
        <v>5288.0320000000002</v>
      </c>
      <c r="AI38" s="337">
        <v>5891</v>
      </c>
      <c r="AJ38" s="337">
        <v>5559</v>
      </c>
      <c r="AK38" s="337">
        <v>5694</v>
      </c>
      <c r="AL38" s="193">
        <v>0</v>
      </c>
      <c r="AM38" s="193">
        <v>0</v>
      </c>
      <c r="AN38" s="193">
        <v>0</v>
      </c>
      <c r="AO38" s="193">
        <v>0</v>
      </c>
      <c r="AP38" s="193">
        <v>0</v>
      </c>
      <c r="AQ38" s="337">
        <v>0</v>
      </c>
      <c r="AR38" s="337">
        <v>0</v>
      </c>
      <c r="AS38" s="337">
        <v>0</v>
      </c>
      <c r="AT38" s="337">
        <v>0</v>
      </c>
      <c r="AU38" s="337">
        <v>0</v>
      </c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</row>
    <row r="39" spans="1:58" ht="38.25" x14ac:dyDescent="0.25">
      <c r="A39" s="192" t="s">
        <v>22</v>
      </c>
      <c r="B39" s="192">
        <v>3</v>
      </c>
      <c r="C39" s="192">
        <v>502602</v>
      </c>
      <c r="D39" s="192" t="s">
        <v>68</v>
      </c>
      <c r="E39" s="15" t="s">
        <v>69</v>
      </c>
      <c r="F39" s="196">
        <v>1</v>
      </c>
      <c r="G39" s="63" t="s">
        <v>749</v>
      </c>
      <c r="H39" s="193">
        <v>19653</v>
      </c>
      <c r="I39" s="193">
        <v>4908</v>
      </c>
      <c r="J39" s="193">
        <v>4915</v>
      </c>
      <c r="K39" s="193">
        <v>4915</v>
      </c>
      <c r="L39" s="193">
        <v>4915</v>
      </c>
      <c r="M39" s="337">
        <v>584153.59499999997</v>
      </c>
      <c r="N39" s="337">
        <v>151994.595</v>
      </c>
      <c r="O39" s="337">
        <v>149777</v>
      </c>
      <c r="P39" s="337">
        <v>141191</v>
      </c>
      <c r="Q39" s="337">
        <v>141191</v>
      </c>
      <c r="R39" s="193">
        <v>18410</v>
      </c>
      <c r="S39" s="193">
        <v>4598</v>
      </c>
      <c r="T39" s="193">
        <v>4604</v>
      </c>
      <c r="U39" s="193">
        <v>4604</v>
      </c>
      <c r="V39" s="193">
        <v>4604</v>
      </c>
      <c r="W39" s="337">
        <v>540734.30599999998</v>
      </c>
      <c r="X39" s="337">
        <v>137407.30600000001</v>
      </c>
      <c r="Y39" s="337">
        <v>130766</v>
      </c>
      <c r="Z39" s="337">
        <v>136281</v>
      </c>
      <c r="AA39" s="337">
        <v>136280</v>
      </c>
      <c r="AB39" s="193">
        <v>1243</v>
      </c>
      <c r="AC39" s="193">
        <v>310</v>
      </c>
      <c r="AD39" s="193">
        <v>311</v>
      </c>
      <c r="AE39" s="193">
        <v>311</v>
      </c>
      <c r="AF39" s="193">
        <v>311</v>
      </c>
      <c r="AG39" s="337">
        <v>43419.289000000004</v>
      </c>
      <c r="AH39" s="337">
        <v>14587.289000000001</v>
      </c>
      <c r="AI39" s="337">
        <v>19011</v>
      </c>
      <c r="AJ39" s="337">
        <v>4910</v>
      </c>
      <c r="AK39" s="337">
        <v>4911</v>
      </c>
      <c r="AL39" s="193">
        <v>0</v>
      </c>
      <c r="AM39" s="193">
        <v>0</v>
      </c>
      <c r="AN39" s="193">
        <v>0</v>
      </c>
      <c r="AO39" s="193">
        <v>0</v>
      </c>
      <c r="AP39" s="193">
        <v>0</v>
      </c>
      <c r="AQ39" s="337">
        <v>0</v>
      </c>
      <c r="AR39" s="337">
        <v>0</v>
      </c>
      <c r="AS39" s="337">
        <v>0</v>
      </c>
      <c r="AT39" s="337">
        <v>0</v>
      </c>
      <c r="AU39" s="337">
        <v>0</v>
      </c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</row>
    <row r="40" spans="1:58" ht="38.25" x14ac:dyDescent="0.25">
      <c r="A40" s="192" t="s">
        <v>22</v>
      </c>
      <c r="B40" s="192">
        <v>3</v>
      </c>
      <c r="C40" s="192">
        <v>502602</v>
      </c>
      <c r="D40" s="192" t="s">
        <v>68</v>
      </c>
      <c r="E40" s="15" t="s">
        <v>69</v>
      </c>
      <c r="F40" s="196">
        <v>13</v>
      </c>
      <c r="G40" s="63" t="s">
        <v>1230</v>
      </c>
      <c r="H40" s="193">
        <v>226</v>
      </c>
      <c r="I40" s="193">
        <v>57</v>
      </c>
      <c r="J40" s="193">
        <v>103</v>
      </c>
      <c r="K40" s="193">
        <v>63</v>
      </c>
      <c r="L40" s="193">
        <v>3</v>
      </c>
      <c r="M40" s="337">
        <v>41560.578999999998</v>
      </c>
      <c r="N40" s="337">
        <v>7729.6660000000002</v>
      </c>
      <c r="O40" s="337">
        <v>22111.913</v>
      </c>
      <c r="P40" s="337">
        <v>11343</v>
      </c>
      <c r="Q40" s="337">
        <v>376</v>
      </c>
      <c r="R40" s="193">
        <v>226</v>
      </c>
      <c r="S40" s="193">
        <v>57</v>
      </c>
      <c r="T40" s="193">
        <v>103</v>
      </c>
      <c r="U40" s="193">
        <v>63</v>
      </c>
      <c r="V40" s="193">
        <v>3</v>
      </c>
      <c r="W40" s="337">
        <v>41560.578999999998</v>
      </c>
      <c r="X40" s="337">
        <v>7729.6660000000002</v>
      </c>
      <c r="Y40" s="337">
        <v>22111.913</v>
      </c>
      <c r="Z40" s="337">
        <v>11343</v>
      </c>
      <c r="AA40" s="337">
        <v>376</v>
      </c>
      <c r="AB40" s="193">
        <v>0</v>
      </c>
      <c r="AC40" s="193">
        <v>0</v>
      </c>
      <c r="AD40" s="193">
        <v>0</v>
      </c>
      <c r="AE40" s="193">
        <v>0</v>
      </c>
      <c r="AF40" s="193">
        <v>0</v>
      </c>
      <c r="AG40" s="337">
        <v>0</v>
      </c>
      <c r="AH40" s="337">
        <v>0</v>
      </c>
      <c r="AI40" s="337">
        <v>0</v>
      </c>
      <c r="AJ40" s="337">
        <v>0</v>
      </c>
      <c r="AK40" s="337">
        <v>0</v>
      </c>
      <c r="AL40" s="193">
        <v>0</v>
      </c>
      <c r="AM40" s="193">
        <v>0</v>
      </c>
      <c r="AN40" s="193">
        <v>0</v>
      </c>
      <c r="AO40" s="193">
        <v>0</v>
      </c>
      <c r="AP40" s="193">
        <v>0</v>
      </c>
      <c r="AQ40" s="337">
        <v>0</v>
      </c>
      <c r="AR40" s="337">
        <v>0</v>
      </c>
      <c r="AS40" s="337">
        <v>0</v>
      </c>
      <c r="AT40" s="337">
        <v>0</v>
      </c>
      <c r="AU40" s="337">
        <v>0</v>
      </c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</row>
    <row r="41" spans="1:58" ht="38.25" x14ac:dyDescent="0.25">
      <c r="A41" s="192" t="s">
        <v>22</v>
      </c>
      <c r="B41" s="192">
        <v>3</v>
      </c>
      <c r="C41" s="192">
        <v>502603</v>
      </c>
      <c r="D41" s="192" t="s">
        <v>505</v>
      </c>
      <c r="E41" s="15" t="s">
        <v>506</v>
      </c>
      <c r="F41" s="196">
        <v>1</v>
      </c>
      <c r="G41" s="63" t="s">
        <v>749</v>
      </c>
      <c r="H41" s="193">
        <v>445</v>
      </c>
      <c r="I41" s="193">
        <v>112</v>
      </c>
      <c r="J41" s="193">
        <v>111</v>
      </c>
      <c r="K41" s="193">
        <v>111</v>
      </c>
      <c r="L41" s="193">
        <v>111</v>
      </c>
      <c r="M41" s="337">
        <v>11796</v>
      </c>
      <c r="N41" s="337">
        <v>3017</v>
      </c>
      <c r="O41" s="337">
        <v>3127</v>
      </c>
      <c r="P41" s="337">
        <v>2804</v>
      </c>
      <c r="Q41" s="337">
        <v>2848</v>
      </c>
      <c r="R41" s="193">
        <v>445</v>
      </c>
      <c r="S41" s="193">
        <v>112</v>
      </c>
      <c r="T41" s="193">
        <v>111</v>
      </c>
      <c r="U41" s="193">
        <v>111</v>
      </c>
      <c r="V41" s="193">
        <v>111</v>
      </c>
      <c r="W41" s="337">
        <v>11796</v>
      </c>
      <c r="X41" s="337">
        <v>3017</v>
      </c>
      <c r="Y41" s="337">
        <v>3127</v>
      </c>
      <c r="Z41" s="337">
        <v>2804</v>
      </c>
      <c r="AA41" s="337">
        <v>2848</v>
      </c>
      <c r="AB41" s="193">
        <v>0</v>
      </c>
      <c r="AC41" s="193">
        <v>0</v>
      </c>
      <c r="AD41" s="193">
        <v>0</v>
      </c>
      <c r="AE41" s="193">
        <v>0</v>
      </c>
      <c r="AF41" s="193">
        <v>0</v>
      </c>
      <c r="AG41" s="337">
        <v>0</v>
      </c>
      <c r="AH41" s="337">
        <v>0</v>
      </c>
      <c r="AI41" s="337">
        <v>0</v>
      </c>
      <c r="AJ41" s="337">
        <v>0</v>
      </c>
      <c r="AK41" s="337">
        <v>0</v>
      </c>
      <c r="AL41" s="193">
        <v>0</v>
      </c>
      <c r="AM41" s="193">
        <v>0</v>
      </c>
      <c r="AN41" s="193">
        <v>0</v>
      </c>
      <c r="AO41" s="193">
        <v>0</v>
      </c>
      <c r="AP41" s="193">
        <v>0</v>
      </c>
      <c r="AQ41" s="337">
        <v>0</v>
      </c>
      <c r="AR41" s="337">
        <v>0</v>
      </c>
      <c r="AS41" s="337">
        <v>0</v>
      </c>
      <c r="AT41" s="337">
        <v>0</v>
      </c>
      <c r="AU41" s="337">
        <v>0</v>
      </c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</row>
    <row r="42" spans="1:58" ht="38.25" x14ac:dyDescent="0.25">
      <c r="A42" s="192" t="s">
        <v>22</v>
      </c>
      <c r="B42" s="192">
        <v>3</v>
      </c>
      <c r="C42" s="192">
        <v>502606</v>
      </c>
      <c r="D42" s="192" t="s">
        <v>72</v>
      </c>
      <c r="E42" s="15" t="s">
        <v>73</v>
      </c>
      <c r="F42" s="196">
        <v>1</v>
      </c>
      <c r="G42" s="63" t="s">
        <v>749</v>
      </c>
      <c r="H42" s="193">
        <v>15216</v>
      </c>
      <c r="I42" s="193">
        <v>3645</v>
      </c>
      <c r="J42" s="193">
        <v>3899</v>
      </c>
      <c r="K42" s="193">
        <v>3773</v>
      </c>
      <c r="L42" s="193">
        <v>3899</v>
      </c>
      <c r="M42" s="337">
        <v>510348</v>
      </c>
      <c r="N42" s="337">
        <v>123610</v>
      </c>
      <c r="O42" s="337">
        <v>131039</v>
      </c>
      <c r="P42" s="337">
        <v>125750</v>
      </c>
      <c r="Q42" s="337">
        <v>129949</v>
      </c>
      <c r="R42" s="193">
        <v>0</v>
      </c>
      <c r="S42" s="193">
        <v>0</v>
      </c>
      <c r="T42" s="193">
        <v>0</v>
      </c>
      <c r="U42" s="193">
        <v>0</v>
      </c>
      <c r="V42" s="193">
        <v>0</v>
      </c>
      <c r="W42" s="337">
        <v>0</v>
      </c>
      <c r="X42" s="337">
        <v>0</v>
      </c>
      <c r="Y42" s="337">
        <v>0</v>
      </c>
      <c r="Z42" s="337">
        <v>0</v>
      </c>
      <c r="AA42" s="337">
        <v>0</v>
      </c>
      <c r="AB42" s="193">
        <v>15216</v>
      </c>
      <c r="AC42" s="193">
        <v>3645</v>
      </c>
      <c r="AD42" s="193">
        <v>3899</v>
      </c>
      <c r="AE42" s="193">
        <v>3773</v>
      </c>
      <c r="AF42" s="193">
        <v>3899</v>
      </c>
      <c r="AG42" s="337">
        <v>510348</v>
      </c>
      <c r="AH42" s="337">
        <v>123610</v>
      </c>
      <c r="AI42" s="337">
        <v>131039</v>
      </c>
      <c r="AJ42" s="337">
        <v>125750</v>
      </c>
      <c r="AK42" s="337">
        <v>129949</v>
      </c>
      <c r="AL42" s="193">
        <v>0</v>
      </c>
      <c r="AM42" s="193">
        <v>0</v>
      </c>
      <c r="AN42" s="193">
        <v>0</v>
      </c>
      <c r="AO42" s="193">
        <v>0</v>
      </c>
      <c r="AP42" s="193">
        <v>0</v>
      </c>
      <c r="AQ42" s="337">
        <v>0</v>
      </c>
      <c r="AR42" s="337">
        <v>0</v>
      </c>
      <c r="AS42" s="337">
        <v>0</v>
      </c>
      <c r="AT42" s="337">
        <v>0</v>
      </c>
      <c r="AU42" s="337">
        <v>0</v>
      </c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</row>
    <row r="43" spans="1:58" ht="38.25" x14ac:dyDescent="0.25">
      <c r="A43" s="192" t="s">
        <v>22</v>
      </c>
      <c r="B43" s="192">
        <v>3</v>
      </c>
      <c r="C43" s="192">
        <v>502606</v>
      </c>
      <c r="D43" s="192" t="s">
        <v>72</v>
      </c>
      <c r="E43" s="15" t="s">
        <v>73</v>
      </c>
      <c r="F43" s="196">
        <v>13</v>
      </c>
      <c r="G43" s="63" t="s">
        <v>1230</v>
      </c>
      <c r="H43" s="193">
        <v>49</v>
      </c>
      <c r="I43" s="193">
        <v>0</v>
      </c>
      <c r="J43" s="193">
        <v>1</v>
      </c>
      <c r="K43" s="193">
        <v>48</v>
      </c>
      <c r="L43" s="193">
        <v>0</v>
      </c>
      <c r="M43" s="337">
        <v>4263</v>
      </c>
      <c r="N43" s="337">
        <v>0</v>
      </c>
      <c r="O43" s="337">
        <v>87</v>
      </c>
      <c r="P43" s="337">
        <v>4176</v>
      </c>
      <c r="Q43" s="337">
        <v>0</v>
      </c>
      <c r="R43" s="193">
        <v>0</v>
      </c>
      <c r="S43" s="193">
        <v>0</v>
      </c>
      <c r="T43" s="193">
        <v>0</v>
      </c>
      <c r="U43" s="193">
        <v>0</v>
      </c>
      <c r="V43" s="193">
        <v>0</v>
      </c>
      <c r="W43" s="337">
        <v>0</v>
      </c>
      <c r="X43" s="337">
        <v>0</v>
      </c>
      <c r="Y43" s="337">
        <v>0</v>
      </c>
      <c r="Z43" s="337">
        <v>0</v>
      </c>
      <c r="AA43" s="337">
        <v>0</v>
      </c>
      <c r="AB43" s="193">
        <v>49</v>
      </c>
      <c r="AC43" s="193">
        <v>0</v>
      </c>
      <c r="AD43" s="193">
        <v>1</v>
      </c>
      <c r="AE43" s="193">
        <v>48</v>
      </c>
      <c r="AF43" s="193">
        <v>0</v>
      </c>
      <c r="AG43" s="337">
        <v>4263</v>
      </c>
      <c r="AH43" s="337">
        <v>0</v>
      </c>
      <c r="AI43" s="337">
        <v>87</v>
      </c>
      <c r="AJ43" s="337">
        <v>4176</v>
      </c>
      <c r="AK43" s="337">
        <v>0</v>
      </c>
      <c r="AL43" s="193">
        <v>0</v>
      </c>
      <c r="AM43" s="193">
        <v>0</v>
      </c>
      <c r="AN43" s="193">
        <v>0</v>
      </c>
      <c r="AO43" s="193">
        <v>0</v>
      </c>
      <c r="AP43" s="193">
        <v>0</v>
      </c>
      <c r="AQ43" s="337">
        <v>0</v>
      </c>
      <c r="AR43" s="337">
        <v>0</v>
      </c>
      <c r="AS43" s="337">
        <v>0</v>
      </c>
      <c r="AT43" s="337">
        <v>0</v>
      </c>
      <c r="AU43" s="337">
        <v>0</v>
      </c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</row>
    <row r="44" spans="1:58" ht="38.25" x14ac:dyDescent="0.25">
      <c r="A44" s="192" t="s">
        <v>22</v>
      </c>
      <c r="B44" s="192">
        <v>3</v>
      </c>
      <c r="C44" s="192">
        <v>506201</v>
      </c>
      <c r="D44" s="192" t="s">
        <v>74</v>
      </c>
      <c r="E44" s="15" t="s">
        <v>75</v>
      </c>
      <c r="F44" s="196">
        <v>1</v>
      </c>
      <c r="G44" s="63" t="s">
        <v>749</v>
      </c>
      <c r="H44" s="193">
        <v>6983</v>
      </c>
      <c r="I44" s="193">
        <v>1870</v>
      </c>
      <c r="J44" s="193">
        <v>1590</v>
      </c>
      <c r="K44" s="193">
        <v>1456</v>
      </c>
      <c r="L44" s="193">
        <v>2067</v>
      </c>
      <c r="M44" s="337">
        <v>134274.01146315789</v>
      </c>
      <c r="N44" s="337">
        <v>36805</v>
      </c>
      <c r="O44" s="337">
        <v>30284</v>
      </c>
      <c r="P44" s="337">
        <v>27678.477663157893</v>
      </c>
      <c r="Q44" s="337">
        <v>39506.533800000005</v>
      </c>
      <c r="R44" s="193">
        <v>4555</v>
      </c>
      <c r="S44" s="193">
        <v>1295</v>
      </c>
      <c r="T44" s="193">
        <v>933</v>
      </c>
      <c r="U44" s="193">
        <v>933</v>
      </c>
      <c r="V44" s="193">
        <v>1394</v>
      </c>
      <c r="W44" s="337">
        <v>91675.959000000003</v>
      </c>
      <c r="X44" s="337">
        <v>26865.958999999999</v>
      </c>
      <c r="Y44" s="337">
        <v>19275</v>
      </c>
      <c r="Z44" s="337">
        <v>18318</v>
      </c>
      <c r="AA44" s="337">
        <v>27217</v>
      </c>
      <c r="AB44" s="193">
        <v>2428</v>
      </c>
      <c r="AC44" s="193">
        <v>575</v>
      </c>
      <c r="AD44" s="193">
        <v>657</v>
      </c>
      <c r="AE44" s="193">
        <v>523</v>
      </c>
      <c r="AF44" s="193">
        <v>673</v>
      </c>
      <c r="AG44" s="337">
        <v>42598.052463157888</v>
      </c>
      <c r="AH44" s="337">
        <v>9939.0409999999993</v>
      </c>
      <c r="AI44" s="337">
        <v>11009</v>
      </c>
      <c r="AJ44" s="337">
        <v>9360.4776631578952</v>
      </c>
      <c r="AK44" s="337">
        <v>12289.533800000001</v>
      </c>
      <c r="AL44" s="193">
        <v>0</v>
      </c>
      <c r="AM44" s="193">
        <v>0</v>
      </c>
      <c r="AN44" s="193">
        <v>0</v>
      </c>
      <c r="AO44" s="193">
        <v>0</v>
      </c>
      <c r="AP44" s="193">
        <v>0</v>
      </c>
      <c r="AQ44" s="337">
        <v>0</v>
      </c>
      <c r="AR44" s="337">
        <v>0</v>
      </c>
      <c r="AS44" s="337">
        <v>0</v>
      </c>
      <c r="AT44" s="337">
        <v>0</v>
      </c>
      <c r="AU44" s="337">
        <v>0</v>
      </c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</row>
    <row r="45" spans="1:58" ht="38.25" x14ac:dyDescent="0.25">
      <c r="A45" s="192" t="s">
        <v>31</v>
      </c>
      <c r="B45" s="192">
        <v>3</v>
      </c>
      <c r="C45" s="192">
        <v>506202</v>
      </c>
      <c r="D45" s="192" t="s">
        <v>76</v>
      </c>
      <c r="E45" s="15" t="s">
        <v>77</v>
      </c>
      <c r="F45" s="196">
        <v>1</v>
      </c>
      <c r="G45" s="63" t="s">
        <v>749</v>
      </c>
      <c r="H45" s="193">
        <v>1820</v>
      </c>
      <c r="I45" s="193">
        <v>507</v>
      </c>
      <c r="J45" s="193">
        <v>441</v>
      </c>
      <c r="K45" s="193">
        <v>436</v>
      </c>
      <c r="L45" s="193">
        <v>436</v>
      </c>
      <c r="M45" s="337">
        <v>40593.08</v>
      </c>
      <c r="N45" s="337">
        <v>10305.14</v>
      </c>
      <c r="O45" s="337">
        <v>10347.5</v>
      </c>
      <c r="P45" s="337">
        <v>9672.2199999999993</v>
      </c>
      <c r="Q45" s="337">
        <v>10268.219999999999</v>
      </c>
      <c r="R45" s="193">
        <v>1660</v>
      </c>
      <c r="S45" s="193">
        <v>450</v>
      </c>
      <c r="T45" s="193">
        <v>380</v>
      </c>
      <c r="U45" s="193">
        <v>415</v>
      </c>
      <c r="V45" s="193">
        <v>415</v>
      </c>
      <c r="W45" s="337">
        <v>38093.919000000002</v>
      </c>
      <c r="X45" s="337">
        <v>9575.9189999999999</v>
      </c>
      <c r="Y45" s="337">
        <v>9394</v>
      </c>
      <c r="Z45" s="337">
        <v>9289</v>
      </c>
      <c r="AA45" s="337">
        <v>9835</v>
      </c>
      <c r="AB45" s="193">
        <v>150</v>
      </c>
      <c r="AC45" s="193">
        <v>56</v>
      </c>
      <c r="AD45" s="193">
        <v>58</v>
      </c>
      <c r="AE45" s="193">
        <v>18</v>
      </c>
      <c r="AF45" s="193">
        <v>18</v>
      </c>
      <c r="AG45" s="337">
        <v>2076.1610000000001</v>
      </c>
      <c r="AH45" s="337">
        <v>691.721</v>
      </c>
      <c r="AI45" s="337">
        <v>823</v>
      </c>
      <c r="AJ45" s="337">
        <v>258.72000000000008</v>
      </c>
      <c r="AK45" s="337">
        <v>302.72000000000008</v>
      </c>
      <c r="AL45" s="193">
        <v>10</v>
      </c>
      <c r="AM45" s="193">
        <v>1</v>
      </c>
      <c r="AN45" s="193">
        <v>3</v>
      </c>
      <c r="AO45" s="193">
        <v>3</v>
      </c>
      <c r="AP45" s="193">
        <v>3</v>
      </c>
      <c r="AQ45" s="337">
        <v>423</v>
      </c>
      <c r="AR45" s="337">
        <v>37.5</v>
      </c>
      <c r="AS45" s="337">
        <v>130.5</v>
      </c>
      <c r="AT45" s="337">
        <v>124.5</v>
      </c>
      <c r="AU45" s="337">
        <v>130.5</v>
      </c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</row>
    <row r="46" spans="1:58" ht="25.5" x14ac:dyDescent="0.25">
      <c r="A46" s="192" t="s">
        <v>22</v>
      </c>
      <c r="B46" s="192">
        <v>4</v>
      </c>
      <c r="C46" s="192">
        <v>501001</v>
      </c>
      <c r="D46" s="192">
        <v>100101</v>
      </c>
      <c r="E46" s="15" t="s">
        <v>80</v>
      </c>
      <c r="F46" s="196">
        <v>1</v>
      </c>
      <c r="G46" s="63" t="s">
        <v>749</v>
      </c>
      <c r="H46" s="193">
        <v>19020</v>
      </c>
      <c r="I46" s="193">
        <v>4695</v>
      </c>
      <c r="J46" s="193">
        <v>4775</v>
      </c>
      <c r="K46" s="193">
        <v>4775</v>
      </c>
      <c r="L46" s="193">
        <v>4775</v>
      </c>
      <c r="M46" s="337">
        <v>557451</v>
      </c>
      <c r="N46" s="337">
        <v>134036</v>
      </c>
      <c r="O46" s="337">
        <v>142285</v>
      </c>
      <c r="P46" s="337">
        <v>139836</v>
      </c>
      <c r="Q46" s="337">
        <v>141294</v>
      </c>
      <c r="R46" s="193">
        <v>12767</v>
      </c>
      <c r="S46" s="193">
        <v>3131</v>
      </c>
      <c r="T46" s="193">
        <v>3212</v>
      </c>
      <c r="U46" s="193">
        <v>3212</v>
      </c>
      <c r="V46" s="193">
        <v>3212</v>
      </c>
      <c r="W46" s="337">
        <v>430616.87</v>
      </c>
      <c r="X46" s="337">
        <v>100949.87</v>
      </c>
      <c r="Y46" s="337">
        <v>104793</v>
      </c>
      <c r="Z46" s="337">
        <v>111874</v>
      </c>
      <c r="AA46" s="337">
        <v>113000</v>
      </c>
      <c r="AB46" s="193">
        <v>6253</v>
      </c>
      <c r="AC46" s="193">
        <v>1564</v>
      </c>
      <c r="AD46" s="193">
        <v>1563</v>
      </c>
      <c r="AE46" s="193">
        <v>1563</v>
      </c>
      <c r="AF46" s="193">
        <v>1563</v>
      </c>
      <c r="AG46" s="337">
        <v>126834.13</v>
      </c>
      <c r="AH46" s="337">
        <v>33086.129999999997</v>
      </c>
      <c r="AI46" s="337">
        <v>37492</v>
      </c>
      <c r="AJ46" s="337">
        <v>27962</v>
      </c>
      <c r="AK46" s="337">
        <v>28294</v>
      </c>
      <c r="AL46" s="193">
        <v>0</v>
      </c>
      <c r="AM46" s="193">
        <v>0</v>
      </c>
      <c r="AN46" s="193">
        <v>0</v>
      </c>
      <c r="AO46" s="193">
        <v>0</v>
      </c>
      <c r="AP46" s="193">
        <v>0</v>
      </c>
      <c r="AQ46" s="337">
        <v>0</v>
      </c>
      <c r="AR46" s="337">
        <v>0</v>
      </c>
      <c r="AS46" s="337">
        <v>0</v>
      </c>
      <c r="AT46" s="337">
        <v>0</v>
      </c>
      <c r="AU46" s="337">
        <v>0</v>
      </c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</row>
    <row r="47" spans="1:58" ht="25.5" x14ac:dyDescent="0.25">
      <c r="A47" s="192" t="s">
        <v>22</v>
      </c>
      <c r="B47" s="192">
        <v>4</v>
      </c>
      <c r="C47" s="192">
        <v>501006</v>
      </c>
      <c r="D47" s="192">
        <v>100601</v>
      </c>
      <c r="E47" s="15" t="s">
        <v>1232</v>
      </c>
      <c r="F47" s="196">
        <v>1</v>
      </c>
      <c r="G47" s="63" t="s">
        <v>749</v>
      </c>
      <c r="H47" s="193">
        <v>1152</v>
      </c>
      <c r="I47" s="193">
        <v>0</v>
      </c>
      <c r="J47" s="193">
        <v>26</v>
      </c>
      <c r="K47" s="193">
        <v>238</v>
      </c>
      <c r="L47" s="193">
        <v>888</v>
      </c>
      <c r="M47" s="337">
        <v>34686.222999999998</v>
      </c>
      <c r="N47" s="337">
        <v>0</v>
      </c>
      <c r="O47" s="337">
        <v>958.22299999999996</v>
      </c>
      <c r="P47" s="337">
        <v>7129</v>
      </c>
      <c r="Q47" s="337">
        <v>26599</v>
      </c>
      <c r="R47" s="193">
        <v>0</v>
      </c>
      <c r="S47" s="193">
        <v>0</v>
      </c>
      <c r="T47" s="193">
        <v>0</v>
      </c>
      <c r="U47" s="193">
        <v>0</v>
      </c>
      <c r="V47" s="193">
        <v>0</v>
      </c>
      <c r="W47" s="337">
        <v>0</v>
      </c>
      <c r="X47" s="337">
        <v>0</v>
      </c>
      <c r="Y47" s="337">
        <v>0</v>
      </c>
      <c r="Z47" s="337">
        <v>0</v>
      </c>
      <c r="AA47" s="337">
        <v>0</v>
      </c>
      <c r="AB47" s="193">
        <v>0</v>
      </c>
      <c r="AC47" s="193">
        <v>0</v>
      </c>
      <c r="AD47" s="193">
        <v>0</v>
      </c>
      <c r="AE47" s="193">
        <v>0</v>
      </c>
      <c r="AF47" s="193">
        <v>0</v>
      </c>
      <c r="AG47" s="337">
        <v>0</v>
      </c>
      <c r="AH47" s="337">
        <v>0</v>
      </c>
      <c r="AI47" s="337">
        <v>0</v>
      </c>
      <c r="AJ47" s="337">
        <v>0</v>
      </c>
      <c r="AK47" s="337">
        <v>0</v>
      </c>
      <c r="AL47" s="193">
        <v>1152</v>
      </c>
      <c r="AM47" s="193">
        <v>0</v>
      </c>
      <c r="AN47" s="193">
        <v>26</v>
      </c>
      <c r="AO47" s="193">
        <v>238</v>
      </c>
      <c r="AP47" s="193">
        <v>888</v>
      </c>
      <c r="AQ47" s="337">
        <v>34686.222999999998</v>
      </c>
      <c r="AR47" s="337">
        <v>0</v>
      </c>
      <c r="AS47" s="337">
        <v>958.22299999999996</v>
      </c>
      <c r="AT47" s="337">
        <v>7129</v>
      </c>
      <c r="AU47" s="337">
        <v>26599</v>
      </c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</row>
    <row r="48" spans="1:58" ht="25.5" x14ac:dyDescent="0.25">
      <c r="A48" s="192" t="s">
        <v>22</v>
      </c>
      <c r="B48" s="192">
        <v>4</v>
      </c>
      <c r="C48" s="192">
        <v>503801</v>
      </c>
      <c r="D48" s="192">
        <v>380101</v>
      </c>
      <c r="E48" s="15" t="s">
        <v>85</v>
      </c>
      <c r="F48" s="196">
        <v>1</v>
      </c>
      <c r="G48" s="63" t="s">
        <v>749</v>
      </c>
      <c r="H48" s="193">
        <v>31499</v>
      </c>
      <c r="I48" s="193">
        <v>7865</v>
      </c>
      <c r="J48" s="193">
        <v>7878</v>
      </c>
      <c r="K48" s="193">
        <v>7878</v>
      </c>
      <c r="L48" s="193">
        <v>7878</v>
      </c>
      <c r="M48" s="337">
        <v>695291.42799999996</v>
      </c>
      <c r="N48" s="337">
        <v>171984.42799999999</v>
      </c>
      <c r="O48" s="337">
        <v>183146</v>
      </c>
      <c r="P48" s="337">
        <v>169142</v>
      </c>
      <c r="Q48" s="337">
        <v>171019</v>
      </c>
      <c r="R48" s="193">
        <v>19614</v>
      </c>
      <c r="S48" s="193">
        <v>4893</v>
      </c>
      <c r="T48" s="193">
        <v>4907</v>
      </c>
      <c r="U48" s="193">
        <v>4907</v>
      </c>
      <c r="V48" s="193">
        <v>4907</v>
      </c>
      <c r="W48" s="337">
        <v>497814.10800000001</v>
      </c>
      <c r="X48" s="337">
        <v>122169.10799999999</v>
      </c>
      <c r="Y48" s="337">
        <v>129103</v>
      </c>
      <c r="Z48" s="337">
        <v>122599</v>
      </c>
      <c r="AA48" s="337">
        <v>123943</v>
      </c>
      <c r="AB48" s="193">
        <v>11885</v>
      </c>
      <c r="AC48" s="193">
        <v>2972</v>
      </c>
      <c r="AD48" s="193">
        <v>2971</v>
      </c>
      <c r="AE48" s="193">
        <v>2971</v>
      </c>
      <c r="AF48" s="193">
        <v>2971</v>
      </c>
      <c r="AG48" s="337">
        <v>197477.32</v>
      </c>
      <c r="AH48" s="337">
        <v>49815.32</v>
      </c>
      <c r="AI48" s="337">
        <v>54043</v>
      </c>
      <c r="AJ48" s="337">
        <v>46543</v>
      </c>
      <c r="AK48" s="337">
        <v>47076</v>
      </c>
      <c r="AL48" s="193">
        <v>0</v>
      </c>
      <c r="AM48" s="193">
        <v>0</v>
      </c>
      <c r="AN48" s="193">
        <v>0</v>
      </c>
      <c r="AO48" s="193">
        <v>0</v>
      </c>
      <c r="AP48" s="193">
        <v>0</v>
      </c>
      <c r="AQ48" s="337">
        <v>0</v>
      </c>
      <c r="AR48" s="337">
        <v>0</v>
      </c>
      <c r="AS48" s="337">
        <v>0</v>
      </c>
      <c r="AT48" s="337">
        <v>0</v>
      </c>
      <c r="AU48" s="337">
        <v>0</v>
      </c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</row>
    <row r="49" spans="1:58" ht="25.5" x14ac:dyDescent="0.25">
      <c r="A49" s="192" t="s">
        <v>22</v>
      </c>
      <c r="B49" s="192">
        <v>4</v>
      </c>
      <c r="C49" s="192">
        <v>505901</v>
      </c>
      <c r="D49" s="192">
        <v>590101</v>
      </c>
      <c r="E49" s="15" t="s">
        <v>88</v>
      </c>
      <c r="F49" s="196">
        <v>1</v>
      </c>
      <c r="G49" s="63" t="s">
        <v>749</v>
      </c>
      <c r="H49" s="193">
        <v>5678</v>
      </c>
      <c r="I49" s="193">
        <v>1455</v>
      </c>
      <c r="J49" s="193">
        <v>1460</v>
      </c>
      <c r="K49" s="193">
        <v>1350</v>
      </c>
      <c r="L49" s="193">
        <v>1413</v>
      </c>
      <c r="M49" s="337">
        <v>110189</v>
      </c>
      <c r="N49" s="337">
        <v>26862</v>
      </c>
      <c r="O49" s="337">
        <v>30062.567999999999</v>
      </c>
      <c r="P49" s="337">
        <v>25503.432000000001</v>
      </c>
      <c r="Q49" s="337">
        <v>27761</v>
      </c>
      <c r="R49" s="193">
        <v>3709</v>
      </c>
      <c r="S49" s="193">
        <v>970</v>
      </c>
      <c r="T49" s="193">
        <v>966</v>
      </c>
      <c r="U49" s="193">
        <v>856</v>
      </c>
      <c r="V49" s="193">
        <v>917</v>
      </c>
      <c r="W49" s="337">
        <v>76940.631999999998</v>
      </c>
      <c r="X49" s="337">
        <v>19386.632000000001</v>
      </c>
      <c r="Y49" s="337">
        <v>21542.567999999999</v>
      </c>
      <c r="Z49" s="337">
        <v>17047.432000000001</v>
      </c>
      <c r="AA49" s="337">
        <v>18964</v>
      </c>
      <c r="AB49" s="193">
        <v>1969</v>
      </c>
      <c r="AC49" s="193">
        <v>485</v>
      </c>
      <c r="AD49" s="193">
        <v>494</v>
      </c>
      <c r="AE49" s="193">
        <v>494</v>
      </c>
      <c r="AF49" s="193">
        <v>496</v>
      </c>
      <c r="AG49" s="337">
        <v>33248.368000000002</v>
      </c>
      <c r="AH49" s="337">
        <v>7475.3680000000004</v>
      </c>
      <c r="AI49" s="337">
        <v>8520</v>
      </c>
      <c r="AJ49" s="337">
        <v>8456</v>
      </c>
      <c r="AK49" s="337">
        <v>8797</v>
      </c>
      <c r="AL49" s="193">
        <v>0</v>
      </c>
      <c r="AM49" s="193">
        <v>0</v>
      </c>
      <c r="AN49" s="193">
        <v>0</v>
      </c>
      <c r="AO49" s="193">
        <v>0</v>
      </c>
      <c r="AP49" s="193">
        <v>0</v>
      </c>
      <c r="AQ49" s="337">
        <v>0</v>
      </c>
      <c r="AR49" s="337">
        <v>0</v>
      </c>
      <c r="AS49" s="337">
        <v>0</v>
      </c>
      <c r="AT49" s="337">
        <v>0</v>
      </c>
      <c r="AU49" s="337">
        <v>0</v>
      </c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</row>
    <row r="50" spans="1:58" ht="38.25" x14ac:dyDescent="0.25">
      <c r="A50" s="192" t="s">
        <v>31</v>
      </c>
      <c r="B50" s="192">
        <v>4</v>
      </c>
      <c r="C50" s="192">
        <v>508947</v>
      </c>
      <c r="D50" s="192">
        <v>894801</v>
      </c>
      <c r="E50" s="15" t="s">
        <v>645</v>
      </c>
      <c r="F50" s="196">
        <v>1</v>
      </c>
      <c r="G50" s="63" t="s">
        <v>749</v>
      </c>
      <c r="H50" s="193">
        <v>50</v>
      </c>
      <c r="I50" s="193">
        <v>11</v>
      </c>
      <c r="J50" s="193">
        <v>15</v>
      </c>
      <c r="K50" s="193">
        <v>12</v>
      </c>
      <c r="L50" s="193">
        <v>12</v>
      </c>
      <c r="M50" s="337">
        <v>1014</v>
      </c>
      <c r="N50" s="337">
        <v>194</v>
      </c>
      <c r="O50" s="337">
        <v>456</v>
      </c>
      <c r="P50" s="337">
        <v>182</v>
      </c>
      <c r="Q50" s="337">
        <v>182</v>
      </c>
      <c r="R50" s="193">
        <v>0</v>
      </c>
      <c r="S50" s="193">
        <v>0</v>
      </c>
      <c r="T50" s="193">
        <v>0</v>
      </c>
      <c r="U50" s="193">
        <v>0</v>
      </c>
      <c r="V50" s="193">
        <v>0</v>
      </c>
      <c r="W50" s="337">
        <v>0</v>
      </c>
      <c r="X50" s="337">
        <v>0</v>
      </c>
      <c r="Y50" s="337">
        <v>0</v>
      </c>
      <c r="Z50" s="337">
        <v>0</v>
      </c>
      <c r="AA50" s="337">
        <v>0</v>
      </c>
      <c r="AB50" s="193">
        <v>0</v>
      </c>
      <c r="AC50" s="193">
        <v>0</v>
      </c>
      <c r="AD50" s="193">
        <v>0</v>
      </c>
      <c r="AE50" s="193">
        <v>0</v>
      </c>
      <c r="AF50" s="193">
        <v>0</v>
      </c>
      <c r="AG50" s="337">
        <v>0</v>
      </c>
      <c r="AH50" s="337">
        <v>0</v>
      </c>
      <c r="AI50" s="337">
        <v>0</v>
      </c>
      <c r="AJ50" s="337">
        <v>0</v>
      </c>
      <c r="AK50" s="337">
        <v>0</v>
      </c>
      <c r="AL50" s="193">
        <v>50</v>
      </c>
      <c r="AM50" s="193">
        <v>11</v>
      </c>
      <c r="AN50" s="193">
        <v>15</v>
      </c>
      <c r="AO50" s="193">
        <v>12</v>
      </c>
      <c r="AP50" s="193">
        <v>12</v>
      </c>
      <c r="AQ50" s="337">
        <v>1014</v>
      </c>
      <c r="AR50" s="337">
        <v>194</v>
      </c>
      <c r="AS50" s="337">
        <v>456</v>
      </c>
      <c r="AT50" s="337">
        <v>182</v>
      </c>
      <c r="AU50" s="337">
        <v>182</v>
      </c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</row>
    <row r="51" spans="1:58" ht="25.5" x14ac:dyDescent="0.25">
      <c r="A51" s="192" t="s">
        <v>82</v>
      </c>
      <c r="B51" s="192">
        <v>4</v>
      </c>
      <c r="C51" s="192">
        <v>509404</v>
      </c>
      <c r="D51" s="192">
        <v>940401</v>
      </c>
      <c r="E51" s="15" t="s">
        <v>1231</v>
      </c>
      <c r="F51" s="196">
        <v>1</v>
      </c>
      <c r="G51" s="63" t="s">
        <v>749</v>
      </c>
      <c r="H51" s="193">
        <v>600</v>
      </c>
      <c r="I51" s="193">
        <v>150</v>
      </c>
      <c r="J51" s="193">
        <v>150</v>
      </c>
      <c r="K51" s="193">
        <v>150</v>
      </c>
      <c r="L51" s="193">
        <v>150</v>
      </c>
      <c r="M51" s="337">
        <v>18129</v>
      </c>
      <c r="N51" s="337">
        <v>4785</v>
      </c>
      <c r="O51" s="337">
        <v>5149</v>
      </c>
      <c r="P51" s="337">
        <v>4039</v>
      </c>
      <c r="Q51" s="337">
        <v>4156</v>
      </c>
      <c r="R51" s="193">
        <v>0</v>
      </c>
      <c r="S51" s="193">
        <v>0</v>
      </c>
      <c r="T51" s="193">
        <v>0</v>
      </c>
      <c r="U51" s="193">
        <v>0</v>
      </c>
      <c r="V51" s="193">
        <v>0</v>
      </c>
      <c r="W51" s="337">
        <v>0</v>
      </c>
      <c r="X51" s="337">
        <v>0</v>
      </c>
      <c r="Y51" s="337">
        <v>0</v>
      </c>
      <c r="Z51" s="337">
        <v>0</v>
      </c>
      <c r="AA51" s="337">
        <v>0</v>
      </c>
      <c r="AB51" s="193">
        <v>0</v>
      </c>
      <c r="AC51" s="193">
        <v>0</v>
      </c>
      <c r="AD51" s="193">
        <v>0</v>
      </c>
      <c r="AE51" s="193">
        <v>0</v>
      </c>
      <c r="AF51" s="193">
        <v>0</v>
      </c>
      <c r="AG51" s="337">
        <v>0</v>
      </c>
      <c r="AH51" s="337">
        <v>0</v>
      </c>
      <c r="AI51" s="337">
        <v>0</v>
      </c>
      <c r="AJ51" s="337">
        <v>0</v>
      </c>
      <c r="AK51" s="337">
        <v>0</v>
      </c>
      <c r="AL51" s="193">
        <v>600</v>
      </c>
      <c r="AM51" s="193">
        <v>150</v>
      </c>
      <c r="AN51" s="193">
        <v>150</v>
      </c>
      <c r="AO51" s="193">
        <v>150</v>
      </c>
      <c r="AP51" s="193">
        <v>150</v>
      </c>
      <c r="AQ51" s="337">
        <v>18129</v>
      </c>
      <c r="AR51" s="337">
        <v>4785</v>
      </c>
      <c r="AS51" s="337">
        <v>5149</v>
      </c>
      <c r="AT51" s="337">
        <v>4039</v>
      </c>
      <c r="AU51" s="337">
        <v>4156</v>
      </c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</row>
    <row r="52" spans="1:58" ht="25.5" x14ac:dyDescent="0.25">
      <c r="A52" s="192" t="s">
        <v>82</v>
      </c>
      <c r="B52" s="192">
        <v>4</v>
      </c>
      <c r="C52" s="192">
        <v>509647</v>
      </c>
      <c r="D52" s="192" t="s">
        <v>1254</v>
      </c>
      <c r="E52" s="15" t="s">
        <v>1255</v>
      </c>
      <c r="F52" s="196">
        <v>1</v>
      </c>
      <c r="G52" s="63" t="s">
        <v>749</v>
      </c>
      <c r="H52" s="193">
        <v>30</v>
      </c>
      <c r="I52" s="193">
        <v>6</v>
      </c>
      <c r="J52" s="193">
        <v>8</v>
      </c>
      <c r="K52" s="193">
        <v>8</v>
      </c>
      <c r="L52" s="193">
        <v>8</v>
      </c>
      <c r="M52" s="337">
        <v>487</v>
      </c>
      <c r="N52" s="337">
        <v>92</v>
      </c>
      <c r="O52" s="337">
        <v>184</v>
      </c>
      <c r="P52" s="337">
        <v>106</v>
      </c>
      <c r="Q52" s="337">
        <v>105</v>
      </c>
      <c r="R52" s="193">
        <v>30</v>
      </c>
      <c r="S52" s="193">
        <v>6</v>
      </c>
      <c r="T52" s="193">
        <v>8</v>
      </c>
      <c r="U52" s="193">
        <v>8</v>
      </c>
      <c r="V52" s="193">
        <v>8</v>
      </c>
      <c r="W52" s="337">
        <v>487</v>
      </c>
      <c r="X52" s="337">
        <v>92</v>
      </c>
      <c r="Y52" s="337">
        <v>184</v>
      </c>
      <c r="Z52" s="337">
        <v>106</v>
      </c>
      <c r="AA52" s="337">
        <v>105</v>
      </c>
      <c r="AB52" s="193">
        <v>0</v>
      </c>
      <c r="AC52" s="193">
        <v>0</v>
      </c>
      <c r="AD52" s="193">
        <v>0</v>
      </c>
      <c r="AE52" s="193">
        <v>0</v>
      </c>
      <c r="AF52" s="193">
        <v>0</v>
      </c>
      <c r="AG52" s="337">
        <v>0</v>
      </c>
      <c r="AH52" s="337">
        <v>0</v>
      </c>
      <c r="AI52" s="337">
        <v>0</v>
      </c>
      <c r="AJ52" s="337">
        <v>0</v>
      </c>
      <c r="AK52" s="337">
        <v>0</v>
      </c>
      <c r="AL52" s="193">
        <v>0</v>
      </c>
      <c r="AM52" s="193">
        <v>0</v>
      </c>
      <c r="AN52" s="193">
        <v>0</v>
      </c>
      <c r="AO52" s="193">
        <v>0</v>
      </c>
      <c r="AP52" s="193">
        <v>0</v>
      </c>
      <c r="AQ52" s="337">
        <v>0</v>
      </c>
      <c r="AR52" s="337">
        <v>0</v>
      </c>
      <c r="AS52" s="337">
        <v>0</v>
      </c>
      <c r="AT52" s="337">
        <v>0</v>
      </c>
      <c r="AU52" s="337">
        <v>0</v>
      </c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</row>
    <row r="53" spans="1:58" ht="38.25" x14ac:dyDescent="0.25">
      <c r="A53" s="192" t="s">
        <v>22</v>
      </c>
      <c r="B53" s="192">
        <v>5</v>
      </c>
      <c r="C53" s="192">
        <v>501501</v>
      </c>
      <c r="D53" s="192" t="s">
        <v>89</v>
      </c>
      <c r="E53" s="15" t="s">
        <v>90</v>
      </c>
      <c r="F53" s="196">
        <v>1</v>
      </c>
      <c r="G53" s="63" t="s">
        <v>749</v>
      </c>
      <c r="H53" s="193">
        <v>28992</v>
      </c>
      <c r="I53" s="193">
        <v>7509</v>
      </c>
      <c r="J53" s="193">
        <v>7738</v>
      </c>
      <c r="K53" s="193">
        <v>6411</v>
      </c>
      <c r="L53" s="193">
        <v>7334</v>
      </c>
      <c r="M53" s="337">
        <v>771291.13299999991</v>
      </c>
      <c r="N53" s="337">
        <v>263185.57799999998</v>
      </c>
      <c r="O53" s="337">
        <v>197097.55499999999</v>
      </c>
      <c r="P53" s="337">
        <v>155591.99957028264</v>
      </c>
      <c r="Q53" s="337">
        <v>155416.00042971736</v>
      </c>
      <c r="R53" s="193">
        <v>19071</v>
      </c>
      <c r="S53" s="193">
        <v>4982</v>
      </c>
      <c r="T53" s="193">
        <v>5273</v>
      </c>
      <c r="U53" s="193">
        <v>3946</v>
      </c>
      <c r="V53" s="193">
        <v>4870</v>
      </c>
      <c r="W53" s="337">
        <v>524188.15565622615</v>
      </c>
      <c r="X53" s="337">
        <v>177481.67600000001</v>
      </c>
      <c r="Y53" s="337">
        <v>136733.55499999999</v>
      </c>
      <c r="Z53" s="337">
        <v>105046.46189839572</v>
      </c>
      <c r="AA53" s="337">
        <v>104926.46275783041</v>
      </c>
      <c r="AB53" s="193">
        <v>9921</v>
      </c>
      <c r="AC53" s="193">
        <v>2527</v>
      </c>
      <c r="AD53" s="193">
        <v>2465</v>
      </c>
      <c r="AE53" s="193">
        <v>2465</v>
      </c>
      <c r="AF53" s="193">
        <v>2464</v>
      </c>
      <c r="AG53" s="337">
        <v>247093.97734377388</v>
      </c>
      <c r="AH53" s="337">
        <v>85703.902000000002</v>
      </c>
      <c r="AI53" s="337">
        <v>60361</v>
      </c>
      <c r="AJ53" s="337">
        <v>50542.537671886937</v>
      </c>
      <c r="AK53" s="337">
        <v>50486.537671886937</v>
      </c>
      <c r="AL53" s="193">
        <v>0</v>
      </c>
      <c r="AM53" s="193">
        <v>0</v>
      </c>
      <c r="AN53" s="193">
        <v>0</v>
      </c>
      <c r="AO53" s="193">
        <v>0</v>
      </c>
      <c r="AP53" s="193">
        <v>0</v>
      </c>
      <c r="AQ53" s="337">
        <v>9</v>
      </c>
      <c r="AR53" s="337">
        <v>0</v>
      </c>
      <c r="AS53" s="337">
        <v>3</v>
      </c>
      <c r="AT53" s="337">
        <v>3</v>
      </c>
      <c r="AU53" s="337">
        <v>3</v>
      </c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</row>
    <row r="54" spans="1:58" ht="38.25" x14ac:dyDescent="0.25">
      <c r="A54" s="192" t="s">
        <v>22</v>
      </c>
      <c r="B54" s="192">
        <v>5</v>
      </c>
      <c r="C54" s="325">
        <v>501501</v>
      </c>
      <c r="D54" s="192" t="s">
        <v>89</v>
      </c>
      <c r="E54" s="15" t="s">
        <v>752</v>
      </c>
      <c r="F54" s="196">
        <v>13</v>
      </c>
      <c r="G54" s="63" t="s">
        <v>1230</v>
      </c>
      <c r="H54" s="193">
        <v>100</v>
      </c>
      <c r="I54" s="193">
        <v>25</v>
      </c>
      <c r="J54" s="193">
        <v>25</v>
      </c>
      <c r="K54" s="193">
        <v>25</v>
      </c>
      <c r="L54" s="193">
        <v>25</v>
      </c>
      <c r="M54" s="337">
        <v>12757.23</v>
      </c>
      <c r="N54" s="337">
        <v>3194.23</v>
      </c>
      <c r="O54" s="337">
        <v>3173</v>
      </c>
      <c r="P54" s="337">
        <v>3195</v>
      </c>
      <c r="Q54" s="337">
        <v>3195</v>
      </c>
      <c r="R54" s="193">
        <v>100</v>
      </c>
      <c r="S54" s="193">
        <v>25</v>
      </c>
      <c r="T54" s="193">
        <v>25</v>
      </c>
      <c r="U54" s="193">
        <v>25</v>
      </c>
      <c r="V54" s="193">
        <v>25</v>
      </c>
      <c r="W54" s="337">
        <v>12757.23</v>
      </c>
      <c r="X54" s="337">
        <v>3194.23</v>
      </c>
      <c r="Y54" s="337">
        <v>3173</v>
      </c>
      <c r="Z54" s="337">
        <v>3195</v>
      </c>
      <c r="AA54" s="337">
        <v>3195</v>
      </c>
      <c r="AB54" s="193">
        <v>0</v>
      </c>
      <c r="AC54" s="193">
        <v>0</v>
      </c>
      <c r="AD54" s="193">
        <v>0</v>
      </c>
      <c r="AE54" s="193">
        <v>0</v>
      </c>
      <c r="AF54" s="193">
        <v>0</v>
      </c>
      <c r="AG54" s="337">
        <v>0</v>
      </c>
      <c r="AH54" s="337">
        <v>0</v>
      </c>
      <c r="AI54" s="337">
        <v>0</v>
      </c>
      <c r="AJ54" s="337">
        <v>0</v>
      </c>
      <c r="AK54" s="337">
        <v>0</v>
      </c>
      <c r="AL54" s="193">
        <v>0</v>
      </c>
      <c r="AM54" s="193">
        <v>0</v>
      </c>
      <c r="AN54" s="193">
        <v>0</v>
      </c>
      <c r="AO54" s="193">
        <v>0</v>
      </c>
      <c r="AP54" s="193">
        <v>0</v>
      </c>
      <c r="AQ54" s="337">
        <v>0</v>
      </c>
      <c r="AR54" s="337">
        <v>0</v>
      </c>
      <c r="AS54" s="337">
        <v>0</v>
      </c>
      <c r="AT54" s="337">
        <v>0</v>
      </c>
      <c r="AU54" s="337">
        <v>0</v>
      </c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</row>
    <row r="55" spans="1:58" ht="38.25" x14ac:dyDescent="0.25">
      <c r="A55" s="192" t="s">
        <v>22</v>
      </c>
      <c r="B55" s="192">
        <v>5</v>
      </c>
      <c r="C55" s="192">
        <v>501506</v>
      </c>
      <c r="D55" s="192" t="s">
        <v>93</v>
      </c>
      <c r="E55" s="15" t="s">
        <v>94</v>
      </c>
      <c r="F55" s="196">
        <v>1</v>
      </c>
      <c r="G55" s="63" t="s">
        <v>749</v>
      </c>
      <c r="H55" s="193">
        <v>940</v>
      </c>
      <c r="I55" s="193">
        <v>225</v>
      </c>
      <c r="J55" s="193">
        <v>265</v>
      </c>
      <c r="K55" s="193">
        <v>225</v>
      </c>
      <c r="L55" s="193">
        <v>225</v>
      </c>
      <c r="M55" s="337">
        <v>21474.155999999999</v>
      </c>
      <c r="N55" s="337">
        <v>5324</v>
      </c>
      <c r="O55" s="337">
        <v>5988.1559999999999</v>
      </c>
      <c r="P55" s="337">
        <v>5054</v>
      </c>
      <c r="Q55" s="337">
        <v>5108</v>
      </c>
      <c r="R55" s="193">
        <v>940</v>
      </c>
      <c r="S55" s="193">
        <v>225</v>
      </c>
      <c r="T55" s="193">
        <v>265</v>
      </c>
      <c r="U55" s="193">
        <v>225</v>
      </c>
      <c r="V55" s="193">
        <v>225</v>
      </c>
      <c r="W55" s="337">
        <v>21474.155999999999</v>
      </c>
      <c r="X55" s="337">
        <v>5324</v>
      </c>
      <c r="Y55" s="337">
        <v>5988.1559999999999</v>
      </c>
      <c r="Z55" s="337">
        <v>5054</v>
      </c>
      <c r="AA55" s="337">
        <v>5108</v>
      </c>
      <c r="AB55" s="193">
        <v>0</v>
      </c>
      <c r="AC55" s="193">
        <v>0</v>
      </c>
      <c r="AD55" s="193">
        <v>0</v>
      </c>
      <c r="AE55" s="193">
        <v>0</v>
      </c>
      <c r="AF55" s="193">
        <v>0</v>
      </c>
      <c r="AG55" s="337">
        <v>0</v>
      </c>
      <c r="AH55" s="337">
        <v>0</v>
      </c>
      <c r="AI55" s="337">
        <v>0</v>
      </c>
      <c r="AJ55" s="337">
        <v>0</v>
      </c>
      <c r="AK55" s="337">
        <v>0</v>
      </c>
      <c r="AL55" s="193">
        <v>0</v>
      </c>
      <c r="AM55" s="193">
        <v>0</v>
      </c>
      <c r="AN55" s="193">
        <v>0</v>
      </c>
      <c r="AO55" s="193">
        <v>0</v>
      </c>
      <c r="AP55" s="193">
        <v>0</v>
      </c>
      <c r="AQ55" s="337">
        <v>0</v>
      </c>
      <c r="AR55" s="337">
        <v>0</v>
      </c>
      <c r="AS55" s="337">
        <v>0</v>
      </c>
      <c r="AT55" s="337">
        <v>0</v>
      </c>
      <c r="AU55" s="337">
        <v>0</v>
      </c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</row>
    <row r="56" spans="1:58" ht="38.25" x14ac:dyDescent="0.25">
      <c r="A56" s="192" t="s">
        <v>22</v>
      </c>
      <c r="B56" s="192">
        <v>5</v>
      </c>
      <c r="C56" s="192">
        <v>502801</v>
      </c>
      <c r="D56" s="192" t="s">
        <v>95</v>
      </c>
      <c r="E56" s="15" t="s">
        <v>96</v>
      </c>
      <c r="F56" s="196">
        <v>1</v>
      </c>
      <c r="G56" s="63" t="s">
        <v>749</v>
      </c>
      <c r="H56" s="193">
        <v>31879</v>
      </c>
      <c r="I56" s="193">
        <v>7453</v>
      </c>
      <c r="J56" s="193">
        <v>9024</v>
      </c>
      <c r="K56" s="193">
        <v>7178</v>
      </c>
      <c r="L56" s="193">
        <v>8224</v>
      </c>
      <c r="M56" s="337">
        <v>796490</v>
      </c>
      <c r="N56" s="337">
        <v>240530</v>
      </c>
      <c r="O56" s="337">
        <v>252450.894</v>
      </c>
      <c r="P56" s="337">
        <v>152579.106</v>
      </c>
      <c r="Q56" s="337">
        <v>150930</v>
      </c>
      <c r="R56" s="193">
        <v>20298</v>
      </c>
      <c r="S56" s="193">
        <v>4728</v>
      </c>
      <c r="T56" s="193">
        <v>6072</v>
      </c>
      <c r="U56" s="193">
        <v>4226</v>
      </c>
      <c r="V56" s="193">
        <v>5272</v>
      </c>
      <c r="W56" s="337">
        <v>560020.571</v>
      </c>
      <c r="X56" s="337">
        <v>169334.571</v>
      </c>
      <c r="Y56" s="337">
        <v>184570.894</v>
      </c>
      <c r="Z56" s="337">
        <v>99442.106</v>
      </c>
      <c r="AA56" s="337">
        <v>106673</v>
      </c>
      <c r="AB56" s="193">
        <v>11581</v>
      </c>
      <c r="AC56" s="193">
        <v>2725</v>
      </c>
      <c r="AD56" s="193">
        <v>2952</v>
      </c>
      <c r="AE56" s="193">
        <v>2952</v>
      </c>
      <c r="AF56" s="193">
        <v>2952</v>
      </c>
      <c r="AG56" s="337">
        <v>236469.429</v>
      </c>
      <c r="AH56" s="337">
        <v>71195.429000000004</v>
      </c>
      <c r="AI56" s="337">
        <v>67880</v>
      </c>
      <c r="AJ56" s="337">
        <v>53137</v>
      </c>
      <c r="AK56" s="337">
        <v>44257</v>
      </c>
      <c r="AL56" s="193">
        <v>0</v>
      </c>
      <c r="AM56" s="193">
        <v>0</v>
      </c>
      <c r="AN56" s="193">
        <v>0</v>
      </c>
      <c r="AO56" s="193">
        <v>0</v>
      </c>
      <c r="AP56" s="193">
        <v>0</v>
      </c>
      <c r="AQ56" s="337">
        <v>0</v>
      </c>
      <c r="AR56" s="337">
        <v>0</v>
      </c>
      <c r="AS56" s="337">
        <v>0</v>
      </c>
      <c r="AT56" s="337">
        <v>0</v>
      </c>
      <c r="AU56" s="337">
        <v>0</v>
      </c>
      <c r="AW56" s="194"/>
      <c r="AX56" s="194"/>
      <c r="AY56" s="194"/>
      <c r="AZ56" s="194"/>
      <c r="BA56" s="194"/>
      <c r="BB56" s="194"/>
      <c r="BC56" s="194"/>
      <c r="BD56" s="194"/>
      <c r="BE56" s="194"/>
      <c r="BF56" s="194"/>
    </row>
    <row r="57" spans="1:58" ht="38.25" x14ac:dyDescent="0.25">
      <c r="A57" s="192" t="s">
        <v>22</v>
      </c>
      <c r="B57" s="192">
        <v>5</v>
      </c>
      <c r="C57" s="325">
        <v>502801</v>
      </c>
      <c r="D57" s="192" t="s">
        <v>95</v>
      </c>
      <c r="E57" s="15" t="s">
        <v>96</v>
      </c>
      <c r="F57" s="196">
        <v>13</v>
      </c>
      <c r="G57" s="63" t="s">
        <v>1230</v>
      </c>
      <c r="H57" s="193">
        <v>1183</v>
      </c>
      <c r="I57" s="193">
        <v>295</v>
      </c>
      <c r="J57" s="193">
        <v>314</v>
      </c>
      <c r="K57" s="193">
        <v>294</v>
      </c>
      <c r="L57" s="193">
        <v>280</v>
      </c>
      <c r="M57" s="337">
        <v>214257.4</v>
      </c>
      <c r="N57" s="337">
        <v>52919.648000000001</v>
      </c>
      <c r="O57" s="337">
        <v>59334.341999999997</v>
      </c>
      <c r="P57" s="337">
        <v>52159.41</v>
      </c>
      <c r="Q57" s="337">
        <v>49844</v>
      </c>
      <c r="R57" s="193">
        <v>1183</v>
      </c>
      <c r="S57" s="193">
        <v>295</v>
      </c>
      <c r="T57" s="193">
        <v>314</v>
      </c>
      <c r="U57" s="193">
        <v>294</v>
      </c>
      <c r="V57" s="193">
        <v>280</v>
      </c>
      <c r="W57" s="337">
        <v>214257.4</v>
      </c>
      <c r="X57" s="337">
        <v>52919.648000000001</v>
      </c>
      <c r="Y57" s="337">
        <v>59334.341999999997</v>
      </c>
      <c r="Z57" s="337">
        <v>52159.41</v>
      </c>
      <c r="AA57" s="337">
        <v>49844</v>
      </c>
      <c r="AB57" s="193">
        <v>0</v>
      </c>
      <c r="AC57" s="193">
        <v>0</v>
      </c>
      <c r="AD57" s="193">
        <v>0</v>
      </c>
      <c r="AE57" s="193">
        <v>0</v>
      </c>
      <c r="AF57" s="193">
        <v>0</v>
      </c>
      <c r="AG57" s="337">
        <v>0</v>
      </c>
      <c r="AH57" s="337">
        <v>0</v>
      </c>
      <c r="AI57" s="337">
        <v>0</v>
      </c>
      <c r="AJ57" s="337">
        <v>0</v>
      </c>
      <c r="AK57" s="337">
        <v>0</v>
      </c>
      <c r="AL57" s="193">
        <v>0</v>
      </c>
      <c r="AM57" s="193">
        <v>0</v>
      </c>
      <c r="AN57" s="193">
        <v>0</v>
      </c>
      <c r="AO57" s="193">
        <v>0</v>
      </c>
      <c r="AP57" s="193">
        <v>0</v>
      </c>
      <c r="AQ57" s="337">
        <v>0</v>
      </c>
      <c r="AR57" s="337">
        <v>0</v>
      </c>
      <c r="AS57" s="337">
        <v>0</v>
      </c>
      <c r="AT57" s="337">
        <v>0</v>
      </c>
      <c r="AU57" s="337">
        <v>0</v>
      </c>
      <c r="AW57" s="194"/>
      <c r="AX57" s="194"/>
      <c r="AY57" s="194"/>
      <c r="AZ57" s="194"/>
      <c r="BA57" s="194"/>
      <c r="BB57" s="194"/>
      <c r="BC57" s="194"/>
      <c r="BD57" s="194"/>
      <c r="BE57" s="194"/>
      <c r="BF57" s="194"/>
    </row>
    <row r="58" spans="1:58" ht="38.25" x14ac:dyDescent="0.25">
      <c r="A58" s="192" t="s">
        <v>22</v>
      </c>
      <c r="B58" s="192">
        <v>5</v>
      </c>
      <c r="C58" s="192">
        <v>504901</v>
      </c>
      <c r="D58" s="192" t="s">
        <v>113</v>
      </c>
      <c r="E58" s="15" t="s">
        <v>114</v>
      </c>
      <c r="F58" s="196">
        <v>1</v>
      </c>
      <c r="G58" s="63" t="s">
        <v>749</v>
      </c>
      <c r="H58" s="193">
        <v>12648</v>
      </c>
      <c r="I58" s="193">
        <v>3074</v>
      </c>
      <c r="J58" s="193">
        <v>3162</v>
      </c>
      <c r="K58" s="193">
        <v>3162</v>
      </c>
      <c r="L58" s="193">
        <v>3250</v>
      </c>
      <c r="M58" s="337">
        <v>251310</v>
      </c>
      <c r="N58" s="337">
        <v>58759</v>
      </c>
      <c r="O58" s="337">
        <v>63230</v>
      </c>
      <c r="P58" s="337">
        <v>64192</v>
      </c>
      <c r="Q58" s="337">
        <v>65129</v>
      </c>
      <c r="R58" s="193">
        <v>8348</v>
      </c>
      <c r="S58" s="193">
        <v>2023</v>
      </c>
      <c r="T58" s="193">
        <v>2087</v>
      </c>
      <c r="U58" s="193">
        <v>2087</v>
      </c>
      <c r="V58" s="193">
        <v>2151</v>
      </c>
      <c r="W58" s="337">
        <v>183234.91099999999</v>
      </c>
      <c r="X58" s="337">
        <v>42841.911</v>
      </c>
      <c r="Y58" s="337">
        <v>46102</v>
      </c>
      <c r="Z58" s="337">
        <v>46804</v>
      </c>
      <c r="AA58" s="337">
        <v>47487</v>
      </c>
      <c r="AB58" s="193">
        <v>4300</v>
      </c>
      <c r="AC58" s="193">
        <v>1051</v>
      </c>
      <c r="AD58" s="193">
        <v>1075</v>
      </c>
      <c r="AE58" s="193">
        <v>1075</v>
      </c>
      <c r="AF58" s="193">
        <v>1099</v>
      </c>
      <c r="AG58" s="337">
        <v>68075.089000000007</v>
      </c>
      <c r="AH58" s="337">
        <v>15917.089</v>
      </c>
      <c r="AI58" s="337">
        <v>17128</v>
      </c>
      <c r="AJ58" s="337">
        <v>17388</v>
      </c>
      <c r="AK58" s="337">
        <v>17642</v>
      </c>
      <c r="AL58" s="193">
        <v>0</v>
      </c>
      <c r="AM58" s="193">
        <v>0</v>
      </c>
      <c r="AN58" s="193">
        <v>0</v>
      </c>
      <c r="AO58" s="193">
        <v>0</v>
      </c>
      <c r="AP58" s="193">
        <v>0</v>
      </c>
      <c r="AQ58" s="337">
        <v>0</v>
      </c>
      <c r="AR58" s="337">
        <v>0</v>
      </c>
      <c r="AS58" s="337">
        <v>0</v>
      </c>
      <c r="AT58" s="337">
        <v>0</v>
      </c>
      <c r="AU58" s="337">
        <v>0</v>
      </c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</row>
    <row r="59" spans="1:58" ht="38.25" x14ac:dyDescent="0.25">
      <c r="A59" s="192" t="s">
        <v>22</v>
      </c>
      <c r="B59" s="192">
        <v>5</v>
      </c>
      <c r="C59" s="192">
        <v>505401</v>
      </c>
      <c r="D59" s="192" t="s">
        <v>115</v>
      </c>
      <c r="E59" s="15" t="s">
        <v>116</v>
      </c>
      <c r="F59" s="196">
        <v>1</v>
      </c>
      <c r="G59" s="63" t="s">
        <v>749</v>
      </c>
      <c r="H59" s="193">
        <v>11852</v>
      </c>
      <c r="I59" s="193">
        <v>2687</v>
      </c>
      <c r="J59" s="193">
        <v>3270</v>
      </c>
      <c r="K59" s="193">
        <v>2891</v>
      </c>
      <c r="L59" s="193">
        <v>3004</v>
      </c>
      <c r="M59" s="337">
        <v>268307.06123699422</v>
      </c>
      <c r="N59" s="337">
        <v>54902</v>
      </c>
      <c r="O59" s="337">
        <v>78768</v>
      </c>
      <c r="P59" s="337">
        <v>65746.540566473996</v>
      </c>
      <c r="Q59" s="337">
        <v>68890.520670520229</v>
      </c>
      <c r="R59" s="193">
        <v>8464</v>
      </c>
      <c r="S59" s="193">
        <v>1752</v>
      </c>
      <c r="T59" s="193">
        <v>2208</v>
      </c>
      <c r="U59" s="193">
        <v>2208</v>
      </c>
      <c r="V59" s="193">
        <v>2296</v>
      </c>
      <c r="W59" s="337">
        <v>215677.12599999999</v>
      </c>
      <c r="X59" s="337">
        <v>42939.125999999997</v>
      </c>
      <c r="Y59" s="337">
        <v>61620</v>
      </c>
      <c r="Z59" s="337">
        <v>54334</v>
      </c>
      <c r="AA59" s="337">
        <v>56784</v>
      </c>
      <c r="AB59" s="193">
        <v>3388</v>
      </c>
      <c r="AC59" s="193">
        <v>935</v>
      </c>
      <c r="AD59" s="193">
        <v>1062</v>
      </c>
      <c r="AE59" s="193">
        <v>683</v>
      </c>
      <c r="AF59" s="193">
        <v>708</v>
      </c>
      <c r="AG59" s="337">
        <v>52629.935236994221</v>
      </c>
      <c r="AH59" s="337">
        <v>11962.874</v>
      </c>
      <c r="AI59" s="337">
        <v>17148</v>
      </c>
      <c r="AJ59" s="337">
        <v>11412.540566473988</v>
      </c>
      <c r="AK59" s="337">
        <v>12106.520670520231</v>
      </c>
      <c r="AL59" s="193">
        <v>0</v>
      </c>
      <c r="AM59" s="193">
        <v>0</v>
      </c>
      <c r="AN59" s="193">
        <v>0</v>
      </c>
      <c r="AO59" s="193">
        <v>0</v>
      </c>
      <c r="AP59" s="193">
        <v>0</v>
      </c>
      <c r="AQ59" s="337">
        <v>0</v>
      </c>
      <c r="AR59" s="337">
        <v>0</v>
      </c>
      <c r="AS59" s="337">
        <v>0</v>
      </c>
      <c r="AT59" s="337">
        <v>0</v>
      </c>
      <c r="AU59" s="337">
        <v>0</v>
      </c>
      <c r="AW59" s="194"/>
      <c r="AX59" s="194"/>
      <c r="AY59" s="194"/>
      <c r="AZ59" s="194"/>
      <c r="BA59" s="194"/>
      <c r="BB59" s="194"/>
      <c r="BC59" s="194"/>
      <c r="BD59" s="194"/>
      <c r="BE59" s="194"/>
      <c r="BF59" s="194"/>
    </row>
    <row r="60" spans="1:58" ht="38.25" x14ac:dyDescent="0.25">
      <c r="A60" s="192" t="s">
        <v>22</v>
      </c>
      <c r="B60" s="192">
        <v>5</v>
      </c>
      <c r="C60" s="192">
        <v>505402</v>
      </c>
      <c r="D60" s="192" t="s">
        <v>117</v>
      </c>
      <c r="E60" s="15" t="s">
        <v>118</v>
      </c>
      <c r="F60" s="196">
        <v>1</v>
      </c>
      <c r="G60" s="63" t="s">
        <v>749</v>
      </c>
      <c r="H60" s="193">
        <v>2600</v>
      </c>
      <c r="I60" s="193">
        <v>647</v>
      </c>
      <c r="J60" s="193">
        <v>651</v>
      </c>
      <c r="K60" s="193">
        <v>651</v>
      </c>
      <c r="L60" s="193">
        <v>651</v>
      </c>
      <c r="M60" s="337">
        <v>47130</v>
      </c>
      <c r="N60" s="337">
        <v>11447</v>
      </c>
      <c r="O60" s="337">
        <v>11804</v>
      </c>
      <c r="P60" s="337">
        <v>11879</v>
      </c>
      <c r="Q60" s="337">
        <v>12000</v>
      </c>
      <c r="R60" s="193">
        <v>2052</v>
      </c>
      <c r="S60" s="193">
        <v>510</v>
      </c>
      <c r="T60" s="193">
        <v>514</v>
      </c>
      <c r="U60" s="193">
        <v>514</v>
      </c>
      <c r="V60" s="193">
        <v>514</v>
      </c>
      <c r="W60" s="337">
        <v>38232.748999999996</v>
      </c>
      <c r="X60" s="337">
        <v>9287.7489999999998</v>
      </c>
      <c r="Y60" s="337">
        <v>9575</v>
      </c>
      <c r="Z60" s="337">
        <v>9636</v>
      </c>
      <c r="AA60" s="337">
        <v>9734</v>
      </c>
      <c r="AB60" s="193">
        <v>548</v>
      </c>
      <c r="AC60" s="193">
        <v>137</v>
      </c>
      <c r="AD60" s="193">
        <v>137</v>
      </c>
      <c r="AE60" s="193">
        <v>137</v>
      </c>
      <c r="AF60" s="193">
        <v>137</v>
      </c>
      <c r="AG60" s="337">
        <v>8897.2510000000002</v>
      </c>
      <c r="AH60" s="337">
        <v>2159.2510000000002</v>
      </c>
      <c r="AI60" s="337">
        <v>2229</v>
      </c>
      <c r="AJ60" s="337">
        <v>2243</v>
      </c>
      <c r="AK60" s="337">
        <v>2266</v>
      </c>
      <c r="AL60" s="193">
        <v>0</v>
      </c>
      <c r="AM60" s="193">
        <v>0</v>
      </c>
      <c r="AN60" s="193">
        <v>0</v>
      </c>
      <c r="AO60" s="193">
        <v>0</v>
      </c>
      <c r="AP60" s="193">
        <v>0</v>
      </c>
      <c r="AQ60" s="337">
        <v>0</v>
      </c>
      <c r="AR60" s="337">
        <v>0</v>
      </c>
      <c r="AS60" s="337">
        <v>0</v>
      </c>
      <c r="AT60" s="337">
        <v>0</v>
      </c>
      <c r="AU60" s="337">
        <v>0</v>
      </c>
      <c r="AW60" s="194"/>
      <c r="AX60" s="194"/>
      <c r="AY60" s="194"/>
      <c r="AZ60" s="194"/>
      <c r="BA60" s="194"/>
      <c r="BB60" s="194"/>
      <c r="BC60" s="194"/>
      <c r="BD60" s="194"/>
      <c r="BE60" s="194"/>
      <c r="BF60" s="194"/>
    </row>
    <row r="61" spans="1:58" ht="38.25" x14ac:dyDescent="0.25">
      <c r="A61" s="192" t="s">
        <v>22</v>
      </c>
      <c r="B61" s="192">
        <v>5</v>
      </c>
      <c r="C61" s="192">
        <v>505403</v>
      </c>
      <c r="D61" s="192" t="s">
        <v>119</v>
      </c>
      <c r="E61" s="15" t="s">
        <v>120</v>
      </c>
      <c r="F61" s="196">
        <v>1</v>
      </c>
      <c r="G61" s="63" t="s">
        <v>749</v>
      </c>
      <c r="H61" s="193">
        <v>4194</v>
      </c>
      <c r="I61" s="193">
        <v>1047</v>
      </c>
      <c r="J61" s="193">
        <v>1054</v>
      </c>
      <c r="K61" s="193">
        <v>1054</v>
      </c>
      <c r="L61" s="193">
        <v>1039</v>
      </c>
      <c r="M61" s="337">
        <v>70052</v>
      </c>
      <c r="N61" s="337">
        <v>16440</v>
      </c>
      <c r="O61" s="337">
        <v>17107</v>
      </c>
      <c r="P61" s="337">
        <v>18273</v>
      </c>
      <c r="Q61" s="337">
        <v>18232</v>
      </c>
      <c r="R61" s="193">
        <v>2229</v>
      </c>
      <c r="S61" s="193">
        <v>540</v>
      </c>
      <c r="T61" s="193">
        <v>569</v>
      </c>
      <c r="U61" s="193">
        <v>569</v>
      </c>
      <c r="V61" s="193">
        <v>551</v>
      </c>
      <c r="W61" s="337">
        <v>37905.074000000001</v>
      </c>
      <c r="X61" s="337">
        <v>8654.0740000000005</v>
      </c>
      <c r="Y61" s="337">
        <v>9387</v>
      </c>
      <c r="Z61" s="337">
        <v>10022</v>
      </c>
      <c r="AA61" s="337">
        <v>9842</v>
      </c>
      <c r="AB61" s="193">
        <v>1965</v>
      </c>
      <c r="AC61" s="193">
        <v>507</v>
      </c>
      <c r="AD61" s="193">
        <v>485</v>
      </c>
      <c r="AE61" s="193">
        <v>485</v>
      </c>
      <c r="AF61" s="193">
        <v>488</v>
      </c>
      <c r="AG61" s="337">
        <v>32146.925999999999</v>
      </c>
      <c r="AH61" s="337">
        <v>7785.9260000000004</v>
      </c>
      <c r="AI61" s="337">
        <v>7720</v>
      </c>
      <c r="AJ61" s="337">
        <v>8251</v>
      </c>
      <c r="AK61" s="337">
        <v>8390</v>
      </c>
      <c r="AL61" s="193">
        <v>0</v>
      </c>
      <c r="AM61" s="193">
        <v>0</v>
      </c>
      <c r="AN61" s="193">
        <v>0</v>
      </c>
      <c r="AO61" s="193">
        <v>0</v>
      </c>
      <c r="AP61" s="193">
        <v>0</v>
      </c>
      <c r="AQ61" s="337">
        <v>0</v>
      </c>
      <c r="AR61" s="337">
        <v>0</v>
      </c>
      <c r="AS61" s="337">
        <v>0</v>
      </c>
      <c r="AT61" s="337">
        <v>0</v>
      </c>
      <c r="AU61" s="337">
        <v>0</v>
      </c>
      <c r="AW61" s="194"/>
      <c r="AX61" s="194"/>
      <c r="AY61" s="194"/>
      <c r="AZ61" s="194"/>
      <c r="BA61" s="194"/>
      <c r="BB61" s="194"/>
      <c r="BC61" s="194"/>
      <c r="BD61" s="194"/>
      <c r="BE61" s="194"/>
      <c r="BF61" s="194"/>
    </row>
    <row r="62" spans="1:58" ht="38.25" x14ac:dyDescent="0.25">
      <c r="A62" s="192" t="s">
        <v>22</v>
      </c>
      <c r="B62" s="192">
        <v>5</v>
      </c>
      <c r="C62" s="192">
        <v>505405</v>
      </c>
      <c r="D62" s="192" t="s">
        <v>123</v>
      </c>
      <c r="E62" s="15" t="s">
        <v>124</v>
      </c>
      <c r="F62" s="196">
        <v>1</v>
      </c>
      <c r="G62" s="63" t="s">
        <v>749</v>
      </c>
      <c r="H62" s="193">
        <v>1605</v>
      </c>
      <c r="I62" s="193">
        <v>399</v>
      </c>
      <c r="J62" s="193">
        <v>402</v>
      </c>
      <c r="K62" s="193">
        <v>402</v>
      </c>
      <c r="L62" s="193">
        <v>402</v>
      </c>
      <c r="M62" s="337">
        <v>32640</v>
      </c>
      <c r="N62" s="337">
        <v>8192</v>
      </c>
      <c r="O62" s="337">
        <v>9383</v>
      </c>
      <c r="P62" s="337">
        <v>7487</v>
      </c>
      <c r="Q62" s="337">
        <v>7578</v>
      </c>
      <c r="R62" s="193">
        <v>1587</v>
      </c>
      <c r="S62" s="193">
        <v>396</v>
      </c>
      <c r="T62" s="193">
        <v>397</v>
      </c>
      <c r="U62" s="193">
        <v>397</v>
      </c>
      <c r="V62" s="193">
        <v>397</v>
      </c>
      <c r="W62" s="337">
        <v>32137.684000000001</v>
      </c>
      <c r="X62" s="337">
        <v>8054.6840000000002</v>
      </c>
      <c r="Y62" s="337">
        <v>9217</v>
      </c>
      <c r="Z62" s="337">
        <v>7388</v>
      </c>
      <c r="AA62" s="337">
        <v>7478</v>
      </c>
      <c r="AB62" s="193">
        <v>18</v>
      </c>
      <c r="AC62" s="193">
        <v>3</v>
      </c>
      <c r="AD62" s="193">
        <v>5</v>
      </c>
      <c r="AE62" s="193">
        <v>5</v>
      </c>
      <c r="AF62" s="193">
        <v>5</v>
      </c>
      <c r="AG62" s="337">
        <v>502.31600000000003</v>
      </c>
      <c r="AH62" s="337">
        <v>137.316</v>
      </c>
      <c r="AI62" s="337">
        <v>166</v>
      </c>
      <c r="AJ62" s="337">
        <v>99</v>
      </c>
      <c r="AK62" s="337">
        <v>100</v>
      </c>
      <c r="AL62" s="193">
        <v>0</v>
      </c>
      <c r="AM62" s="193">
        <v>0</v>
      </c>
      <c r="AN62" s="193">
        <v>0</v>
      </c>
      <c r="AO62" s="193">
        <v>0</v>
      </c>
      <c r="AP62" s="193">
        <v>0</v>
      </c>
      <c r="AQ62" s="337">
        <v>0</v>
      </c>
      <c r="AR62" s="337">
        <v>0</v>
      </c>
      <c r="AS62" s="337">
        <v>0</v>
      </c>
      <c r="AT62" s="337">
        <v>0</v>
      </c>
      <c r="AU62" s="337">
        <v>0</v>
      </c>
      <c r="AW62" s="194"/>
      <c r="AX62" s="194"/>
      <c r="AY62" s="194"/>
      <c r="AZ62" s="194"/>
      <c r="BA62" s="194"/>
      <c r="BB62" s="194"/>
      <c r="BC62" s="194"/>
      <c r="BD62" s="194"/>
      <c r="BE62" s="194"/>
      <c r="BF62" s="194"/>
    </row>
    <row r="63" spans="1:58" ht="38.25" x14ac:dyDescent="0.25">
      <c r="A63" s="192" t="s">
        <v>22</v>
      </c>
      <c r="B63" s="192">
        <v>5</v>
      </c>
      <c r="C63" s="192">
        <v>505406</v>
      </c>
      <c r="D63" s="192" t="s">
        <v>125</v>
      </c>
      <c r="E63" s="15" t="s">
        <v>126</v>
      </c>
      <c r="F63" s="196">
        <v>1</v>
      </c>
      <c r="G63" s="63" t="s">
        <v>749</v>
      </c>
      <c r="H63" s="193">
        <v>218</v>
      </c>
      <c r="I63" s="193">
        <v>23</v>
      </c>
      <c r="J63" s="193">
        <v>65</v>
      </c>
      <c r="K63" s="193">
        <v>65</v>
      </c>
      <c r="L63" s="193">
        <v>65</v>
      </c>
      <c r="M63" s="337">
        <v>3837</v>
      </c>
      <c r="N63" s="337">
        <v>347</v>
      </c>
      <c r="O63" s="337">
        <v>1229</v>
      </c>
      <c r="P63" s="337">
        <v>1101</v>
      </c>
      <c r="Q63" s="337">
        <v>1160</v>
      </c>
      <c r="R63" s="193">
        <v>218</v>
      </c>
      <c r="S63" s="193">
        <v>23</v>
      </c>
      <c r="T63" s="193">
        <v>65</v>
      </c>
      <c r="U63" s="193">
        <v>65</v>
      </c>
      <c r="V63" s="193">
        <v>65</v>
      </c>
      <c r="W63" s="337">
        <v>3837</v>
      </c>
      <c r="X63" s="337">
        <v>347</v>
      </c>
      <c r="Y63" s="337">
        <v>1229</v>
      </c>
      <c r="Z63" s="337">
        <v>1101</v>
      </c>
      <c r="AA63" s="337">
        <v>1160</v>
      </c>
      <c r="AB63" s="193">
        <v>0</v>
      </c>
      <c r="AC63" s="193">
        <v>0</v>
      </c>
      <c r="AD63" s="193">
        <v>0</v>
      </c>
      <c r="AE63" s="193">
        <v>0</v>
      </c>
      <c r="AF63" s="193">
        <v>0</v>
      </c>
      <c r="AG63" s="337">
        <v>0</v>
      </c>
      <c r="AH63" s="337">
        <v>0</v>
      </c>
      <c r="AI63" s="337">
        <v>0</v>
      </c>
      <c r="AJ63" s="337">
        <v>0</v>
      </c>
      <c r="AK63" s="337">
        <v>0</v>
      </c>
      <c r="AL63" s="193">
        <v>0</v>
      </c>
      <c r="AM63" s="193">
        <v>0</v>
      </c>
      <c r="AN63" s="193">
        <v>0</v>
      </c>
      <c r="AO63" s="193">
        <v>0</v>
      </c>
      <c r="AP63" s="193">
        <v>0</v>
      </c>
      <c r="AQ63" s="337">
        <v>0</v>
      </c>
      <c r="AR63" s="337">
        <v>0</v>
      </c>
      <c r="AS63" s="337">
        <v>0</v>
      </c>
      <c r="AT63" s="337">
        <v>0</v>
      </c>
      <c r="AU63" s="337">
        <v>0</v>
      </c>
      <c r="AW63" s="194"/>
      <c r="AX63" s="194"/>
      <c r="AY63" s="194"/>
      <c r="AZ63" s="194"/>
      <c r="BA63" s="194"/>
      <c r="BB63" s="194"/>
      <c r="BC63" s="194"/>
      <c r="BD63" s="194"/>
      <c r="BE63" s="194"/>
      <c r="BF63" s="194"/>
    </row>
    <row r="64" spans="1:58" ht="38.25" x14ac:dyDescent="0.25">
      <c r="A64" s="192" t="s">
        <v>22</v>
      </c>
      <c r="B64" s="192">
        <v>5</v>
      </c>
      <c r="C64" s="192">
        <v>505407</v>
      </c>
      <c r="D64" s="192" t="s">
        <v>127</v>
      </c>
      <c r="E64" s="15" t="s">
        <v>128</v>
      </c>
      <c r="F64" s="196">
        <v>1</v>
      </c>
      <c r="G64" s="63" t="s">
        <v>749</v>
      </c>
      <c r="H64" s="193">
        <v>4359</v>
      </c>
      <c r="I64" s="193">
        <v>1034</v>
      </c>
      <c r="J64" s="193">
        <v>1125</v>
      </c>
      <c r="K64" s="193">
        <v>1100</v>
      </c>
      <c r="L64" s="193">
        <v>1100</v>
      </c>
      <c r="M64" s="337">
        <v>108010.58000000002</v>
      </c>
      <c r="N64" s="337">
        <v>22585</v>
      </c>
      <c r="O64" s="337">
        <v>33344</v>
      </c>
      <c r="P64" s="337">
        <v>26040.29</v>
      </c>
      <c r="Q64" s="337">
        <v>26041.29</v>
      </c>
      <c r="R64" s="193">
        <v>3340</v>
      </c>
      <c r="S64" s="193">
        <v>790</v>
      </c>
      <c r="T64" s="193">
        <v>850</v>
      </c>
      <c r="U64" s="193">
        <v>850</v>
      </c>
      <c r="V64" s="193">
        <v>850</v>
      </c>
      <c r="W64" s="337">
        <v>72897.514999999999</v>
      </c>
      <c r="X64" s="337">
        <v>13446.514999999999</v>
      </c>
      <c r="Y64" s="337">
        <v>18549</v>
      </c>
      <c r="Z64" s="337">
        <v>20451</v>
      </c>
      <c r="AA64" s="337">
        <v>20451</v>
      </c>
      <c r="AB64" s="193">
        <v>1019</v>
      </c>
      <c r="AC64" s="193">
        <v>244</v>
      </c>
      <c r="AD64" s="193">
        <v>275</v>
      </c>
      <c r="AE64" s="193">
        <v>250</v>
      </c>
      <c r="AF64" s="193">
        <v>250</v>
      </c>
      <c r="AG64" s="337">
        <v>35113.065000000002</v>
      </c>
      <c r="AH64" s="337">
        <v>9138.4850000000006</v>
      </c>
      <c r="AI64" s="337">
        <v>14795</v>
      </c>
      <c r="AJ64" s="337">
        <v>5589.29</v>
      </c>
      <c r="AK64" s="337">
        <v>5590.29</v>
      </c>
      <c r="AL64" s="193">
        <v>0</v>
      </c>
      <c r="AM64" s="193">
        <v>0</v>
      </c>
      <c r="AN64" s="193">
        <v>0</v>
      </c>
      <c r="AO64" s="193">
        <v>0</v>
      </c>
      <c r="AP64" s="193">
        <v>0</v>
      </c>
      <c r="AQ64" s="337">
        <v>0</v>
      </c>
      <c r="AR64" s="337">
        <v>0</v>
      </c>
      <c r="AS64" s="337">
        <v>0</v>
      </c>
      <c r="AT64" s="337">
        <v>0</v>
      </c>
      <c r="AU64" s="337">
        <v>0</v>
      </c>
      <c r="AW64" s="194"/>
      <c r="AX64" s="194"/>
      <c r="AY64" s="194"/>
      <c r="AZ64" s="194"/>
      <c r="BA64" s="194"/>
      <c r="BB64" s="194"/>
      <c r="BC64" s="194"/>
      <c r="BD64" s="194"/>
      <c r="BE64" s="194"/>
      <c r="BF64" s="194"/>
    </row>
    <row r="65" spans="1:58" ht="38.25" x14ac:dyDescent="0.25">
      <c r="A65" s="192" t="s">
        <v>22</v>
      </c>
      <c r="B65" s="192">
        <v>5</v>
      </c>
      <c r="C65" s="192">
        <v>505408</v>
      </c>
      <c r="D65" s="192" t="s">
        <v>129</v>
      </c>
      <c r="E65" s="15" t="s">
        <v>130</v>
      </c>
      <c r="F65" s="196">
        <v>1</v>
      </c>
      <c r="G65" s="63" t="s">
        <v>749</v>
      </c>
      <c r="H65" s="193">
        <v>375</v>
      </c>
      <c r="I65" s="193">
        <v>66</v>
      </c>
      <c r="J65" s="193">
        <v>103</v>
      </c>
      <c r="K65" s="193">
        <v>103</v>
      </c>
      <c r="L65" s="193">
        <v>103</v>
      </c>
      <c r="M65" s="337">
        <v>9595</v>
      </c>
      <c r="N65" s="337">
        <v>1747</v>
      </c>
      <c r="O65" s="337">
        <v>2510</v>
      </c>
      <c r="P65" s="337">
        <v>2655</v>
      </c>
      <c r="Q65" s="337">
        <v>2683</v>
      </c>
      <c r="R65" s="193">
        <v>375</v>
      </c>
      <c r="S65" s="193">
        <v>66</v>
      </c>
      <c r="T65" s="193">
        <v>103</v>
      </c>
      <c r="U65" s="193">
        <v>103</v>
      </c>
      <c r="V65" s="193">
        <v>103</v>
      </c>
      <c r="W65" s="337">
        <v>9595</v>
      </c>
      <c r="X65" s="337">
        <v>1747</v>
      </c>
      <c r="Y65" s="337">
        <v>2510</v>
      </c>
      <c r="Z65" s="337">
        <v>2655</v>
      </c>
      <c r="AA65" s="337">
        <v>2683</v>
      </c>
      <c r="AB65" s="193">
        <v>0</v>
      </c>
      <c r="AC65" s="193">
        <v>0</v>
      </c>
      <c r="AD65" s="193">
        <v>0</v>
      </c>
      <c r="AE65" s="193">
        <v>0</v>
      </c>
      <c r="AF65" s="193">
        <v>0</v>
      </c>
      <c r="AG65" s="337">
        <v>0</v>
      </c>
      <c r="AH65" s="337">
        <v>0</v>
      </c>
      <c r="AI65" s="337">
        <v>0</v>
      </c>
      <c r="AJ65" s="337">
        <v>0</v>
      </c>
      <c r="AK65" s="337">
        <v>0</v>
      </c>
      <c r="AL65" s="193">
        <v>0</v>
      </c>
      <c r="AM65" s="193">
        <v>0</v>
      </c>
      <c r="AN65" s="193">
        <v>0</v>
      </c>
      <c r="AO65" s="193">
        <v>0</v>
      </c>
      <c r="AP65" s="193">
        <v>0</v>
      </c>
      <c r="AQ65" s="337">
        <v>0</v>
      </c>
      <c r="AR65" s="337">
        <v>0</v>
      </c>
      <c r="AS65" s="337">
        <v>0</v>
      </c>
      <c r="AT65" s="337">
        <v>0</v>
      </c>
      <c r="AU65" s="337">
        <v>0</v>
      </c>
      <c r="AW65" s="194"/>
      <c r="AX65" s="194"/>
      <c r="AY65" s="194"/>
      <c r="AZ65" s="194"/>
      <c r="BA65" s="194"/>
      <c r="BB65" s="194"/>
      <c r="BC65" s="194"/>
      <c r="BD65" s="194"/>
      <c r="BE65" s="194"/>
      <c r="BF65" s="194"/>
    </row>
    <row r="66" spans="1:58" ht="25.5" x14ac:dyDescent="0.25">
      <c r="A66" s="192" t="s">
        <v>22</v>
      </c>
      <c r="B66" s="192">
        <v>5</v>
      </c>
      <c r="C66" s="192">
        <v>505426</v>
      </c>
      <c r="D66" s="192">
        <v>542601</v>
      </c>
      <c r="E66" s="15" t="s">
        <v>1283</v>
      </c>
      <c r="F66" s="196">
        <v>1</v>
      </c>
      <c r="G66" s="63" t="s">
        <v>749</v>
      </c>
      <c r="H66" s="193">
        <v>2000</v>
      </c>
      <c r="I66" s="193">
        <v>0</v>
      </c>
      <c r="J66" s="193">
        <v>0</v>
      </c>
      <c r="K66" s="193">
        <v>500</v>
      </c>
      <c r="L66" s="193">
        <v>1500</v>
      </c>
      <c r="M66" s="337">
        <v>44010</v>
      </c>
      <c r="N66" s="337">
        <v>0</v>
      </c>
      <c r="O66" s="337">
        <v>0</v>
      </c>
      <c r="P66" s="337">
        <v>11002.5</v>
      </c>
      <c r="Q66" s="337">
        <v>33007.5</v>
      </c>
      <c r="R66" s="193">
        <v>0</v>
      </c>
      <c r="S66" s="193">
        <v>0</v>
      </c>
      <c r="T66" s="193">
        <v>0</v>
      </c>
      <c r="U66" s="193">
        <v>0</v>
      </c>
      <c r="V66" s="193">
        <v>0</v>
      </c>
      <c r="W66" s="337">
        <v>0</v>
      </c>
      <c r="X66" s="337">
        <v>0</v>
      </c>
      <c r="Y66" s="337">
        <v>0</v>
      </c>
      <c r="Z66" s="337">
        <v>0</v>
      </c>
      <c r="AA66" s="337">
        <v>0</v>
      </c>
      <c r="AB66" s="193">
        <v>2000</v>
      </c>
      <c r="AC66" s="193">
        <v>0</v>
      </c>
      <c r="AD66" s="193">
        <v>0</v>
      </c>
      <c r="AE66" s="193">
        <v>500</v>
      </c>
      <c r="AF66" s="193">
        <v>1500</v>
      </c>
      <c r="AG66" s="337">
        <v>44010</v>
      </c>
      <c r="AH66" s="337">
        <v>0</v>
      </c>
      <c r="AI66" s="337">
        <v>0</v>
      </c>
      <c r="AJ66" s="337">
        <v>11002.5</v>
      </c>
      <c r="AK66" s="337">
        <v>33007.5</v>
      </c>
      <c r="AL66" s="193">
        <v>0</v>
      </c>
      <c r="AM66" s="193">
        <v>0</v>
      </c>
      <c r="AN66" s="193">
        <v>0</v>
      </c>
      <c r="AO66" s="193">
        <v>0</v>
      </c>
      <c r="AP66" s="193">
        <v>0</v>
      </c>
      <c r="AQ66" s="337">
        <v>0</v>
      </c>
      <c r="AR66" s="337">
        <v>0</v>
      </c>
      <c r="AS66" s="337">
        <v>0</v>
      </c>
      <c r="AT66" s="337">
        <v>0</v>
      </c>
      <c r="AU66" s="337">
        <v>0</v>
      </c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</row>
    <row r="67" spans="1:58" ht="38.25" x14ac:dyDescent="0.25">
      <c r="A67" s="192" t="s">
        <v>22</v>
      </c>
      <c r="B67" s="192">
        <v>5</v>
      </c>
      <c r="C67" s="192">
        <v>506401</v>
      </c>
      <c r="D67" s="192" t="s">
        <v>139</v>
      </c>
      <c r="E67" s="15" t="s">
        <v>140</v>
      </c>
      <c r="F67" s="196">
        <v>1</v>
      </c>
      <c r="G67" s="63" t="s">
        <v>749</v>
      </c>
      <c r="H67" s="193">
        <v>3224</v>
      </c>
      <c r="I67" s="193">
        <v>747</v>
      </c>
      <c r="J67" s="193">
        <v>857</v>
      </c>
      <c r="K67" s="193">
        <v>810</v>
      </c>
      <c r="L67" s="193">
        <v>810</v>
      </c>
      <c r="M67" s="337">
        <v>57753.767999999996</v>
      </c>
      <c r="N67" s="337">
        <v>13372</v>
      </c>
      <c r="O67" s="337">
        <v>19264</v>
      </c>
      <c r="P67" s="337">
        <v>12475.384</v>
      </c>
      <c r="Q67" s="337">
        <v>12642.384</v>
      </c>
      <c r="R67" s="193">
        <v>2596</v>
      </c>
      <c r="S67" s="193">
        <v>589</v>
      </c>
      <c r="T67" s="193">
        <v>669</v>
      </c>
      <c r="U67" s="193">
        <v>669</v>
      </c>
      <c r="V67" s="193">
        <v>669</v>
      </c>
      <c r="W67" s="337">
        <v>42620.150999999998</v>
      </c>
      <c r="X67" s="337">
        <v>8868.1509999999998</v>
      </c>
      <c r="Y67" s="337">
        <v>12090</v>
      </c>
      <c r="Z67" s="337">
        <v>10771</v>
      </c>
      <c r="AA67" s="337">
        <v>10891</v>
      </c>
      <c r="AB67" s="193">
        <v>628</v>
      </c>
      <c r="AC67" s="193">
        <v>158</v>
      </c>
      <c r="AD67" s="193">
        <v>188</v>
      </c>
      <c r="AE67" s="193">
        <v>141</v>
      </c>
      <c r="AF67" s="193">
        <v>141</v>
      </c>
      <c r="AG67" s="337">
        <v>15133.617</v>
      </c>
      <c r="AH67" s="337">
        <v>4503.8490000000002</v>
      </c>
      <c r="AI67" s="337">
        <v>7174</v>
      </c>
      <c r="AJ67" s="337">
        <v>1704.384</v>
      </c>
      <c r="AK67" s="337">
        <v>1751.384</v>
      </c>
      <c r="AL67" s="193">
        <v>0</v>
      </c>
      <c r="AM67" s="193">
        <v>0</v>
      </c>
      <c r="AN67" s="193">
        <v>0</v>
      </c>
      <c r="AO67" s="193">
        <v>0</v>
      </c>
      <c r="AP67" s="193">
        <v>0</v>
      </c>
      <c r="AQ67" s="337">
        <v>0</v>
      </c>
      <c r="AR67" s="337">
        <v>0</v>
      </c>
      <c r="AS67" s="337">
        <v>0</v>
      </c>
      <c r="AT67" s="337">
        <v>0</v>
      </c>
      <c r="AU67" s="337">
        <v>0</v>
      </c>
      <c r="AW67" s="194"/>
      <c r="AX67" s="194"/>
      <c r="AY67" s="194"/>
      <c r="AZ67" s="194"/>
      <c r="BA67" s="194"/>
      <c r="BB67" s="194"/>
      <c r="BC67" s="194"/>
      <c r="BD67" s="194"/>
      <c r="BE67" s="194"/>
      <c r="BF67" s="194"/>
    </row>
    <row r="68" spans="1:58" ht="51" x14ac:dyDescent="0.25">
      <c r="A68" s="192" t="s">
        <v>31</v>
      </c>
      <c r="B68" s="192">
        <v>5</v>
      </c>
      <c r="C68" s="192">
        <v>508908</v>
      </c>
      <c r="D68" s="192" t="s">
        <v>143</v>
      </c>
      <c r="E68" s="15" t="s">
        <v>144</v>
      </c>
      <c r="F68" s="196">
        <v>1</v>
      </c>
      <c r="G68" s="63" t="s">
        <v>749</v>
      </c>
      <c r="H68" s="193">
        <v>2177</v>
      </c>
      <c r="I68" s="193">
        <v>545</v>
      </c>
      <c r="J68" s="193">
        <v>544</v>
      </c>
      <c r="K68" s="193">
        <v>544</v>
      </c>
      <c r="L68" s="193">
        <v>544</v>
      </c>
      <c r="M68" s="337">
        <v>63637.726000000002</v>
      </c>
      <c r="N68" s="337">
        <v>18640.726000000002</v>
      </c>
      <c r="O68" s="337">
        <v>14083</v>
      </c>
      <c r="P68" s="337">
        <v>15457</v>
      </c>
      <c r="Q68" s="337">
        <v>15457</v>
      </c>
      <c r="R68" s="193">
        <v>1117</v>
      </c>
      <c r="S68" s="193">
        <v>280</v>
      </c>
      <c r="T68" s="193">
        <v>279</v>
      </c>
      <c r="U68" s="193">
        <v>279</v>
      </c>
      <c r="V68" s="193">
        <v>279</v>
      </c>
      <c r="W68" s="337">
        <v>33985.664000000004</v>
      </c>
      <c r="X68" s="337">
        <v>9954.6640000000007</v>
      </c>
      <c r="Y68" s="337">
        <v>7521</v>
      </c>
      <c r="Z68" s="337">
        <v>8255</v>
      </c>
      <c r="AA68" s="337">
        <v>8255</v>
      </c>
      <c r="AB68" s="193">
        <v>580</v>
      </c>
      <c r="AC68" s="193">
        <v>145</v>
      </c>
      <c r="AD68" s="193">
        <v>145</v>
      </c>
      <c r="AE68" s="193">
        <v>145</v>
      </c>
      <c r="AF68" s="193">
        <v>145</v>
      </c>
      <c r="AG68" s="337">
        <v>13354.062</v>
      </c>
      <c r="AH68" s="337">
        <v>3911.0619999999999</v>
      </c>
      <c r="AI68" s="337">
        <v>2955</v>
      </c>
      <c r="AJ68" s="337">
        <v>3244</v>
      </c>
      <c r="AK68" s="337">
        <v>3244</v>
      </c>
      <c r="AL68" s="193">
        <v>480</v>
      </c>
      <c r="AM68" s="193">
        <v>120</v>
      </c>
      <c r="AN68" s="193">
        <v>120</v>
      </c>
      <c r="AO68" s="193">
        <v>120</v>
      </c>
      <c r="AP68" s="193">
        <v>120</v>
      </c>
      <c r="AQ68" s="337">
        <v>16298</v>
      </c>
      <c r="AR68" s="337">
        <v>4775</v>
      </c>
      <c r="AS68" s="337">
        <v>3607</v>
      </c>
      <c r="AT68" s="337">
        <v>3958</v>
      </c>
      <c r="AU68" s="337">
        <v>3958</v>
      </c>
      <c r="AW68" s="194"/>
      <c r="AX68" s="194"/>
      <c r="AY68" s="194"/>
      <c r="AZ68" s="194"/>
      <c r="BA68" s="194"/>
      <c r="BB68" s="194"/>
      <c r="BC68" s="194"/>
      <c r="BD68" s="194"/>
      <c r="BE68" s="194"/>
      <c r="BF68" s="194"/>
    </row>
    <row r="69" spans="1:58" ht="38.25" x14ac:dyDescent="0.25">
      <c r="A69" s="192" t="s">
        <v>31</v>
      </c>
      <c r="B69" s="192">
        <v>5</v>
      </c>
      <c r="C69" s="192">
        <v>508908</v>
      </c>
      <c r="D69" s="192" t="s">
        <v>143</v>
      </c>
      <c r="E69" s="15" t="s">
        <v>1271</v>
      </c>
      <c r="F69" s="196">
        <v>13</v>
      </c>
      <c r="G69" s="63" t="s">
        <v>1230</v>
      </c>
      <c r="H69" s="193">
        <v>10</v>
      </c>
      <c r="I69" s="193">
        <v>4</v>
      </c>
      <c r="J69" s="193">
        <v>4</v>
      </c>
      <c r="K69" s="193">
        <v>1</v>
      </c>
      <c r="L69" s="193">
        <v>1</v>
      </c>
      <c r="M69" s="337">
        <v>916.79000000000008</v>
      </c>
      <c r="N69" s="337">
        <v>504.827</v>
      </c>
      <c r="O69" s="337">
        <v>229</v>
      </c>
      <c r="P69" s="337">
        <v>137.321</v>
      </c>
      <c r="Q69" s="337">
        <v>45.642000000000003</v>
      </c>
      <c r="R69" s="193">
        <v>10</v>
      </c>
      <c r="S69" s="193">
        <v>4</v>
      </c>
      <c r="T69" s="193">
        <v>4</v>
      </c>
      <c r="U69" s="193">
        <v>1</v>
      </c>
      <c r="V69" s="193">
        <v>1</v>
      </c>
      <c r="W69" s="337">
        <v>916.79000000000008</v>
      </c>
      <c r="X69" s="337">
        <v>504.827</v>
      </c>
      <c r="Y69" s="337">
        <v>229</v>
      </c>
      <c r="Z69" s="337">
        <v>137.321</v>
      </c>
      <c r="AA69" s="337">
        <v>45.642000000000003</v>
      </c>
      <c r="AB69" s="193">
        <v>0</v>
      </c>
      <c r="AC69" s="193">
        <v>0</v>
      </c>
      <c r="AD69" s="193">
        <v>0</v>
      </c>
      <c r="AE69" s="193">
        <v>0</v>
      </c>
      <c r="AF69" s="193">
        <v>0</v>
      </c>
      <c r="AG69" s="337">
        <v>0</v>
      </c>
      <c r="AH69" s="337">
        <v>0</v>
      </c>
      <c r="AI69" s="337">
        <v>0</v>
      </c>
      <c r="AJ69" s="337">
        <v>0</v>
      </c>
      <c r="AK69" s="337">
        <v>0</v>
      </c>
      <c r="AL69" s="193">
        <v>0</v>
      </c>
      <c r="AM69" s="193">
        <v>0</v>
      </c>
      <c r="AN69" s="193">
        <v>0</v>
      </c>
      <c r="AO69" s="193">
        <v>0</v>
      </c>
      <c r="AP69" s="193">
        <v>0</v>
      </c>
      <c r="AQ69" s="337">
        <v>0</v>
      </c>
      <c r="AR69" s="337">
        <v>0</v>
      </c>
      <c r="AS69" s="337">
        <v>0</v>
      </c>
      <c r="AT69" s="337">
        <v>0</v>
      </c>
      <c r="AU69" s="337">
        <v>0</v>
      </c>
      <c r="AW69" s="194"/>
      <c r="AX69" s="194"/>
      <c r="AY69" s="194"/>
      <c r="AZ69" s="194"/>
      <c r="BA69" s="194"/>
      <c r="BB69" s="194"/>
      <c r="BC69" s="194"/>
      <c r="BD69" s="194"/>
      <c r="BE69" s="194"/>
      <c r="BF69" s="194"/>
    </row>
    <row r="70" spans="1:58" ht="38.25" x14ac:dyDescent="0.25">
      <c r="A70" s="192" t="s">
        <v>31</v>
      </c>
      <c r="B70" s="192">
        <v>5</v>
      </c>
      <c r="C70" s="192">
        <v>508946</v>
      </c>
      <c r="D70" s="192" t="s">
        <v>1238</v>
      </c>
      <c r="E70" s="15" t="s">
        <v>1239</v>
      </c>
      <c r="F70" s="196">
        <v>1</v>
      </c>
      <c r="G70" s="63" t="s">
        <v>749</v>
      </c>
      <c r="H70" s="193">
        <v>9</v>
      </c>
      <c r="I70" s="193">
        <v>0</v>
      </c>
      <c r="J70" s="193">
        <v>3</v>
      </c>
      <c r="K70" s="193">
        <v>3</v>
      </c>
      <c r="L70" s="193">
        <v>3</v>
      </c>
      <c r="M70" s="337">
        <v>215</v>
      </c>
      <c r="N70" s="337">
        <v>0</v>
      </c>
      <c r="O70" s="337">
        <v>92</v>
      </c>
      <c r="P70" s="337">
        <v>61</v>
      </c>
      <c r="Q70" s="337">
        <v>62</v>
      </c>
      <c r="R70" s="193">
        <v>0</v>
      </c>
      <c r="S70" s="193">
        <v>0</v>
      </c>
      <c r="T70" s="193">
        <v>0</v>
      </c>
      <c r="U70" s="193">
        <v>0</v>
      </c>
      <c r="V70" s="193">
        <v>0</v>
      </c>
      <c r="W70" s="337">
        <v>0</v>
      </c>
      <c r="X70" s="337">
        <v>0</v>
      </c>
      <c r="Y70" s="337">
        <v>0</v>
      </c>
      <c r="Z70" s="337">
        <v>0</v>
      </c>
      <c r="AA70" s="337">
        <v>0</v>
      </c>
      <c r="AB70" s="193">
        <v>0</v>
      </c>
      <c r="AC70" s="193">
        <v>0</v>
      </c>
      <c r="AD70" s="193">
        <v>0</v>
      </c>
      <c r="AE70" s="193">
        <v>0</v>
      </c>
      <c r="AF70" s="193">
        <v>0</v>
      </c>
      <c r="AG70" s="337">
        <v>0</v>
      </c>
      <c r="AH70" s="337">
        <v>0</v>
      </c>
      <c r="AI70" s="337">
        <v>0</v>
      </c>
      <c r="AJ70" s="337">
        <v>0</v>
      </c>
      <c r="AK70" s="337">
        <v>0</v>
      </c>
      <c r="AL70" s="193">
        <v>9</v>
      </c>
      <c r="AM70" s="193">
        <v>0</v>
      </c>
      <c r="AN70" s="193">
        <v>3</v>
      </c>
      <c r="AO70" s="193">
        <v>3</v>
      </c>
      <c r="AP70" s="193">
        <v>3</v>
      </c>
      <c r="AQ70" s="337">
        <v>215</v>
      </c>
      <c r="AR70" s="337">
        <v>0</v>
      </c>
      <c r="AS70" s="337">
        <v>92</v>
      </c>
      <c r="AT70" s="337">
        <v>61</v>
      </c>
      <c r="AU70" s="337">
        <v>62</v>
      </c>
      <c r="AW70" s="194"/>
      <c r="AX70" s="194"/>
      <c r="AY70" s="194"/>
      <c r="AZ70" s="194"/>
      <c r="BA70" s="194"/>
      <c r="BB70" s="194"/>
      <c r="BC70" s="194"/>
      <c r="BD70" s="194"/>
      <c r="BE70" s="194"/>
      <c r="BF70" s="194"/>
    </row>
    <row r="71" spans="1:58" ht="38.25" x14ac:dyDescent="0.25">
      <c r="A71" s="192" t="s">
        <v>22</v>
      </c>
      <c r="B71" s="192">
        <v>6</v>
      </c>
      <c r="C71" s="325">
        <v>501301</v>
      </c>
      <c r="D71" s="192" t="s">
        <v>146</v>
      </c>
      <c r="E71" s="15" t="s">
        <v>147</v>
      </c>
      <c r="F71" s="196">
        <v>1</v>
      </c>
      <c r="G71" s="63" t="s">
        <v>749</v>
      </c>
      <c r="H71" s="193">
        <v>10628</v>
      </c>
      <c r="I71" s="193">
        <v>2622</v>
      </c>
      <c r="J71" s="193">
        <v>2655</v>
      </c>
      <c r="K71" s="193">
        <v>2655</v>
      </c>
      <c r="L71" s="193">
        <v>2696</v>
      </c>
      <c r="M71" s="337">
        <v>219927</v>
      </c>
      <c r="N71" s="337">
        <v>52409</v>
      </c>
      <c r="O71" s="337">
        <v>61737</v>
      </c>
      <c r="P71" s="337">
        <v>52279</v>
      </c>
      <c r="Q71" s="337">
        <v>53502</v>
      </c>
      <c r="R71" s="193">
        <v>5864</v>
      </c>
      <c r="S71" s="193">
        <v>1447</v>
      </c>
      <c r="T71" s="193">
        <v>1465</v>
      </c>
      <c r="U71" s="193">
        <v>1465</v>
      </c>
      <c r="V71" s="193">
        <v>1487</v>
      </c>
      <c r="W71" s="337">
        <v>120098.704</v>
      </c>
      <c r="X71" s="337">
        <v>28620.704000000002</v>
      </c>
      <c r="Y71" s="337">
        <v>33717</v>
      </c>
      <c r="Z71" s="337">
        <v>28546</v>
      </c>
      <c r="AA71" s="337">
        <v>29215</v>
      </c>
      <c r="AB71" s="193">
        <v>4764</v>
      </c>
      <c r="AC71" s="193">
        <v>1175</v>
      </c>
      <c r="AD71" s="193">
        <v>1190</v>
      </c>
      <c r="AE71" s="193">
        <v>1190</v>
      </c>
      <c r="AF71" s="193">
        <v>1209</v>
      </c>
      <c r="AG71" s="337">
        <v>99828.296000000002</v>
      </c>
      <c r="AH71" s="337">
        <v>23788.295999999998</v>
      </c>
      <c r="AI71" s="337">
        <v>28020</v>
      </c>
      <c r="AJ71" s="337">
        <v>23733</v>
      </c>
      <c r="AK71" s="337">
        <v>24287</v>
      </c>
      <c r="AL71" s="193">
        <v>0</v>
      </c>
      <c r="AM71" s="193">
        <v>0</v>
      </c>
      <c r="AN71" s="193">
        <v>0</v>
      </c>
      <c r="AO71" s="193">
        <v>0</v>
      </c>
      <c r="AP71" s="193">
        <v>0</v>
      </c>
      <c r="AQ71" s="337">
        <v>0</v>
      </c>
      <c r="AR71" s="337">
        <v>0</v>
      </c>
      <c r="AS71" s="337">
        <v>0</v>
      </c>
      <c r="AT71" s="337">
        <v>0</v>
      </c>
      <c r="AU71" s="337">
        <v>0</v>
      </c>
      <c r="AW71" s="194"/>
      <c r="AX71" s="194"/>
      <c r="AY71" s="194"/>
      <c r="AZ71" s="194"/>
      <c r="BA71" s="194"/>
      <c r="BB71" s="194"/>
      <c r="BC71" s="194"/>
      <c r="BD71" s="194"/>
      <c r="BE71" s="194"/>
      <c r="BF71" s="194"/>
    </row>
    <row r="72" spans="1:58" ht="38.25" x14ac:dyDescent="0.25">
      <c r="A72" s="192" t="s">
        <v>22</v>
      </c>
      <c r="B72" s="192">
        <v>6</v>
      </c>
      <c r="C72" s="325">
        <v>503701</v>
      </c>
      <c r="D72" s="192" t="s">
        <v>149</v>
      </c>
      <c r="E72" s="15" t="s">
        <v>150</v>
      </c>
      <c r="F72" s="196">
        <v>1</v>
      </c>
      <c r="G72" s="63" t="s">
        <v>749</v>
      </c>
      <c r="H72" s="193">
        <v>20957</v>
      </c>
      <c r="I72" s="193">
        <v>5188</v>
      </c>
      <c r="J72" s="193">
        <v>5483</v>
      </c>
      <c r="K72" s="193">
        <v>5143</v>
      </c>
      <c r="L72" s="193">
        <v>5143</v>
      </c>
      <c r="M72" s="337">
        <v>474891.15499999997</v>
      </c>
      <c r="N72" s="337">
        <v>124370</v>
      </c>
      <c r="O72" s="337">
        <v>130844.783</v>
      </c>
      <c r="P72" s="337">
        <v>108703.186</v>
      </c>
      <c r="Q72" s="337">
        <v>110973.186</v>
      </c>
      <c r="R72" s="193">
        <v>12291</v>
      </c>
      <c r="S72" s="193">
        <v>3006</v>
      </c>
      <c r="T72" s="193">
        <v>3317</v>
      </c>
      <c r="U72" s="193">
        <v>2984</v>
      </c>
      <c r="V72" s="193">
        <v>2984</v>
      </c>
      <c r="W72" s="337">
        <v>266310.22399999999</v>
      </c>
      <c r="X72" s="337">
        <v>69892.441000000006</v>
      </c>
      <c r="Y72" s="337">
        <v>78287.782999999996</v>
      </c>
      <c r="Z72" s="337">
        <v>58438</v>
      </c>
      <c r="AA72" s="337">
        <v>59692</v>
      </c>
      <c r="AB72" s="193">
        <v>8666</v>
      </c>
      <c r="AC72" s="193">
        <v>2182</v>
      </c>
      <c r="AD72" s="193">
        <v>2166</v>
      </c>
      <c r="AE72" s="193">
        <v>2159</v>
      </c>
      <c r="AF72" s="193">
        <v>2159</v>
      </c>
      <c r="AG72" s="337">
        <v>208580.93099999998</v>
      </c>
      <c r="AH72" s="337">
        <v>54477.559000000001</v>
      </c>
      <c r="AI72" s="337">
        <v>52557</v>
      </c>
      <c r="AJ72" s="337">
        <v>50265.186000000002</v>
      </c>
      <c r="AK72" s="337">
        <v>51281.186000000002</v>
      </c>
      <c r="AL72" s="193">
        <v>0</v>
      </c>
      <c r="AM72" s="193">
        <v>0</v>
      </c>
      <c r="AN72" s="193">
        <v>0</v>
      </c>
      <c r="AO72" s="193">
        <v>0</v>
      </c>
      <c r="AP72" s="193">
        <v>0</v>
      </c>
      <c r="AQ72" s="337">
        <v>0</v>
      </c>
      <c r="AR72" s="337">
        <v>0</v>
      </c>
      <c r="AS72" s="337">
        <v>0</v>
      </c>
      <c r="AT72" s="337">
        <v>0</v>
      </c>
      <c r="AU72" s="337">
        <v>0</v>
      </c>
      <c r="AW72" s="194"/>
      <c r="AX72" s="194"/>
      <c r="AY72" s="194"/>
      <c r="AZ72" s="194"/>
      <c r="BA72" s="194"/>
      <c r="BB72" s="194"/>
      <c r="BC72" s="194"/>
      <c r="BD72" s="194"/>
      <c r="BE72" s="194"/>
      <c r="BF72" s="194"/>
    </row>
    <row r="73" spans="1:58" ht="38.25" x14ac:dyDescent="0.25">
      <c r="A73" s="192" t="s">
        <v>22</v>
      </c>
      <c r="B73" s="192">
        <v>6</v>
      </c>
      <c r="C73" s="325">
        <v>503702</v>
      </c>
      <c r="D73" s="192" t="s">
        <v>152</v>
      </c>
      <c r="E73" s="15" t="s">
        <v>153</v>
      </c>
      <c r="F73" s="196">
        <v>1</v>
      </c>
      <c r="G73" s="63" t="s">
        <v>749</v>
      </c>
      <c r="H73" s="193">
        <v>700</v>
      </c>
      <c r="I73" s="193">
        <v>175</v>
      </c>
      <c r="J73" s="193">
        <v>175</v>
      </c>
      <c r="K73" s="193">
        <v>175</v>
      </c>
      <c r="L73" s="193">
        <v>175</v>
      </c>
      <c r="M73" s="337">
        <v>11766</v>
      </c>
      <c r="N73" s="337">
        <v>2837</v>
      </c>
      <c r="O73" s="337">
        <v>2991</v>
      </c>
      <c r="P73" s="337">
        <v>2946</v>
      </c>
      <c r="Q73" s="337">
        <v>2992</v>
      </c>
      <c r="R73" s="193">
        <v>700</v>
      </c>
      <c r="S73" s="193">
        <v>175</v>
      </c>
      <c r="T73" s="193">
        <v>175</v>
      </c>
      <c r="U73" s="193">
        <v>175</v>
      </c>
      <c r="V73" s="193">
        <v>175</v>
      </c>
      <c r="W73" s="337">
        <v>11766</v>
      </c>
      <c r="X73" s="337">
        <v>2837</v>
      </c>
      <c r="Y73" s="337">
        <v>2991</v>
      </c>
      <c r="Z73" s="337">
        <v>2946</v>
      </c>
      <c r="AA73" s="337">
        <v>2992</v>
      </c>
      <c r="AB73" s="193">
        <v>0</v>
      </c>
      <c r="AC73" s="193">
        <v>0</v>
      </c>
      <c r="AD73" s="193">
        <v>0</v>
      </c>
      <c r="AE73" s="193">
        <v>0</v>
      </c>
      <c r="AF73" s="193">
        <v>0</v>
      </c>
      <c r="AG73" s="337">
        <v>0</v>
      </c>
      <c r="AH73" s="337">
        <v>0</v>
      </c>
      <c r="AI73" s="337">
        <v>0</v>
      </c>
      <c r="AJ73" s="337">
        <v>0</v>
      </c>
      <c r="AK73" s="337">
        <v>0</v>
      </c>
      <c r="AL73" s="193">
        <v>0</v>
      </c>
      <c r="AM73" s="193">
        <v>0</v>
      </c>
      <c r="AN73" s="193">
        <v>0</v>
      </c>
      <c r="AO73" s="193">
        <v>0</v>
      </c>
      <c r="AP73" s="193">
        <v>0</v>
      </c>
      <c r="AQ73" s="337">
        <v>0</v>
      </c>
      <c r="AR73" s="337">
        <v>0</v>
      </c>
      <c r="AS73" s="337">
        <v>0</v>
      </c>
      <c r="AT73" s="337">
        <v>0</v>
      </c>
      <c r="AU73" s="337">
        <v>0</v>
      </c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</row>
    <row r="74" spans="1:58" ht="38.25" x14ac:dyDescent="0.25">
      <c r="A74" s="192" t="s">
        <v>22</v>
      </c>
      <c r="B74" s="192">
        <v>6</v>
      </c>
      <c r="C74" s="325">
        <v>503703</v>
      </c>
      <c r="D74" s="192" t="s">
        <v>155</v>
      </c>
      <c r="E74" s="15" t="s">
        <v>156</v>
      </c>
      <c r="F74" s="196">
        <v>1</v>
      </c>
      <c r="G74" s="63" t="s">
        <v>749</v>
      </c>
      <c r="H74" s="193">
        <v>700</v>
      </c>
      <c r="I74" s="193">
        <v>175</v>
      </c>
      <c r="J74" s="193">
        <v>175</v>
      </c>
      <c r="K74" s="193">
        <v>175</v>
      </c>
      <c r="L74" s="193">
        <v>175</v>
      </c>
      <c r="M74" s="337">
        <v>13791</v>
      </c>
      <c r="N74" s="337">
        <v>3291</v>
      </c>
      <c r="O74" s="337">
        <v>3779</v>
      </c>
      <c r="P74" s="337">
        <v>3308</v>
      </c>
      <c r="Q74" s="337">
        <v>3413</v>
      </c>
      <c r="R74" s="193">
        <v>700</v>
      </c>
      <c r="S74" s="193">
        <v>175</v>
      </c>
      <c r="T74" s="193">
        <v>175</v>
      </c>
      <c r="U74" s="193">
        <v>175</v>
      </c>
      <c r="V74" s="193">
        <v>175</v>
      </c>
      <c r="W74" s="337">
        <v>13791</v>
      </c>
      <c r="X74" s="337">
        <v>3291</v>
      </c>
      <c r="Y74" s="337">
        <v>3779</v>
      </c>
      <c r="Z74" s="337">
        <v>3308</v>
      </c>
      <c r="AA74" s="337">
        <v>3413</v>
      </c>
      <c r="AB74" s="193">
        <v>0</v>
      </c>
      <c r="AC74" s="193">
        <v>0</v>
      </c>
      <c r="AD74" s="193">
        <v>0</v>
      </c>
      <c r="AE74" s="193">
        <v>0</v>
      </c>
      <c r="AF74" s="193">
        <v>0</v>
      </c>
      <c r="AG74" s="337">
        <v>0</v>
      </c>
      <c r="AH74" s="337">
        <v>0</v>
      </c>
      <c r="AI74" s="337">
        <v>0</v>
      </c>
      <c r="AJ74" s="337">
        <v>0</v>
      </c>
      <c r="AK74" s="337">
        <v>0</v>
      </c>
      <c r="AL74" s="193">
        <v>0</v>
      </c>
      <c r="AM74" s="193">
        <v>0</v>
      </c>
      <c r="AN74" s="193">
        <v>0</v>
      </c>
      <c r="AO74" s="193">
        <v>0</v>
      </c>
      <c r="AP74" s="193">
        <v>0</v>
      </c>
      <c r="AQ74" s="337">
        <v>0</v>
      </c>
      <c r="AR74" s="337">
        <v>0</v>
      </c>
      <c r="AS74" s="337">
        <v>0</v>
      </c>
      <c r="AT74" s="337">
        <v>0</v>
      </c>
      <c r="AU74" s="337">
        <v>0</v>
      </c>
      <c r="AW74" s="194"/>
      <c r="AX74" s="194"/>
      <c r="AY74" s="194"/>
      <c r="AZ74" s="194"/>
      <c r="BA74" s="194"/>
      <c r="BB74" s="194"/>
      <c r="BC74" s="194"/>
      <c r="BD74" s="194"/>
      <c r="BE74" s="194"/>
      <c r="BF74" s="194"/>
    </row>
    <row r="75" spans="1:58" ht="38.25" x14ac:dyDescent="0.25">
      <c r="A75" s="192" t="s">
        <v>22</v>
      </c>
      <c r="B75" s="192">
        <v>6</v>
      </c>
      <c r="C75" s="325">
        <v>504101</v>
      </c>
      <c r="D75" s="192" t="s">
        <v>170</v>
      </c>
      <c r="E75" s="15" t="s">
        <v>171</v>
      </c>
      <c r="F75" s="196">
        <v>1</v>
      </c>
      <c r="G75" s="63" t="s">
        <v>749</v>
      </c>
      <c r="H75" s="193">
        <v>33274</v>
      </c>
      <c r="I75" s="193">
        <v>8385</v>
      </c>
      <c r="J75" s="193">
        <v>8115</v>
      </c>
      <c r="K75" s="193">
        <v>8387</v>
      </c>
      <c r="L75" s="193">
        <v>8387</v>
      </c>
      <c r="M75" s="337">
        <v>651436.95799999998</v>
      </c>
      <c r="N75" s="337">
        <v>165663.02100000001</v>
      </c>
      <c r="O75" s="337">
        <v>171625.93700000001</v>
      </c>
      <c r="P75" s="337">
        <v>156057</v>
      </c>
      <c r="Q75" s="337">
        <v>158091</v>
      </c>
      <c r="R75" s="193">
        <v>21475</v>
      </c>
      <c r="S75" s="193">
        <v>5436</v>
      </c>
      <c r="T75" s="193">
        <v>5165</v>
      </c>
      <c r="U75" s="193">
        <v>5437</v>
      </c>
      <c r="V75" s="193">
        <v>5437</v>
      </c>
      <c r="W75" s="337">
        <v>467272.337</v>
      </c>
      <c r="X75" s="337">
        <v>118569.4</v>
      </c>
      <c r="Y75" s="337">
        <v>120268.93700000001</v>
      </c>
      <c r="Z75" s="337">
        <v>113485</v>
      </c>
      <c r="AA75" s="337">
        <v>114949</v>
      </c>
      <c r="AB75" s="193">
        <v>11799</v>
      </c>
      <c r="AC75" s="193">
        <v>2949</v>
      </c>
      <c r="AD75" s="193">
        <v>2950</v>
      </c>
      <c r="AE75" s="193">
        <v>2950</v>
      </c>
      <c r="AF75" s="193">
        <v>2950</v>
      </c>
      <c r="AG75" s="337">
        <v>184164.62099999998</v>
      </c>
      <c r="AH75" s="337">
        <v>47093.620999999999</v>
      </c>
      <c r="AI75" s="337">
        <v>51357</v>
      </c>
      <c r="AJ75" s="337">
        <v>42572</v>
      </c>
      <c r="AK75" s="337">
        <v>43142</v>
      </c>
      <c r="AL75" s="193">
        <v>0</v>
      </c>
      <c r="AM75" s="193">
        <v>0</v>
      </c>
      <c r="AN75" s="193">
        <v>0</v>
      </c>
      <c r="AO75" s="193">
        <v>0</v>
      </c>
      <c r="AP75" s="193">
        <v>0</v>
      </c>
      <c r="AQ75" s="337">
        <v>0</v>
      </c>
      <c r="AR75" s="337">
        <v>0</v>
      </c>
      <c r="AS75" s="337">
        <v>0</v>
      </c>
      <c r="AT75" s="337">
        <v>0</v>
      </c>
      <c r="AU75" s="337">
        <v>0</v>
      </c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</row>
    <row r="76" spans="1:58" ht="51" x14ac:dyDescent="0.25">
      <c r="A76" s="192" t="s">
        <v>31</v>
      </c>
      <c r="B76" s="192">
        <v>6</v>
      </c>
      <c r="C76" s="325">
        <v>504106</v>
      </c>
      <c r="D76" s="192" t="s">
        <v>173</v>
      </c>
      <c r="E76" s="15" t="s">
        <v>174</v>
      </c>
      <c r="F76" s="196">
        <v>1</v>
      </c>
      <c r="G76" s="63" t="s">
        <v>749</v>
      </c>
      <c r="H76" s="193">
        <v>3260</v>
      </c>
      <c r="I76" s="193">
        <v>807</v>
      </c>
      <c r="J76" s="193">
        <v>837</v>
      </c>
      <c r="K76" s="193">
        <v>808</v>
      </c>
      <c r="L76" s="193">
        <v>808</v>
      </c>
      <c r="M76" s="337">
        <v>50707.345260869566</v>
      </c>
      <c r="N76" s="337">
        <v>13321.51</v>
      </c>
      <c r="O76" s="337">
        <v>14056.873</v>
      </c>
      <c r="P76" s="337">
        <v>11580.981130434782</v>
      </c>
      <c r="Q76" s="337">
        <v>11747.981130434782</v>
      </c>
      <c r="R76" s="193">
        <v>2035</v>
      </c>
      <c r="S76" s="193">
        <v>462</v>
      </c>
      <c r="T76" s="193">
        <v>445</v>
      </c>
      <c r="U76" s="193">
        <v>564</v>
      </c>
      <c r="V76" s="193">
        <v>564</v>
      </c>
      <c r="W76" s="337">
        <v>34961.724000000002</v>
      </c>
      <c r="X76" s="337">
        <v>8964.8510000000006</v>
      </c>
      <c r="Y76" s="337">
        <v>9371.8729999999996</v>
      </c>
      <c r="Z76" s="337">
        <v>8257</v>
      </c>
      <c r="AA76" s="337">
        <v>8368</v>
      </c>
      <c r="AB76" s="193">
        <v>1225</v>
      </c>
      <c r="AC76" s="193">
        <v>345</v>
      </c>
      <c r="AD76" s="193">
        <v>392</v>
      </c>
      <c r="AE76" s="193">
        <v>244</v>
      </c>
      <c r="AF76" s="193">
        <v>244</v>
      </c>
      <c r="AG76" s="337">
        <v>15745.621260869564</v>
      </c>
      <c r="AH76" s="337">
        <v>4356.6589999999997</v>
      </c>
      <c r="AI76" s="337">
        <v>4685</v>
      </c>
      <c r="AJ76" s="337">
        <v>3323.9811304347827</v>
      </c>
      <c r="AK76" s="337">
        <v>3379.9811304347827</v>
      </c>
      <c r="AL76" s="193">
        <v>0</v>
      </c>
      <c r="AM76" s="193">
        <v>0</v>
      </c>
      <c r="AN76" s="193">
        <v>0</v>
      </c>
      <c r="AO76" s="193">
        <v>0</v>
      </c>
      <c r="AP76" s="193">
        <v>0</v>
      </c>
      <c r="AQ76" s="337">
        <v>0</v>
      </c>
      <c r="AR76" s="337">
        <v>0</v>
      </c>
      <c r="AS76" s="337">
        <v>0</v>
      </c>
      <c r="AT76" s="337">
        <v>0</v>
      </c>
      <c r="AU76" s="337">
        <v>0</v>
      </c>
      <c r="AW76" s="194"/>
      <c r="AX76" s="194"/>
      <c r="AY76" s="194"/>
      <c r="AZ76" s="194"/>
      <c r="BA76" s="194"/>
      <c r="BB76" s="194"/>
      <c r="BC76" s="194"/>
      <c r="BD76" s="194"/>
      <c r="BE76" s="194"/>
      <c r="BF76" s="194"/>
    </row>
    <row r="77" spans="1:58" ht="38.25" x14ac:dyDescent="0.25">
      <c r="A77" s="192" t="s">
        <v>22</v>
      </c>
      <c r="B77" s="192">
        <v>6</v>
      </c>
      <c r="C77" s="325">
        <v>504114</v>
      </c>
      <c r="D77" s="192" t="s">
        <v>176</v>
      </c>
      <c r="E77" s="15" t="s">
        <v>177</v>
      </c>
      <c r="F77" s="196">
        <v>1</v>
      </c>
      <c r="G77" s="63" t="s">
        <v>749</v>
      </c>
      <c r="H77" s="193">
        <v>464</v>
      </c>
      <c r="I77" s="193">
        <v>116</v>
      </c>
      <c r="J77" s="193">
        <v>116</v>
      </c>
      <c r="K77" s="193">
        <v>116</v>
      </c>
      <c r="L77" s="193">
        <v>116</v>
      </c>
      <c r="M77" s="337">
        <v>11075</v>
      </c>
      <c r="N77" s="337">
        <v>3204</v>
      </c>
      <c r="O77" s="337">
        <v>2148</v>
      </c>
      <c r="P77" s="337">
        <v>2861</v>
      </c>
      <c r="Q77" s="337">
        <v>2862</v>
      </c>
      <c r="R77" s="193">
        <v>364</v>
      </c>
      <c r="S77" s="193">
        <v>91</v>
      </c>
      <c r="T77" s="193">
        <v>91</v>
      </c>
      <c r="U77" s="193">
        <v>91</v>
      </c>
      <c r="V77" s="193">
        <v>91</v>
      </c>
      <c r="W77" s="337">
        <v>8512.7999999999993</v>
      </c>
      <c r="X77" s="337">
        <v>2462.8000000000002</v>
      </c>
      <c r="Y77" s="337">
        <v>1651</v>
      </c>
      <c r="Z77" s="337">
        <v>2199</v>
      </c>
      <c r="AA77" s="337">
        <v>2200</v>
      </c>
      <c r="AB77" s="193">
        <v>100</v>
      </c>
      <c r="AC77" s="193">
        <v>25</v>
      </c>
      <c r="AD77" s="193">
        <v>25</v>
      </c>
      <c r="AE77" s="193">
        <v>25</v>
      </c>
      <c r="AF77" s="193">
        <v>25</v>
      </c>
      <c r="AG77" s="337">
        <v>2562.1999999999998</v>
      </c>
      <c r="AH77" s="337">
        <v>741.2</v>
      </c>
      <c r="AI77" s="337">
        <v>497</v>
      </c>
      <c r="AJ77" s="337">
        <v>662</v>
      </c>
      <c r="AK77" s="337">
        <v>662</v>
      </c>
      <c r="AL77" s="193">
        <v>0</v>
      </c>
      <c r="AM77" s="193">
        <v>0</v>
      </c>
      <c r="AN77" s="193">
        <v>0</v>
      </c>
      <c r="AO77" s="193">
        <v>0</v>
      </c>
      <c r="AP77" s="193">
        <v>0</v>
      </c>
      <c r="AQ77" s="337">
        <v>0</v>
      </c>
      <c r="AR77" s="337">
        <v>0</v>
      </c>
      <c r="AS77" s="337">
        <v>0</v>
      </c>
      <c r="AT77" s="337">
        <v>0</v>
      </c>
      <c r="AU77" s="337">
        <v>0</v>
      </c>
      <c r="AW77" s="194"/>
      <c r="AX77" s="194"/>
      <c r="AY77" s="194"/>
      <c r="AZ77" s="194"/>
      <c r="BA77" s="194"/>
      <c r="BB77" s="194"/>
      <c r="BC77" s="194"/>
      <c r="BD77" s="194"/>
      <c r="BE77" s="194"/>
      <c r="BF77" s="194"/>
    </row>
    <row r="78" spans="1:58" ht="25.5" x14ac:dyDescent="0.25">
      <c r="A78" s="192" t="s">
        <v>82</v>
      </c>
      <c r="B78" s="192">
        <v>6</v>
      </c>
      <c r="C78" s="325">
        <v>504124</v>
      </c>
      <c r="D78" s="192" t="s">
        <v>543</v>
      </c>
      <c r="E78" s="15" t="s">
        <v>544</v>
      </c>
      <c r="F78" s="196">
        <v>1</v>
      </c>
      <c r="G78" s="63" t="s">
        <v>749</v>
      </c>
      <c r="H78" s="193">
        <v>120</v>
      </c>
      <c r="I78" s="193">
        <v>34</v>
      </c>
      <c r="J78" s="193">
        <v>36</v>
      </c>
      <c r="K78" s="193">
        <v>25</v>
      </c>
      <c r="L78" s="193">
        <v>25</v>
      </c>
      <c r="M78" s="337">
        <v>5730.6589999999997</v>
      </c>
      <c r="N78" s="337">
        <v>1814.49</v>
      </c>
      <c r="O78" s="337">
        <v>1719.1690000000001</v>
      </c>
      <c r="P78" s="337">
        <v>1099</v>
      </c>
      <c r="Q78" s="337">
        <v>1098</v>
      </c>
      <c r="R78" s="193">
        <v>120</v>
      </c>
      <c r="S78" s="193">
        <v>34</v>
      </c>
      <c r="T78" s="193">
        <v>36</v>
      </c>
      <c r="U78" s="193">
        <v>25</v>
      </c>
      <c r="V78" s="193">
        <v>25</v>
      </c>
      <c r="W78" s="337">
        <v>5730.6589999999997</v>
      </c>
      <c r="X78" s="337">
        <v>1814.49</v>
      </c>
      <c r="Y78" s="337">
        <v>1719.1690000000001</v>
      </c>
      <c r="Z78" s="337">
        <v>1099</v>
      </c>
      <c r="AA78" s="337">
        <v>1098</v>
      </c>
      <c r="AB78" s="193">
        <v>0</v>
      </c>
      <c r="AC78" s="193">
        <v>0</v>
      </c>
      <c r="AD78" s="193">
        <v>0</v>
      </c>
      <c r="AE78" s="193">
        <v>0</v>
      </c>
      <c r="AF78" s="193">
        <v>0</v>
      </c>
      <c r="AG78" s="337">
        <v>0</v>
      </c>
      <c r="AH78" s="337">
        <v>0</v>
      </c>
      <c r="AI78" s="337">
        <v>0</v>
      </c>
      <c r="AJ78" s="337">
        <v>0</v>
      </c>
      <c r="AK78" s="337">
        <v>0</v>
      </c>
      <c r="AL78" s="193">
        <v>0</v>
      </c>
      <c r="AM78" s="193">
        <v>0</v>
      </c>
      <c r="AN78" s="193">
        <v>0</v>
      </c>
      <c r="AO78" s="193">
        <v>0</v>
      </c>
      <c r="AP78" s="193">
        <v>0</v>
      </c>
      <c r="AQ78" s="337">
        <v>0</v>
      </c>
      <c r="AR78" s="337">
        <v>0</v>
      </c>
      <c r="AS78" s="337">
        <v>0</v>
      </c>
      <c r="AT78" s="337">
        <v>0</v>
      </c>
      <c r="AU78" s="337">
        <v>0</v>
      </c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</row>
    <row r="79" spans="1:58" ht="25.5" x14ac:dyDescent="0.25">
      <c r="A79" s="192" t="s">
        <v>82</v>
      </c>
      <c r="B79" s="192">
        <v>6</v>
      </c>
      <c r="C79" s="192">
        <v>504124</v>
      </c>
      <c r="D79" s="192" t="s">
        <v>543</v>
      </c>
      <c r="E79" s="15" t="s">
        <v>1278</v>
      </c>
      <c r="F79" s="196">
        <v>13</v>
      </c>
      <c r="G79" s="63" t="s">
        <v>1230</v>
      </c>
      <c r="H79" s="193">
        <v>6</v>
      </c>
      <c r="I79" s="193">
        <v>0</v>
      </c>
      <c r="J79" s="193">
        <v>0</v>
      </c>
      <c r="K79" s="193">
        <v>3</v>
      </c>
      <c r="L79" s="193">
        <v>3</v>
      </c>
      <c r="M79" s="337">
        <v>362.15999999999997</v>
      </c>
      <c r="N79" s="337">
        <v>0.15999999999999659</v>
      </c>
      <c r="O79" s="337">
        <v>0</v>
      </c>
      <c r="P79" s="337">
        <v>181</v>
      </c>
      <c r="Q79" s="337">
        <v>181</v>
      </c>
      <c r="R79" s="193">
        <v>6</v>
      </c>
      <c r="S79" s="193">
        <v>0</v>
      </c>
      <c r="T79" s="193">
        <v>0</v>
      </c>
      <c r="U79" s="193">
        <v>3</v>
      </c>
      <c r="V79" s="193">
        <v>3</v>
      </c>
      <c r="W79" s="337">
        <v>362.15999999999997</v>
      </c>
      <c r="X79" s="337">
        <v>0.15999999999999659</v>
      </c>
      <c r="Y79" s="337">
        <v>0</v>
      </c>
      <c r="Z79" s="337">
        <v>181</v>
      </c>
      <c r="AA79" s="337">
        <v>181</v>
      </c>
      <c r="AB79" s="193">
        <v>0</v>
      </c>
      <c r="AC79" s="193">
        <v>0</v>
      </c>
      <c r="AD79" s="193">
        <v>0</v>
      </c>
      <c r="AE79" s="193">
        <v>0</v>
      </c>
      <c r="AF79" s="193">
        <v>0</v>
      </c>
      <c r="AG79" s="337">
        <v>0</v>
      </c>
      <c r="AH79" s="337">
        <v>0</v>
      </c>
      <c r="AI79" s="337">
        <v>0</v>
      </c>
      <c r="AJ79" s="337">
        <v>0</v>
      </c>
      <c r="AK79" s="337">
        <v>0</v>
      </c>
      <c r="AL79" s="193">
        <v>0</v>
      </c>
      <c r="AM79" s="193">
        <v>0</v>
      </c>
      <c r="AN79" s="193">
        <v>0</v>
      </c>
      <c r="AO79" s="193">
        <v>0</v>
      </c>
      <c r="AP79" s="193">
        <v>0</v>
      </c>
      <c r="AQ79" s="337">
        <v>0</v>
      </c>
      <c r="AR79" s="337">
        <v>0</v>
      </c>
      <c r="AS79" s="337">
        <v>0</v>
      </c>
      <c r="AT79" s="337">
        <v>0</v>
      </c>
      <c r="AU79" s="337">
        <v>0</v>
      </c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</row>
    <row r="80" spans="1:58" ht="38.25" x14ac:dyDescent="0.25">
      <c r="A80" s="192" t="s">
        <v>31</v>
      </c>
      <c r="B80" s="192">
        <v>6</v>
      </c>
      <c r="C80" s="325">
        <v>505601</v>
      </c>
      <c r="D80" s="192" t="s">
        <v>179</v>
      </c>
      <c r="E80" s="15" t="s">
        <v>180</v>
      </c>
      <c r="F80" s="196">
        <v>1</v>
      </c>
      <c r="G80" s="63" t="s">
        <v>749</v>
      </c>
      <c r="H80" s="193">
        <v>3911</v>
      </c>
      <c r="I80" s="193">
        <v>1029</v>
      </c>
      <c r="J80" s="193">
        <v>974</v>
      </c>
      <c r="K80" s="193">
        <v>954</v>
      </c>
      <c r="L80" s="193">
        <v>954</v>
      </c>
      <c r="M80" s="337">
        <v>66743.133000000002</v>
      </c>
      <c r="N80" s="337">
        <v>19330</v>
      </c>
      <c r="O80" s="337">
        <v>18316.544999999998</v>
      </c>
      <c r="P80" s="337">
        <v>14443.294</v>
      </c>
      <c r="Q80" s="337">
        <v>14653.294</v>
      </c>
      <c r="R80" s="193">
        <v>2926</v>
      </c>
      <c r="S80" s="193">
        <v>772</v>
      </c>
      <c r="T80" s="193">
        <v>710</v>
      </c>
      <c r="U80" s="193">
        <v>722</v>
      </c>
      <c r="V80" s="193">
        <v>722</v>
      </c>
      <c r="W80" s="337">
        <v>52976.108999999997</v>
      </c>
      <c r="X80" s="337">
        <v>15414.564</v>
      </c>
      <c r="Y80" s="337">
        <v>14530.545</v>
      </c>
      <c r="Z80" s="337">
        <v>11431</v>
      </c>
      <c r="AA80" s="337">
        <v>11600</v>
      </c>
      <c r="AB80" s="193">
        <v>985</v>
      </c>
      <c r="AC80" s="193">
        <v>257</v>
      </c>
      <c r="AD80" s="193">
        <v>264</v>
      </c>
      <c r="AE80" s="193">
        <v>232</v>
      </c>
      <c r="AF80" s="193">
        <v>232</v>
      </c>
      <c r="AG80" s="337">
        <v>13767.023999999999</v>
      </c>
      <c r="AH80" s="337">
        <v>3915.4360000000001</v>
      </c>
      <c r="AI80" s="337">
        <v>3786</v>
      </c>
      <c r="AJ80" s="337">
        <v>3012.2939999999999</v>
      </c>
      <c r="AK80" s="337">
        <v>3053.2939999999999</v>
      </c>
      <c r="AL80" s="193">
        <v>0</v>
      </c>
      <c r="AM80" s="193">
        <v>0</v>
      </c>
      <c r="AN80" s="193">
        <v>0</v>
      </c>
      <c r="AO80" s="193">
        <v>0</v>
      </c>
      <c r="AP80" s="193">
        <v>0</v>
      </c>
      <c r="AQ80" s="337">
        <v>0</v>
      </c>
      <c r="AR80" s="337">
        <v>0</v>
      </c>
      <c r="AS80" s="337">
        <v>0</v>
      </c>
      <c r="AT80" s="337">
        <v>0</v>
      </c>
      <c r="AU80" s="337">
        <v>0</v>
      </c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</row>
    <row r="81" spans="1:58" ht="25.5" x14ac:dyDescent="0.25">
      <c r="A81" s="192" t="s">
        <v>22</v>
      </c>
      <c r="B81" s="192">
        <v>7</v>
      </c>
      <c r="C81" s="192">
        <v>500201</v>
      </c>
      <c r="D81" s="192" t="s">
        <v>181</v>
      </c>
      <c r="E81" s="15" t="s">
        <v>182</v>
      </c>
      <c r="F81" s="196">
        <v>1</v>
      </c>
      <c r="G81" s="63" t="s">
        <v>749</v>
      </c>
      <c r="H81" s="193">
        <v>5637</v>
      </c>
      <c r="I81" s="193">
        <v>1389</v>
      </c>
      <c r="J81" s="193">
        <v>1448</v>
      </c>
      <c r="K81" s="193">
        <v>1400</v>
      </c>
      <c r="L81" s="193">
        <v>1400</v>
      </c>
      <c r="M81" s="337">
        <v>130812.284</v>
      </c>
      <c r="N81" s="337">
        <v>32702</v>
      </c>
      <c r="O81" s="337">
        <v>37701.284</v>
      </c>
      <c r="P81" s="337">
        <v>29641</v>
      </c>
      <c r="Q81" s="337">
        <v>30768</v>
      </c>
      <c r="R81" s="193">
        <v>4037</v>
      </c>
      <c r="S81" s="193">
        <v>991</v>
      </c>
      <c r="T81" s="193">
        <v>1046</v>
      </c>
      <c r="U81" s="193">
        <v>1000</v>
      </c>
      <c r="V81" s="193">
        <v>1000</v>
      </c>
      <c r="W81" s="337">
        <v>104417.45600000001</v>
      </c>
      <c r="X81" s="337">
        <v>26371.171999999999</v>
      </c>
      <c r="Y81" s="337">
        <v>30987.284</v>
      </c>
      <c r="Z81" s="337">
        <v>23081</v>
      </c>
      <c r="AA81" s="337">
        <v>23978</v>
      </c>
      <c r="AB81" s="193">
        <v>1600</v>
      </c>
      <c r="AC81" s="193">
        <v>398</v>
      </c>
      <c r="AD81" s="193">
        <v>402</v>
      </c>
      <c r="AE81" s="193">
        <v>400</v>
      </c>
      <c r="AF81" s="193">
        <v>400</v>
      </c>
      <c r="AG81" s="337">
        <v>26394.828000000001</v>
      </c>
      <c r="AH81" s="337">
        <v>6330.8280000000004</v>
      </c>
      <c r="AI81" s="337">
        <v>6714</v>
      </c>
      <c r="AJ81" s="337">
        <v>6560</v>
      </c>
      <c r="AK81" s="337">
        <v>6790</v>
      </c>
      <c r="AL81" s="193">
        <v>0</v>
      </c>
      <c r="AM81" s="193">
        <v>0</v>
      </c>
      <c r="AN81" s="193">
        <v>0</v>
      </c>
      <c r="AO81" s="193">
        <v>0</v>
      </c>
      <c r="AP81" s="193">
        <v>0</v>
      </c>
      <c r="AQ81" s="337">
        <v>0</v>
      </c>
      <c r="AR81" s="337">
        <v>0</v>
      </c>
      <c r="AS81" s="337">
        <v>0</v>
      </c>
      <c r="AT81" s="337">
        <v>0</v>
      </c>
      <c r="AU81" s="337">
        <v>0</v>
      </c>
      <c r="AW81" s="194"/>
      <c r="AX81" s="194"/>
      <c r="AY81" s="194"/>
      <c r="AZ81" s="194"/>
      <c r="BA81" s="194"/>
      <c r="BB81" s="194"/>
      <c r="BC81" s="194"/>
      <c r="BD81" s="194"/>
      <c r="BE81" s="194"/>
      <c r="BF81" s="194"/>
    </row>
    <row r="82" spans="1:58" ht="25.5" x14ac:dyDescent="0.25">
      <c r="A82" s="192" t="s">
        <v>22</v>
      </c>
      <c r="B82" s="192">
        <v>7</v>
      </c>
      <c r="C82" s="192">
        <v>500203</v>
      </c>
      <c r="D82" s="192" t="s">
        <v>185</v>
      </c>
      <c r="E82" s="15" t="s">
        <v>186</v>
      </c>
      <c r="F82" s="196">
        <v>1</v>
      </c>
      <c r="G82" s="63" t="s">
        <v>749</v>
      </c>
      <c r="H82" s="193">
        <v>1050</v>
      </c>
      <c r="I82" s="193">
        <v>253</v>
      </c>
      <c r="J82" s="193">
        <v>271</v>
      </c>
      <c r="K82" s="193">
        <v>263</v>
      </c>
      <c r="L82" s="193">
        <v>263</v>
      </c>
      <c r="M82" s="337">
        <v>24459</v>
      </c>
      <c r="N82" s="337">
        <v>5005</v>
      </c>
      <c r="O82" s="337">
        <v>8376</v>
      </c>
      <c r="P82" s="337">
        <v>4723</v>
      </c>
      <c r="Q82" s="337">
        <v>6355</v>
      </c>
      <c r="R82" s="193">
        <v>538</v>
      </c>
      <c r="S82" s="193">
        <v>131</v>
      </c>
      <c r="T82" s="193">
        <v>137</v>
      </c>
      <c r="U82" s="193">
        <v>135</v>
      </c>
      <c r="V82" s="193">
        <v>135</v>
      </c>
      <c r="W82" s="337">
        <v>6871.9349999999995</v>
      </c>
      <c r="X82" s="337">
        <v>1080.9349999999999</v>
      </c>
      <c r="Y82" s="337">
        <v>1614</v>
      </c>
      <c r="Z82" s="337">
        <v>1865</v>
      </c>
      <c r="AA82" s="337">
        <v>2312</v>
      </c>
      <c r="AB82" s="193">
        <v>512</v>
      </c>
      <c r="AC82" s="193">
        <v>122</v>
      </c>
      <c r="AD82" s="193">
        <v>134</v>
      </c>
      <c r="AE82" s="193">
        <v>128</v>
      </c>
      <c r="AF82" s="193">
        <v>128</v>
      </c>
      <c r="AG82" s="337">
        <v>17587.065000000002</v>
      </c>
      <c r="AH82" s="337">
        <v>3924.0650000000001</v>
      </c>
      <c r="AI82" s="337">
        <v>6762</v>
      </c>
      <c r="AJ82" s="337">
        <v>2858</v>
      </c>
      <c r="AK82" s="337">
        <v>4043</v>
      </c>
      <c r="AL82" s="193">
        <v>0</v>
      </c>
      <c r="AM82" s="193">
        <v>0</v>
      </c>
      <c r="AN82" s="193">
        <v>0</v>
      </c>
      <c r="AO82" s="193">
        <v>0</v>
      </c>
      <c r="AP82" s="193">
        <v>0</v>
      </c>
      <c r="AQ82" s="337">
        <v>0</v>
      </c>
      <c r="AR82" s="337">
        <v>0</v>
      </c>
      <c r="AS82" s="337">
        <v>0</v>
      </c>
      <c r="AT82" s="337">
        <v>0</v>
      </c>
      <c r="AU82" s="337">
        <v>0</v>
      </c>
      <c r="AW82" s="194"/>
      <c r="AX82" s="194"/>
      <c r="AY82" s="194"/>
      <c r="AZ82" s="194"/>
      <c r="BA82" s="194"/>
      <c r="BB82" s="194"/>
      <c r="BC82" s="194"/>
      <c r="BD82" s="194"/>
      <c r="BE82" s="194"/>
      <c r="BF82" s="194"/>
    </row>
    <row r="83" spans="1:58" ht="25.5" x14ac:dyDescent="0.25">
      <c r="A83" s="192" t="s">
        <v>22</v>
      </c>
      <c r="B83" s="192">
        <v>7</v>
      </c>
      <c r="C83" s="192">
        <v>501701</v>
      </c>
      <c r="D83" s="192">
        <v>170101</v>
      </c>
      <c r="E83" s="15" t="s">
        <v>189</v>
      </c>
      <c r="F83" s="196">
        <v>1</v>
      </c>
      <c r="G83" s="63" t="s">
        <v>749</v>
      </c>
      <c r="H83" s="193">
        <v>19829</v>
      </c>
      <c r="I83" s="193">
        <v>4856</v>
      </c>
      <c r="J83" s="193">
        <v>4991</v>
      </c>
      <c r="K83" s="193">
        <v>4991</v>
      </c>
      <c r="L83" s="193">
        <v>4991</v>
      </c>
      <c r="M83" s="337">
        <v>500373</v>
      </c>
      <c r="N83" s="337">
        <v>140091</v>
      </c>
      <c r="O83" s="337">
        <v>127494</v>
      </c>
      <c r="P83" s="337">
        <v>116394</v>
      </c>
      <c r="Q83" s="337">
        <v>116394</v>
      </c>
      <c r="R83" s="193">
        <v>14360</v>
      </c>
      <c r="S83" s="193">
        <v>3503</v>
      </c>
      <c r="T83" s="193">
        <v>3619</v>
      </c>
      <c r="U83" s="193">
        <v>3619</v>
      </c>
      <c r="V83" s="193">
        <v>3619</v>
      </c>
      <c r="W83" s="337">
        <v>385687.63400000002</v>
      </c>
      <c r="X83" s="337">
        <v>108157.63400000001</v>
      </c>
      <c r="Y83" s="337">
        <v>98208</v>
      </c>
      <c r="Z83" s="337">
        <v>89661</v>
      </c>
      <c r="AA83" s="337">
        <v>89661</v>
      </c>
      <c r="AB83" s="193">
        <v>5469</v>
      </c>
      <c r="AC83" s="193">
        <v>1353</v>
      </c>
      <c r="AD83" s="193">
        <v>1372</v>
      </c>
      <c r="AE83" s="193">
        <v>1372</v>
      </c>
      <c r="AF83" s="193">
        <v>1372</v>
      </c>
      <c r="AG83" s="337">
        <v>114685.36600000001</v>
      </c>
      <c r="AH83" s="337">
        <v>31933.366000000002</v>
      </c>
      <c r="AI83" s="337">
        <v>29286</v>
      </c>
      <c r="AJ83" s="337">
        <v>26733</v>
      </c>
      <c r="AK83" s="337">
        <v>26733</v>
      </c>
      <c r="AL83" s="193">
        <v>0</v>
      </c>
      <c r="AM83" s="193">
        <v>0</v>
      </c>
      <c r="AN83" s="193">
        <v>0</v>
      </c>
      <c r="AO83" s="193">
        <v>0</v>
      </c>
      <c r="AP83" s="193">
        <v>0</v>
      </c>
      <c r="AQ83" s="337">
        <v>0</v>
      </c>
      <c r="AR83" s="337">
        <v>0</v>
      </c>
      <c r="AS83" s="337">
        <v>0</v>
      </c>
      <c r="AT83" s="337">
        <v>0</v>
      </c>
      <c r="AU83" s="337">
        <v>0</v>
      </c>
      <c r="AW83" s="194"/>
      <c r="AX83" s="194"/>
      <c r="AY83" s="194"/>
      <c r="AZ83" s="194"/>
      <c r="BA83" s="194"/>
      <c r="BB83" s="194"/>
      <c r="BC83" s="194"/>
      <c r="BD83" s="194"/>
      <c r="BE83" s="194"/>
      <c r="BF83" s="194"/>
    </row>
    <row r="84" spans="1:58" ht="38.25" x14ac:dyDescent="0.25">
      <c r="A84" s="192" t="s">
        <v>22</v>
      </c>
      <c r="B84" s="192">
        <v>7</v>
      </c>
      <c r="C84" s="325">
        <v>501701</v>
      </c>
      <c r="D84" s="192" t="s">
        <v>1260</v>
      </c>
      <c r="E84" s="15" t="s">
        <v>1261</v>
      </c>
      <c r="F84" s="196">
        <v>13</v>
      </c>
      <c r="G84" s="63" t="s">
        <v>1230</v>
      </c>
      <c r="H84" s="193">
        <v>85</v>
      </c>
      <c r="I84" s="193">
        <v>14</v>
      </c>
      <c r="J84" s="193">
        <v>21</v>
      </c>
      <c r="K84" s="193">
        <v>25</v>
      </c>
      <c r="L84" s="193">
        <v>25</v>
      </c>
      <c r="M84" s="337">
        <v>7334</v>
      </c>
      <c r="N84" s="337">
        <v>1207.1533333333332</v>
      </c>
      <c r="O84" s="337">
        <v>1812.8466666666668</v>
      </c>
      <c r="P84" s="337">
        <v>2157</v>
      </c>
      <c r="Q84" s="337">
        <v>2157</v>
      </c>
      <c r="R84" s="193">
        <v>85</v>
      </c>
      <c r="S84" s="193">
        <v>14</v>
      </c>
      <c r="T84" s="193">
        <v>21</v>
      </c>
      <c r="U84" s="193">
        <v>25</v>
      </c>
      <c r="V84" s="193">
        <v>25</v>
      </c>
      <c r="W84" s="337">
        <v>7334</v>
      </c>
      <c r="X84" s="337">
        <v>1207.1533333333332</v>
      </c>
      <c r="Y84" s="337">
        <v>1812.8466666666668</v>
      </c>
      <c r="Z84" s="337">
        <v>2157</v>
      </c>
      <c r="AA84" s="337">
        <v>2157</v>
      </c>
      <c r="AB84" s="193">
        <v>0</v>
      </c>
      <c r="AC84" s="193">
        <v>0</v>
      </c>
      <c r="AD84" s="193">
        <v>0</v>
      </c>
      <c r="AE84" s="193">
        <v>0</v>
      </c>
      <c r="AF84" s="193">
        <v>0</v>
      </c>
      <c r="AG84" s="337">
        <v>0</v>
      </c>
      <c r="AH84" s="337">
        <v>0</v>
      </c>
      <c r="AI84" s="337">
        <v>0</v>
      </c>
      <c r="AJ84" s="337">
        <v>0</v>
      </c>
      <c r="AK84" s="337">
        <v>0</v>
      </c>
      <c r="AL84" s="193">
        <v>0</v>
      </c>
      <c r="AM84" s="193">
        <v>0</v>
      </c>
      <c r="AN84" s="193">
        <v>0</v>
      </c>
      <c r="AO84" s="193">
        <v>0</v>
      </c>
      <c r="AP84" s="193">
        <v>0</v>
      </c>
      <c r="AQ84" s="337">
        <v>0</v>
      </c>
      <c r="AR84" s="337">
        <v>0</v>
      </c>
      <c r="AS84" s="337">
        <v>0</v>
      </c>
      <c r="AT84" s="337">
        <v>0</v>
      </c>
      <c r="AU84" s="337">
        <v>0</v>
      </c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</row>
    <row r="85" spans="1:58" ht="25.5" x14ac:dyDescent="0.25">
      <c r="A85" s="192" t="s">
        <v>22</v>
      </c>
      <c r="B85" s="192">
        <v>7</v>
      </c>
      <c r="C85" s="192">
        <v>501702</v>
      </c>
      <c r="D85" s="192">
        <v>170201</v>
      </c>
      <c r="E85" s="15" t="s">
        <v>190</v>
      </c>
      <c r="F85" s="196">
        <v>1</v>
      </c>
      <c r="G85" s="63" t="s">
        <v>749</v>
      </c>
      <c r="H85" s="193">
        <v>1871</v>
      </c>
      <c r="I85" s="193">
        <v>395</v>
      </c>
      <c r="J85" s="193">
        <v>477</v>
      </c>
      <c r="K85" s="193">
        <v>458</v>
      </c>
      <c r="L85" s="193">
        <v>541</v>
      </c>
      <c r="M85" s="337">
        <v>67666.762666666662</v>
      </c>
      <c r="N85" s="337">
        <v>15599</v>
      </c>
      <c r="O85" s="337">
        <v>18532</v>
      </c>
      <c r="P85" s="337">
        <v>15706.381333333333</v>
      </c>
      <c r="Q85" s="337">
        <v>17829.381333333335</v>
      </c>
      <c r="R85" s="193">
        <v>0</v>
      </c>
      <c r="S85" s="193">
        <v>0</v>
      </c>
      <c r="T85" s="193">
        <v>0</v>
      </c>
      <c r="U85" s="193">
        <v>0</v>
      </c>
      <c r="V85" s="193">
        <v>0</v>
      </c>
      <c r="W85" s="337">
        <v>0</v>
      </c>
      <c r="X85" s="337">
        <v>0</v>
      </c>
      <c r="Y85" s="337">
        <v>0</v>
      </c>
      <c r="Z85" s="337">
        <v>0</v>
      </c>
      <c r="AA85" s="337">
        <v>0</v>
      </c>
      <c r="AB85" s="193">
        <v>1871</v>
      </c>
      <c r="AC85" s="193">
        <v>395</v>
      </c>
      <c r="AD85" s="193">
        <v>477</v>
      </c>
      <c r="AE85" s="193">
        <v>458</v>
      </c>
      <c r="AF85" s="193">
        <v>541</v>
      </c>
      <c r="AG85" s="337">
        <v>67666.762666666662</v>
      </c>
      <c r="AH85" s="337">
        <v>15599</v>
      </c>
      <c r="AI85" s="337">
        <v>18532</v>
      </c>
      <c r="AJ85" s="337">
        <v>15706.381333333333</v>
      </c>
      <c r="AK85" s="337">
        <v>17829.381333333335</v>
      </c>
      <c r="AL85" s="193">
        <v>0</v>
      </c>
      <c r="AM85" s="193">
        <v>0</v>
      </c>
      <c r="AN85" s="193">
        <v>0</v>
      </c>
      <c r="AO85" s="193">
        <v>0</v>
      </c>
      <c r="AP85" s="193">
        <v>0</v>
      </c>
      <c r="AQ85" s="337">
        <v>0</v>
      </c>
      <c r="AR85" s="337">
        <v>0</v>
      </c>
      <c r="AS85" s="337">
        <v>0</v>
      </c>
      <c r="AT85" s="337">
        <v>0</v>
      </c>
      <c r="AU85" s="337">
        <v>0</v>
      </c>
      <c r="AW85" s="194"/>
      <c r="AX85" s="194"/>
      <c r="AY85" s="194"/>
      <c r="AZ85" s="194"/>
      <c r="BA85" s="194"/>
      <c r="BB85" s="194"/>
      <c r="BC85" s="194"/>
      <c r="BD85" s="194"/>
      <c r="BE85" s="194"/>
      <c r="BF85" s="194"/>
    </row>
    <row r="86" spans="1:58" ht="38.25" x14ac:dyDescent="0.25">
      <c r="A86" s="192" t="s">
        <v>22</v>
      </c>
      <c r="B86" s="192">
        <v>7</v>
      </c>
      <c r="C86" s="192">
        <v>501705</v>
      </c>
      <c r="D86" s="192">
        <v>170601</v>
      </c>
      <c r="E86" s="15" t="s">
        <v>191</v>
      </c>
      <c r="F86" s="196">
        <v>1</v>
      </c>
      <c r="G86" s="63" t="s">
        <v>749</v>
      </c>
      <c r="H86" s="193">
        <v>250</v>
      </c>
      <c r="I86" s="193">
        <v>61</v>
      </c>
      <c r="J86" s="193">
        <v>63</v>
      </c>
      <c r="K86" s="193">
        <v>63</v>
      </c>
      <c r="L86" s="193">
        <v>63</v>
      </c>
      <c r="M86" s="337">
        <v>5608</v>
      </c>
      <c r="N86" s="337">
        <v>1375</v>
      </c>
      <c r="O86" s="337">
        <v>1364</v>
      </c>
      <c r="P86" s="337">
        <v>1427</v>
      </c>
      <c r="Q86" s="337">
        <v>1442</v>
      </c>
      <c r="R86" s="193">
        <v>250</v>
      </c>
      <c r="S86" s="193">
        <v>61</v>
      </c>
      <c r="T86" s="193">
        <v>63</v>
      </c>
      <c r="U86" s="193">
        <v>63</v>
      </c>
      <c r="V86" s="193">
        <v>63</v>
      </c>
      <c r="W86" s="337">
        <v>5608</v>
      </c>
      <c r="X86" s="337">
        <v>1375</v>
      </c>
      <c r="Y86" s="337">
        <v>1364</v>
      </c>
      <c r="Z86" s="337">
        <v>1427</v>
      </c>
      <c r="AA86" s="337">
        <v>1442</v>
      </c>
      <c r="AB86" s="193">
        <v>0</v>
      </c>
      <c r="AC86" s="193">
        <v>0</v>
      </c>
      <c r="AD86" s="193">
        <v>0</v>
      </c>
      <c r="AE86" s="193">
        <v>0</v>
      </c>
      <c r="AF86" s="193">
        <v>0</v>
      </c>
      <c r="AG86" s="337">
        <v>0</v>
      </c>
      <c r="AH86" s="337">
        <v>0</v>
      </c>
      <c r="AI86" s="337">
        <v>0</v>
      </c>
      <c r="AJ86" s="337">
        <v>0</v>
      </c>
      <c r="AK86" s="337">
        <v>0</v>
      </c>
      <c r="AL86" s="193">
        <v>0</v>
      </c>
      <c r="AM86" s="193">
        <v>0</v>
      </c>
      <c r="AN86" s="193">
        <v>0</v>
      </c>
      <c r="AO86" s="193">
        <v>0</v>
      </c>
      <c r="AP86" s="193">
        <v>0</v>
      </c>
      <c r="AQ86" s="337">
        <v>0</v>
      </c>
      <c r="AR86" s="337">
        <v>0</v>
      </c>
      <c r="AS86" s="337">
        <v>0</v>
      </c>
      <c r="AT86" s="337">
        <v>0</v>
      </c>
      <c r="AU86" s="337">
        <v>0</v>
      </c>
      <c r="AW86" s="194"/>
      <c r="AX86" s="194"/>
      <c r="AY86" s="194"/>
      <c r="AZ86" s="194"/>
      <c r="BA86" s="194"/>
      <c r="BB86" s="194"/>
      <c r="BC86" s="194"/>
      <c r="BD86" s="194"/>
      <c r="BE86" s="194"/>
      <c r="BF86" s="194"/>
    </row>
    <row r="87" spans="1:58" ht="25.5" x14ac:dyDescent="0.25">
      <c r="A87" s="192" t="s">
        <v>82</v>
      </c>
      <c r="B87" s="192">
        <v>7</v>
      </c>
      <c r="C87" s="192">
        <v>501711</v>
      </c>
      <c r="D87" s="192">
        <v>171401</v>
      </c>
      <c r="E87" s="15" t="s">
        <v>1233</v>
      </c>
      <c r="F87" s="196">
        <v>1</v>
      </c>
      <c r="G87" s="63" t="s">
        <v>749</v>
      </c>
      <c r="H87" s="193">
        <v>300</v>
      </c>
      <c r="I87" s="193">
        <v>56</v>
      </c>
      <c r="J87" s="193">
        <v>75</v>
      </c>
      <c r="K87" s="193">
        <v>75</v>
      </c>
      <c r="L87" s="193">
        <v>94</v>
      </c>
      <c r="M87" s="337">
        <v>19873</v>
      </c>
      <c r="N87" s="337">
        <v>4173</v>
      </c>
      <c r="O87" s="337">
        <v>4881</v>
      </c>
      <c r="P87" s="337">
        <v>5055</v>
      </c>
      <c r="Q87" s="337">
        <v>5764</v>
      </c>
      <c r="R87" s="193">
        <v>300</v>
      </c>
      <c r="S87" s="193">
        <v>56</v>
      </c>
      <c r="T87" s="193">
        <v>75</v>
      </c>
      <c r="U87" s="193">
        <v>75</v>
      </c>
      <c r="V87" s="193">
        <v>94</v>
      </c>
      <c r="W87" s="337">
        <v>19873</v>
      </c>
      <c r="X87" s="337">
        <v>4173</v>
      </c>
      <c r="Y87" s="337">
        <v>4881</v>
      </c>
      <c r="Z87" s="337">
        <v>5055</v>
      </c>
      <c r="AA87" s="337">
        <v>5764</v>
      </c>
      <c r="AB87" s="193">
        <v>0</v>
      </c>
      <c r="AC87" s="193">
        <v>0</v>
      </c>
      <c r="AD87" s="193">
        <v>0</v>
      </c>
      <c r="AE87" s="193">
        <v>0</v>
      </c>
      <c r="AF87" s="193">
        <v>0</v>
      </c>
      <c r="AG87" s="337">
        <v>0</v>
      </c>
      <c r="AH87" s="337">
        <v>0</v>
      </c>
      <c r="AI87" s="337">
        <v>0</v>
      </c>
      <c r="AJ87" s="337">
        <v>0</v>
      </c>
      <c r="AK87" s="337">
        <v>0</v>
      </c>
      <c r="AL87" s="193">
        <v>0</v>
      </c>
      <c r="AM87" s="193">
        <v>0</v>
      </c>
      <c r="AN87" s="193">
        <v>0</v>
      </c>
      <c r="AO87" s="193">
        <v>0</v>
      </c>
      <c r="AP87" s="193">
        <v>0</v>
      </c>
      <c r="AQ87" s="337">
        <v>0</v>
      </c>
      <c r="AR87" s="337">
        <v>0</v>
      </c>
      <c r="AS87" s="337">
        <v>0</v>
      </c>
      <c r="AT87" s="337">
        <v>0</v>
      </c>
      <c r="AU87" s="337">
        <v>0</v>
      </c>
      <c r="AW87" s="194"/>
      <c r="AX87" s="194"/>
      <c r="AY87" s="194"/>
      <c r="AZ87" s="194"/>
      <c r="BA87" s="194"/>
      <c r="BB87" s="194"/>
      <c r="BC87" s="194"/>
      <c r="BD87" s="194"/>
      <c r="BE87" s="194"/>
      <c r="BF87" s="194"/>
    </row>
    <row r="88" spans="1:58" ht="25.5" x14ac:dyDescent="0.25">
      <c r="A88" s="192" t="s">
        <v>82</v>
      </c>
      <c r="B88" s="192">
        <v>7</v>
      </c>
      <c r="C88" s="325">
        <v>501711</v>
      </c>
      <c r="D88" s="192" t="s">
        <v>1262</v>
      </c>
      <c r="E88" s="15" t="s">
        <v>1263</v>
      </c>
      <c r="F88" s="196">
        <v>13</v>
      </c>
      <c r="G88" s="63" t="s">
        <v>1230</v>
      </c>
      <c r="H88" s="193">
        <v>453</v>
      </c>
      <c r="I88" s="193">
        <v>157</v>
      </c>
      <c r="J88" s="193">
        <v>154</v>
      </c>
      <c r="K88" s="193">
        <v>122</v>
      </c>
      <c r="L88" s="193">
        <v>20</v>
      </c>
      <c r="M88" s="337">
        <v>82943.106999999989</v>
      </c>
      <c r="N88" s="337">
        <v>28003.448</v>
      </c>
      <c r="O88" s="337">
        <v>30323.858999999997</v>
      </c>
      <c r="P88" s="337">
        <v>20887.400000000001</v>
      </c>
      <c r="Q88" s="337">
        <v>3728.4</v>
      </c>
      <c r="R88" s="193">
        <v>453</v>
      </c>
      <c r="S88" s="193">
        <v>157</v>
      </c>
      <c r="T88" s="193">
        <v>154</v>
      </c>
      <c r="U88" s="193">
        <v>122</v>
      </c>
      <c r="V88" s="193">
        <v>20</v>
      </c>
      <c r="W88" s="337">
        <v>82943.106999999989</v>
      </c>
      <c r="X88" s="337">
        <v>28003.448</v>
      </c>
      <c r="Y88" s="337">
        <v>30323.858999999997</v>
      </c>
      <c r="Z88" s="337">
        <v>20887.400000000001</v>
      </c>
      <c r="AA88" s="337">
        <v>3728.4</v>
      </c>
      <c r="AB88" s="193">
        <v>0</v>
      </c>
      <c r="AC88" s="193">
        <v>0</v>
      </c>
      <c r="AD88" s="193">
        <v>0</v>
      </c>
      <c r="AE88" s="193">
        <v>0</v>
      </c>
      <c r="AF88" s="193">
        <v>0</v>
      </c>
      <c r="AG88" s="337">
        <v>0</v>
      </c>
      <c r="AH88" s="337">
        <v>0</v>
      </c>
      <c r="AI88" s="337">
        <v>0</v>
      </c>
      <c r="AJ88" s="337">
        <v>0</v>
      </c>
      <c r="AK88" s="337">
        <v>0</v>
      </c>
      <c r="AL88" s="193">
        <v>0</v>
      </c>
      <c r="AM88" s="193">
        <v>0</v>
      </c>
      <c r="AN88" s="193">
        <v>0</v>
      </c>
      <c r="AO88" s="193">
        <v>0</v>
      </c>
      <c r="AP88" s="193">
        <v>0</v>
      </c>
      <c r="AQ88" s="337">
        <v>0</v>
      </c>
      <c r="AR88" s="337">
        <v>0</v>
      </c>
      <c r="AS88" s="337">
        <v>0</v>
      </c>
      <c r="AT88" s="337">
        <v>0</v>
      </c>
      <c r="AU88" s="337">
        <v>0</v>
      </c>
      <c r="AW88" s="194"/>
      <c r="AX88" s="194"/>
      <c r="AY88" s="194"/>
      <c r="AZ88" s="194"/>
      <c r="BA88" s="194"/>
      <c r="BB88" s="194"/>
      <c r="BC88" s="194"/>
      <c r="BD88" s="194"/>
      <c r="BE88" s="194"/>
      <c r="BF88" s="194"/>
    </row>
    <row r="89" spans="1:58" ht="25.5" x14ac:dyDescent="0.25">
      <c r="A89" s="192" t="s">
        <v>82</v>
      </c>
      <c r="B89" s="192">
        <v>7</v>
      </c>
      <c r="C89" s="192">
        <v>501718</v>
      </c>
      <c r="D89" s="192">
        <v>172101</v>
      </c>
      <c r="E89" s="15" t="s">
        <v>1234</v>
      </c>
      <c r="F89" s="196">
        <v>1</v>
      </c>
      <c r="G89" s="63" t="s">
        <v>749</v>
      </c>
      <c r="H89" s="193">
        <v>30</v>
      </c>
      <c r="I89" s="193">
        <v>6</v>
      </c>
      <c r="J89" s="193">
        <v>8</v>
      </c>
      <c r="K89" s="193">
        <v>8</v>
      </c>
      <c r="L89" s="193">
        <v>8</v>
      </c>
      <c r="M89" s="337">
        <v>630</v>
      </c>
      <c r="N89" s="337">
        <v>168.678</v>
      </c>
      <c r="O89" s="337">
        <v>200.322</v>
      </c>
      <c r="P89" s="337">
        <v>130</v>
      </c>
      <c r="Q89" s="337">
        <v>131</v>
      </c>
      <c r="R89" s="193">
        <v>27</v>
      </c>
      <c r="S89" s="193">
        <v>6</v>
      </c>
      <c r="T89" s="193">
        <v>7</v>
      </c>
      <c r="U89" s="193">
        <v>7</v>
      </c>
      <c r="V89" s="193">
        <v>7</v>
      </c>
      <c r="W89" s="337">
        <v>567.678</v>
      </c>
      <c r="X89" s="337">
        <v>168.678</v>
      </c>
      <c r="Y89" s="337">
        <v>170</v>
      </c>
      <c r="Z89" s="337">
        <v>114</v>
      </c>
      <c r="AA89" s="337">
        <v>115</v>
      </c>
      <c r="AB89" s="193">
        <v>3</v>
      </c>
      <c r="AC89" s="193">
        <v>0</v>
      </c>
      <c r="AD89" s="193">
        <v>1</v>
      </c>
      <c r="AE89" s="193">
        <v>1</v>
      </c>
      <c r="AF89" s="193">
        <v>1</v>
      </c>
      <c r="AG89" s="337">
        <v>62.322000000000003</v>
      </c>
      <c r="AH89" s="337">
        <v>0</v>
      </c>
      <c r="AI89" s="337">
        <v>30.321999999999999</v>
      </c>
      <c r="AJ89" s="337">
        <v>16</v>
      </c>
      <c r="AK89" s="337">
        <v>16</v>
      </c>
      <c r="AL89" s="193">
        <v>0</v>
      </c>
      <c r="AM89" s="193">
        <v>0</v>
      </c>
      <c r="AN89" s="193">
        <v>0</v>
      </c>
      <c r="AO89" s="193">
        <v>0</v>
      </c>
      <c r="AP89" s="193">
        <v>0</v>
      </c>
      <c r="AQ89" s="337">
        <v>0</v>
      </c>
      <c r="AR89" s="337">
        <v>0</v>
      </c>
      <c r="AS89" s="337">
        <v>0</v>
      </c>
      <c r="AT89" s="337">
        <v>0</v>
      </c>
      <c r="AU89" s="337">
        <v>0</v>
      </c>
      <c r="AW89" s="194"/>
      <c r="AX89" s="194"/>
      <c r="AY89" s="194"/>
      <c r="AZ89" s="194"/>
      <c r="BA89" s="194"/>
      <c r="BB89" s="194"/>
      <c r="BC89" s="194"/>
      <c r="BD89" s="194"/>
      <c r="BE89" s="194"/>
      <c r="BF89" s="194"/>
    </row>
    <row r="90" spans="1:58" ht="25.5" x14ac:dyDescent="0.25">
      <c r="A90" s="192" t="s">
        <v>22</v>
      </c>
      <c r="B90" s="192">
        <v>7</v>
      </c>
      <c r="C90" s="192">
        <v>502201</v>
      </c>
      <c r="D90" s="192">
        <v>220101</v>
      </c>
      <c r="E90" s="15" t="s">
        <v>194</v>
      </c>
      <c r="F90" s="196">
        <v>1</v>
      </c>
      <c r="G90" s="63" t="s">
        <v>749</v>
      </c>
      <c r="H90" s="193">
        <v>2921</v>
      </c>
      <c r="I90" s="193">
        <v>779</v>
      </c>
      <c r="J90" s="193">
        <v>728</v>
      </c>
      <c r="K90" s="193">
        <v>693</v>
      </c>
      <c r="L90" s="193">
        <v>721</v>
      </c>
      <c r="M90" s="337">
        <v>59325.133000000002</v>
      </c>
      <c r="N90" s="337">
        <v>14084</v>
      </c>
      <c r="O90" s="337">
        <v>17258</v>
      </c>
      <c r="P90" s="337">
        <v>13738.566500000001</v>
      </c>
      <c r="Q90" s="337">
        <v>14244.566500000001</v>
      </c>
      <c r="R90" s="193">
        <v>2058</v>
      </c>
      <c r="S90" s="193">
        <v>564</v>
      </c>
      <c r="T90" s="193">
        <v>492</v>
      </c>
      <c r="U90" s="193">
        <v>492</v>
      </c>
      <c r="V90" s="193">
        <v>510</v>
      </c>
      <c r="W90" s="337">
        <v>39947.737999999998</v>
      </c>
      <c r="X90" s="337">
        <v>8872.7379999999994</v>
      </c>
      <c r="Y90" s="337">
        <v>11655</v>
      </c>
      <c r="Z90" s="337">
        <v>9542</v>
      </c>
      <c r="AA90" s="337">
        <v>9878</v>
      </c>
      <c r="AB90" s="193">
        <v>863</v>
      </c>
      <c r="AC90" s="193">
        <v>215</v>
      </c>
      <c r="AD90" s="193">
        <v>236</v>
      </c>
      <c r="AE90" s="193">
        <v>201</v>
      </c>
      <c r="AF90" s="193">
        <v>211</v>
      </c>
      <c r="AG90" s="337">
        <v>19377.395</v>
      </c>
      <c r="AH90" s="337">
        <v>5211.2619999999997</v>
      </c>
      <c r="AI90" s="337">
        <v>5603</v>
      </c>
      <c r="AJ90" s="337">
        <v>4196.5664999999999</v>
      </c>
      <c r="AK90" s="337">
        <v>4366.5664999999999</v>
      </c>
      <c r="AL90" s="193">
        <v>0</v>
      </c>
      <c r="AM90" s="193">
        <v>0</v>
      </c>
      <c r="AN90" s="193">
        <v>0</v>
      </c>
      <c r="AO90" s="193">
        <v>0</v>
      </c>
      <c r="AP90" s="193">
        <v>0</v>
      </c>
      <c r="AQ90" s="337">
        <v>0</v>
      </c>
      <c r="AR90" s="337">
        <v>0</v>
      </c>
      <c r="AS90" s="337">
        <v>0</v>
      </c>
      <c r="AT90" s="337">
        <v>0</v>
      </c>
      <c r="AU90" s="337">
        <v>0</v>
      </c>
      <c r="AW90" s="194"/>
      <c r="AX90" s="194"/>
      <c r="AY90" s="194"/>
      <c r="AZ90" s="194"/>
      <c r="BA90" s="194"/>
      <c r="BB90" s="194"/>
      <c r="BC90" s="194"/>
      <c r="BD90" s="194"/>
      <c r="BE90" s="194"/>
      <c r="BF90" s="194"/>
    </row>
    <row r="91" spans="1:58" ht="25.5" x14ac:dyDescent="0.25">
      <c r="A91" s="192" t="s">
        <v>22</v>
      </c>
      <c r="B91" s="192">
        <v>7</v>
      </c>
      <c r="C91" s="192">
        <v>504501</v>
      </c>
      <c r="D91" s="192">
        <v>450101</v>
      </c>
      <c r="E91" s="15" t="s">
        <v>195</v>
      </c>
      <c r="F91" s="196">
        <v>1</v>
      </c>
      <c r="G91" s="63" t="s">
        <v>749</v>
      </c>
      <c r="H91" s="193">
        <v>16078</v>
      </c>
      <c r="I91" s="193">
        <v>4106</v>
      </c>
      <c r="J91" s="193">
        <v>4133</v>
      </c>
      <c r="K91" s="193">
        <v>3919</v>
      </c>
      <c r="L91" s="193">
        <v>3920</v>
      </c>
      <c r="M91" s="337">
        <v>366987.83526666672</v>
      </c>
      <c r="N91" s="337">
        <v>89034</v>
      </c>
      <c r="O91" s="337">
        <v>97654.554000000004</v>
      </c>
      <c r="P91" s="337">
        <v>89082.676815384621</v>
      </c>
      <c r="Q91" s="337">
        <v>91216.604451282052</v>
      </c>
      <c r="R91" s="193">
        <v>11395</v>
      </c>
      <c r="S91" s="193">
        <v>2841</v>
      </c>
      <c r="T91" s="193">
        <v>2868</v>
      </c>
      <c r="U91" s="193">
        <v>2843</v>
      </c>
      <c r="V91" s="193">
        <v>2843</v>
      </c>
      <c r="W91" s="337">
        <v>290821.83199999999</v>
      </c>
      <c r="X91" s="337">
        <v>69596.278000000006</v>
      </c>
      <c r="Y91" s="337">
        <v>76478.554000000004</v>
      </c>
      <c r="Z91" s="337">
        <v>71544</v>
      </c>
      <c r="AA91" s="337">
        <v>73203</v>
      </c>
      <c r="AB91" s="193">
        <v>4683</v>
      </c>
      <c r="AC91" s="193">
        <v>1265</v>
      </c>
      <c r="AD91" s="193">
        <v>1265</v>
      </c>
      <c r="AE91" s="193">
        <v>1076</v>
      </c>
      <c r="AF91" s="193">
        <v>1077</v>
      </c>
      <c r="AG91" s="337">
        <v>76166.003266666667</v>
      </c>
      <c r="AH91" s="337">
        <v>19437.722000000002</v>
      </c>
      <c r="AI91" s="337">
        <v>21176</v>
      </c>
      <c r="AJ91" s="337">
        <v>17538.676815384613</v>
      </c>
      <c r="AK91" s="337">
        <v>18013.604451282052</v>
      </c>
      <c r="AL91" s="193">
        <v>0</v>
      </c>
      <c r="AM91" s="193">
        <v>0</v>
      </c>
      <c r="AN91" s="193">
        <v>0</v>
      </c>
      <c r="AO91" s="193">
        <v>0</v>
      </c>
      <c r="AP91" s="193">
        <v>0</v>
      </c>
      <c r="AQ91" s="337">
        <v>0</v>
      </c>
      <c r="AR91" s="337">
        <v>0</v>
      </c>
      <c r="AS91" s="337">
        <v>0</v>
      </c>
      <c r="AT91" s="337">
        <v>0</v>
      </c>
      <c r="AU91" s="337">
        <v>0</v>
      </c>
      <c r="AW91" s="194"/>
      <c r="AX91" s="194"/>
      <c r="AY91" s="194"/>
      <c r="AZ91" s="194"/>
      <c r="BA91" s="194"/>
      <c r="BB91" s="194"/>
      <c r="BC91" s="194"/>
      <c r="BD91" s="194"/>
      <c r="BE91" s="194"/>
      <c r="BF91" s="194"/>
    </row>
    <row r="92" spans="1:58" ht="25.5" x14ac:dyDescent="0.25">
      <c r="A92" s="192" t="s">
        <v>22</v>
      </c>
      <c r="B92" s="192">
        <v>7</v>
      </c>
      <c r="C92" s="192">
        <v>504501</v>
      </c>
      <c r="D92" s="192">
        <v>450101</v>
      </c>
      <c r="E92" s="15" t="s">
        <v>195</v>
      </c>
      <c r="F92" s="196">
        <v>13</v>
      </c>
      <c r="G92" s="63" t="s">
        <v>1230</v>
      </c>
      <c r="H92" s="193">
        <v>5</v>
      </c>
      <c r="I92" s="193">
        <v>0</v>
      </c>
      <c r="J92" s="193">
        <v>0</v>
      </c>
      <c r="K92" s="193">
        <v>5</v>
      </c>
      <c r="L92" s="193">
        <v>0</v>
      </c>
      <c r="M92" s="337">
        <v>578</v>
      </c>
      <c r="N92" s="337">
        <v>0</v>
      </c>
      <c r="O92" s="337">
        <v>0</v>
      </c>
      <c r="P92" s="337">
        <v>578</v>
      </c>
      <c r="Q92" s="337">
        <v>0</v>
      </c>
      <c r="R92" s="193">
        <v>0</v>
      </c>
      <c r="S92" s="193">
        <v>0</v>
      </c>
      <c r="T92" s="193">
        <v>0</v>
      </c>
      <c r="U92" s="193">
        <v>0</v>
      </c>
      <c r="V92" s="193">
        <v>0</v>
      </c>
      <c r="W92" s="337">
        <v>0</v>
      </c>
      <c r="X92" s="337">
        <v>0</v>
      </c>
      <c r="Y92" s="337">
        <v>0</v>
      </c>
      <c r="Z92" s="337">
        <v>0</v>
      </c>
      <c r="AA92" s="337">
        <v>0</v>
      </c>
      <c r="AB92" s="193">
        <v>5</v>
      </c>
      <c r="AC92" s="193">
        <v>0</v>
      </c>
      <c r="AD92" s="193">
        <v>0</v>
      </c>
      <c r="AE92" s="193">
        <v>5</v>
      </c>
      <c r="AF92" s="193">
        <v>0</v>
      </c>
      <c r="AG92" s="337">
        <v>578</v>
      </c>
      <c r="AH92" s="337">
        <v>0</v>
      </c>
      <c r="AI92" s="337">
        <v>0</v>
      </c>
      <c r="AJ92" s="337">
        <v>578</v>
      </c>
      <c r="AK92" s="337">
        <v>0</v>
      </c>
      <c r="AL92" s="193">
        <v>0</v>
      </c>
      <c r="AM92" s="193">
        <v>0</v>
      </c>
      <c r="AN92" s="193">
        <v>0</v>
      </c>
      <c r="AO92" s="193">
        <v>0</v>
      </c>
      <c r="AP92" s="193">
        <v>0</v>
      </c>
      <c r="AQ92" s="337">
        <v>0</v>
      </c>
      <c r="AR92" s="337">
        <v>0</v>
      </c>
      <c r="AS92" s="337">
        <v>0</v>
      </c>
      <c r="AT92" s="337">
        <v>0</v>
      </c>
      <c r="AU92" s="337">
        <v>0</v>
      </c>
      <c r="AW92" s="194"/>
      <c r="AX92" s="194"/>
      <c r="AY92" s="194"/>
      <c r="AZ92" s="194"/>
      <c r="BA92" s="194"/>
      <c r="BB92" s="194"/>
      <c r="BC92" s="194"/>
      <c r="BD92" s="194"/>
      <c r="BE92" s="194"/>
      <c r="BF92" s="194"/>
    </row>
    <row r="93" spans="1:58" ht="25.5" x14ac:dyDescent="0.25">
      <c r="A93" s="192" t="s">
        <v>22</v>
      </c>
      <c r="B93" s="192">
        <v>7</v>
      </c>
      <c r="C93" s="192">
        <v>504502</v>
      </c>
      <c r="D93" s="192">
        <v>450102</v>
      </c>
      <c r="E93" s="15" t="s">
        <v>196</v>
      </c>
      <c r="F93" s="196">
        <v>1</v>
      </c>
      <c r="G93" s="63" t="s">
        <v>749</v>
      </c>
      <c r="H93" s="193">
        <v>1112</v>
      </c>
      <c r="I93" s="193">
        <v>278</v>
      </c>
      <c r="J93" s="193">
        <v>278</v>
      </c>
      <c r="K93" s="193">
        <v>278</v>
      </c>
      <c r="L93" s="193">
        <v>278</v>
      </c>
      <c r="M93" s="337">
        <v>19707</v>
      </c>
      <c r="N93" s="337">
        <v>4423</v>
      </c>
      <c r="O93" s="337">
        <v>4934</v>
      </c>
      <c r="P93" s="337">
        <v>5149</v>
      </c>
      <c r="Q93" s="337">
        <v>5201</v>
      </c>
      <c r="R93" s="193">
        <v>1112</v>
      </c>
      <c r="S93" s="193">
        <v>278</v>
      </c>
      <c r="T93" s="193">
        <v>278</v>
      </c>
      <c r="U93" s="193">
        <v>278</v>
      </c>
      <c r="V93" s="193">
        <v>278</v>
      </c>
      <c r="W93" s="337">
        <v>19707</v>
      </c>
      <c r="X93" s="337">
        <v>4423</v>
      </c>
      <c r="Y93" s="337">
        <v>4934</v>
      </c>
      <c r="Z93" s="337">
        <v>5149</v>
      </c>
      <c r="AA93" s="337">
        <v>5201</v>
      </c>
      <c r="AB93" s="193">
        <v>0</v>
      </c>
      <c r="AC93" s="193">
        <v>0</v>
      </c>
      <c r="AD93" s="193">
        <v>0</v>
      </c>
      <c r="AE93" s="193">
        <v>0</v>
      </c>
      <c r="AF93" s="193">
        <v>0</v>
      </c>
      <c r="AG93" s="337">
        <v>0</v>
      </c>
      <c r="AH93" s="337">
        <v>0</v>
      </c>
      <c r="AI93" s="337">
        <v>0</v>
      </c>
      <c r="AJ93" s="337">
        <v>0</v>
      </c>
      <c r="AK93" s="337">
        <v>0</v>
      </c>
      <c r="AL93" s="193">
        <v>0</v>
      </c>
      <c r="AM93" s="193">
        <v>0</v>
      </c>
      <c r="AN93" s="193">
        <v>0</v>
      </c>
      <c r="AO93" s="193">
        <v>0</v>
      </c>
      <c r="AP93" s="193">
        <v>0</v>
      </c>
      <c r="AQ93" s="337">
        <v>0</v>
      </c>
      <c r="AR93" s="337">
        <v>0</v>
      </c>
      <c r="AS93" s="337">
        <v>0</v>
      </c>
      <c r="AT93" s="337">
        <v>0</v>
      </c>
      <c r="AU93" s="337">
        <v>0</v>
      </c>
      <c r="AW93" s="194"/>
      <c r="AX93" s="194"/>
      <c r="AY93" s="194"/>
      <c r="AZ93" s="194"/>
      <c r="BA93" s="194"/>
      <c r="BB93" s="194"/>
      <c r="BC93" s="194"/>
      <c r="BD93" s="194"/>
      <c r="BE93" s="194"/>
      <c r="BF93" s="194"/>
    </row>
    <row r="94" spans="1:58" ht="25.5" x14ac:dyDescent="0.25">
      <c r="A94" s="192" t="s">
        <v>22</v>
      </c>
      <c r="B94" s="192">
        <v>7</v>
      </c>
      <c r="C94" s="192">
        <v>505301</v>
      </c>
      <c r="D94" s="192">
        <v>530101</v>
      </c>
      <c r="E94" s="15" t="s">
        <v>198</v>
      </c>
      <c r="F94" s="196">
        <v>1</v>
      </c>
      <c r="G94" s="63" t="s">
        <v>749</v>
      </c>
      <c r="H94" s="193">
        <v>3035</v>
      </c>
      <c r="I94" s="193">
        <v>770</v>
      </c>
      <c r="J94" s="193">
        <v>810</v>
      </c>
      <c r="K94" s="193">
        <v>738</v>
      </c>
      <c r="L94" s="193">
        <v>717</v>
      </c>
      <c r="M94" s="337">
        <v>61379.154000000002</v>
      </c>
      <c r="N94" s="337">
        <v>14244</v>
      </c>
      <c r="O94" s="337">
        <v>16928.287</v>
      </c>
      <c r="P94" s="337">
        <v>15180.867</v>
      </c>
      <c r="Q94" s="337">
        <v>15026</v>
      </c>
      <c r="R94" s="193">
        <v>2010</v>
      </c>
      <c r="S94" s="193">
        <v>513</v>
      </c>
      <c r="T94" s="193">
        <v>554</v>
      </c>
      <c r="U94" s="193">
        <v>482</v>
      </c>
      <c r="V94" s="193">
        <v>461</v>
      </c>
      <c r="W94" s="337">
        <v>44570.877</v>
      </c>
      <c r="X94" s="337">
        <v>10372.723</v>
      </c>
      <c r="Y94" s="337">
        <v>12597.287</v>
      </c>
      <c r="Z94" s="337">
        <v>10948.867</v>
      </c>
      <c r="AA94" s="337">
        <v>10652</v>
      </c>
      <c r="AB94" s="193">
        <v>1025</v>
      </c>
      <c r="AC94" s="193">
        <v>257</v>
      </c>
      <c r="AD94" s="193">
        <v>256</v>
      </c>
      <c r="AE94" s="193">
        <v>256</v>
      </c>
      <c r="AF94" s="193">
        <v>256</v>
      </c>
      <c r="AG94" s="337">
        <v>16808.277000000002</v>
      </c>
      <c r="AH94" s="337">
        <v>3871.277</v>
      </c>
      <c r="AI94" s="337">
        <v>4331</v>
      </c>
      <c r="AJ94" s="337">
        <v>4232</v>
      </c>
      <c r="AK94" s="337">
        <v>4374</v>
      </c>
      <c r="AL94" s="193">
        <v>0</v>
      </c>
      <c r="AM94" s="193">
        <v>0</v>
      </c>
      <c r="AN94" s="193">
        <v>0</v>
      </c>
      <c r="AO94" s="193">
        <v>0</v>
      </c>
      <c r="AP94" s="193">
        <v>0</v>
      </c>
      <c r="AQ94" s="337">
        <v>0</v>
      </c>
      <c r="AR94" s="337">
        <v>0</v>
      </c>
      <c r="AS94" s="337">
        <v>0</v>
      </c>
      <c r="AT94" s="337">
        <v>0</v>
      </c>
      <c r="AU94" s="337">
        <v>0</v>
      </c>
      <c r="AW94" s="194"/>
      <c r="AX94" s="194"/>
      <c r="AY94" s="194"/>
      <c r="AZ94" s="194"/>
      <c r="BA94" s="194"/>
      <c r="BB94" s="194"/>
      <c r="BC94" s="194"/>
      <c r="BD94" s="194"/>
      <c r="BE94" s="194"/>
      <c r="BF94" s="194"/>
    </row>
    <row r="95" spans="1:58" ht="51" x14ac:dyDescent="0.25">
      <c r="A95" s="192" t="s">
        <v>31</v>
      </c>
      <c r="B95" s="192">
        <v>7</v>
      </c>
      <c r="C95" s="192">
        <v>508805</v>
      </c>
      <c r="D95" s="192" t="s">
        <v>382</v>
      </c>
      <c r="E95" s="15" t="s">
        <v>383</v>
      </c>
      <c r="F95" s="196">
        <v>1</v>
      </c>
      <c r="G95" s="63" t="s">
        <v>749</v>
      </c>
      <c r="H95" s="193">
        <v>1964</v>
      </c>
      <c r="I95" s="193">
        <v>422</v>
      </c>
      <c r="J95" s="193">
        <v>514</v>
      </c>
      <c r="K95" s="193">
        <v>514</v>
      </c>
      <c r="L95" s="193">
        <v>514</v>
      </c>
      <c r="M95" s="337">
        <v>83463.570000000007</v>
      </c>
      <c r="N95" s="337">
        <v>21173.57</v>
      </c>
      <c r="O95" s="337">
        <v>21115</v>
      </c>
      <c r="P95" s="337">
        <v>20587</v>
      </c>
      <c r="Q95" s="337">
        <v>20588</v>
      </c>
      <c r="R95" s="193">
        <v>142</v>
      </c>
      <c r="S95" s="193">
        <v>31</v>
      </c>
      <c r="T95" s="193">
        <v>37</v>
      </c>
      <c r="U95" s="193">
        <v>37</v>
      </c>
      <c r="V95" s="193">
        <v>37</v>
      </c>
      <c r="W95" s="337">
        <v>3847.65</v>
      </c>
      <c r="X95" s="337">
        <v>976.65</v>
      </c>
      <c r="Y95" s="337">
        <v>973</v>
      </c>
      <c r="Z95" s="337">
        <v>949</v>
      </c>
      <c r="AA95" s="337">
        <v>949</v>
      </c>
      <c r="AB95" s="193">
        <v>8</v>
      </c>
      <c r="AC95" s="193">
        <v>2</v>
      </c>
      <c r="AD95" s="193">
        <v>2</v>
      </c>
      <c r="AE95" s="193">
        <v>2</v>
      </c>
      <c r="AF95" s="193">
        <v>2</v>
      </c>
      <c r="AG95" s="337">
        <v>199.92000000000002</v>
      </c>
      <c r="AH95" s="337">
        <v>49.92</v>
      </c>
      <c r="AI95" s="337">
        <v>50</v>
      </c>
      <c r="AJ95" s="337">
        <v>50</v>
      </c>
      <c r="AK95" s="337">
        <v>50</v>
      </c>
      <c r="AL95" s="193">
        <v>1814</v>
      </c>
      <c r="AM95" s="193">
        <v>389</v>
      </c>
      <c r="AN95" s="193">
        <v>475</v>
      </c>
      <c r="AO95" s="193">
        <v>475</v>
      </c>
      <c r="AP95" s="193">
        <v>475</v>
      </c>
      <c r="AQ95" s="337">
        <v>79416</v>
      </c>
      <c r="AR95" s="337">
        <v>20147</v>
      </c>
      <c r="AS95" s="337">
        <v>20092</v>
      </c>
      <c r="AT95" s="337">
        <v>19588</v>
      </c>
      <c r="AU95" s="337">
        <v>19589</v>
      </c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</row>
    <row r="96" spans="1:58" ht="25.5" x14ac:dyDescent="0.25">
      <c r="A96" s="192" t="s">
        <v>82</v>
      </c>
      <c r="B96" s="192">
        <v>7</v>
      </c>
      <c r="C96" s="192">
        <v>509682</v>
      </c>
      <c r="D96" s="192">
        <v>968301</v>
      </c>
      <c r="E96" s="15" t="s">
        <v>199</v>
      </c>
      <c r="F96" s="196">
        <v>1</v>
      </c>
      <c r="G96" s="63" t="s">
        <v>749</v>
      </c>
      <c r="H96" s="193">
        <v>0</v>
      </c>
      <c r="I96" s="193">
        <v>0</v>
      </c>
      <c r="J96" s="193">
        <v>0</v>
      </c>
      <c r="K96" s="193">
        <v>0</v>
      </c>
      <c r="L96" s="193">
        <v>0</v>
      </c>
      <c r="M96" s="337">
        <v>0</v>
      </c>
      <c r="N96" s="337">
        <v>0</v>
      </c>
      <c r="O96" s="337">
        <v>0</v>
      </c>
      <c r="P96" s="337">
        <v>0</v>
      </c>
      <c r="Q96" s="337">
        <v>0</v>
      </c>
      <c r="R96" s="193">
        <v>0</v>
      </c>
      <c r="S96" s="193">
        <v>0</v>
      </c>
      <c r="T96" s="193">
        <v>0</v>
      </c>
      <c r="U96" s="193">
        <v>0</v>
      </c>
      <c r="V96" s="193">
        <v>0</v>
      </c>
      <c r="W96" s="337">
        <v>0</v>
      </c>
      <c r="X96" s="337">
        <v>0</v>
      </c>
      <c r="Y96" s="337">
        <v>0</v>
      </c>
      <c r="Z96" s="337">
        <v>0</v>
      </c>
      <c r="AA96" s="337">
        <v>0</v>
      </c>
      <c r="AB96" s="193">
        <v>0</v>
      </c>
      <c r="AC96" s="193">
        <v>0</v>
      </c>
      <c r="AD96" s="193">
        <v>0</v>
      </c>
      <c r="AE96" s="193">
        <v>0</v>
      </c>
      <c r="AF96" s="193">
        <v>0</v>
      </c>
      <c r="AG96" s="337">
        <v>0</v>
      </c>
      <c r="AH96" s="337">
        <v>0</v>
      </c>
      <c r="AI96" s="337">
        <v>0</v>
      </c>
      <c r="AJ96" s="337">
        <v>0</v>
      </c>
      <c r="AK96" s="337">
        <v>0</v>
      </c>
      <c r="AL96" s="193">
        <v>0</v>
      </c>
      <c r="AM96" s="193">
        <v>0</v>
      </c>
      <c r="AN96" s="193">
        <v>0</v>
      </c>
      <c r="AO96" s="193">
        <v>0</v>
      </c>
      <c r="AP96" s="193">
        <v>0</v>
      </c>
      <c r="AQ96" s="337">
        <v>0</v>
      </c>
      <c r="AR96" s="337">
        <v>0</v>
      </c>
      <c r="AS96" s="337">
        <v>0</v>
      </c>
      <c r="AT96" s="337">
        <v>0</v>
      </c>
      <c r="AU96" s="337">
        <v>0</v>
      </c>
      <c r="AW96" s="194"/>
      <c r="AX96" s="194"/>
      <c r="AY96" s="194"/>
      <c r="AZ96" s="194"/>
      <c r="BA96" s="194"/>
      <c r="BB96" s="194"/>
      <c r="BC96" s="194"/>
      <c r="BD96" s="194"/>
      <c r="BE96" s="194"/>
      <c r="BF96" s="194"/>
    </row>
    <row r="97" spans="1:58" ht="38.25" x14ac:dyDescent="0.25">
      <c r="A97" s="192" t="s">
        <v>22</v>
      </c>
      <c r="B97" s="192">
        <v>8</v>
      </c>
      <c r="C97" s="192">
        <v>500801</v>
      </c>
      <c r="D97" s="192" t="s">
        <v>200</v>
      </c>
      <c r="E97" s="15" t="s">
        <v>201</v>
      </c>
      <c r="F97" s="196">
        <v>1</v>
      </c>
      <c r="G97" s="63" t="s">
        <v>749</v>
      </c>
      <c r="H97" s="193">
        <v>16703</v>
      </c>
      <c r="I97" s="193">
        <v>3799</v>
      </c>
      <c r="J97" s="193">
        <v>3689</v>
      </c>
      <c r="K97" s="193">
        <v>4094</v>
      </c>
      <c r="L97" s="193">
        <v>5121</v>
      </c>
      <c r="M97" s="337">
        <v>411960</v>
      </c>
      <c r="N97" s="337">
        <v>91709</v>
      </c>
      <c r="O97" s="337">
        <v>95795.854000000007</v>
      </c>
      <c r="P97" s="337">
        <v>99201.714999999997</v>
      </c>
      <c r="Q97" s="337">
        <v>125253.431</v>
      </c>
      <c r="R97" s="193">
        <v>11760</v>
      </c>
      <c r="S97" s="193">
        <v>2657</v>
      </c>
      <c r="T97" s="193">
        <v>2537</v>
      </c>
      <c r="U97" s="193">
        <v>2891</v>
      </c>
      <c r="V97" s="193">
        <v>3675</v>
      </c>
      <c r="W97" s="337">
        <v>309656.45500000002</v>
      </c>
      <c r="X97" s="337">
        <v>68448.455000000002</v>
      </c>
      <c r="Y97" s="337">
        <v>69920.854000000007</v>
      </c>
      <c r="Z97" s="337">
        <v>75693.714999999997</v>
      </c>
      <c r="AA97" s="337">
        <v>95593.430999999997</v>
      </c>
      <c r="AB97" s="193">
        <v>4943</v>
      </c>
      <c r="AC97" s="193">
        <v>1142</v>
      </c>
      <c r="AD97" s="193">
        <v>1152</v>
      </c>
      <c r="AE97" s="193">
        <v>1203</v>
      </c>
      <c r="AF97" s="193">
        <v>1446</v>
      </c>
      <c r="AG97" s="337">
        <v>102303.545</v>
      </c>
      <c r="AH97" s="337">
        <v>23260.544999999998</v>
      </c>
      <c r="AI97" s="337">
        <v>25875</v>
      </c>
      <c r="AJ97" s="337">
        <v>23508</v>
      </c>
      <c r="AK97" s="337">
        <v>29660</v>
      </c>
      <c r="AL97" s="193">
        <v>0</v>
      </c>
      <c r="AM97" s="193">
        <v>0</v>
      </c>
      <c r="AN97" s="193">
        <v>0</v>
      </c>
      <c r="AO97" s="193">
        <v>0</v>
      </c>
      <c r="AP97" s="193">
        <v>0</v>
      </c>
      <c r="AQ97" s="337">
        <v>0</v>
      </c>
      <c r="AR97" s="337">
        <v>0</v>
      </c>
      <c r="AS97" s="337">
        <v>0</v>
      </c>
      <c r="AT97" s="337">
        <v>0</v>
      </c>
      <c r="AU97" s="337">
        <v>0</v>
      </c>
      <c r="AW97" s="194"/>
      <c r="AX97" s="194"/>
      <c r="AY97" s="194"/>
      <c r="AZ97" s="194"/>
      <c r="BA97" s="194"/>
      <c r="BB97" s="194"/>
      <c r="BC97" s="194"/>
      <c r="BD97" s="194"/>
      <c r="BE97" s="194"/>
      <c r="BF97" s="194"/>
    </row>
    <row r="98" spans="1:58" ht="38.25" x14ac:dyDescent="0.25">
      <c r="A98" s="192" t="s">
        <v>22</v>
      </c>
      <c r="B98" s="192">
        <v>8</v>
      </c>
      <c r="C98" s="192">
        <v>500803</v>
      </c>
      <c r="D98" s="192" t="s">
        <v>202</v>
      </c>
      <c r="E98" s="15" t="s">
        <v>203</v>
      </c>
      <c r="F98" s="196">
        <v>1</v>
      </c>
      <c r="G98" s="63" t="s">
        <v>749</v>
      </c>
      <c r="H98" s="193">
        <v>390</v>
      </c>
      <c r="I98" s="193">
        <v>96</v>
      </c>
      <c r="J98" s="193">
        <v>98</v>
      </c>
      <c r="K98" s="193">
        <v>98</v>
      </c>
      <c r="L98" s="193">
        <v>98</v>
      </c>
      <c r="M98" s="337">
        <v>11042</v>
      </c>
      <c r="N98" s="337">
        <v>2916</v>
      </c>
      <c r="O98" s="337">
        <v>2882</v>
      </c>
      <c r="P98" s="337">
        <v>2607</v>
      </c>
      <c r="Q98" s="337">
        <v>2637</v>
      </c>
      <c r="R98" s="193">
        <v>378</v>
      </c>
      <c r="S98" s="193">
        <v>93</v>
      </c>
      <c r="T98" s="193">
        <v>95</v>
      </c>
      <c r="U98" s="193">
        <v>95</v>
      </c>
      <c r="V98" s="193">
        <v>95</v>
      </c>
      <c r="W98" s="337">
        <v>10755.382</v>
      </c>
      <c r="X98" s="337">
        <v>2839.3820000000001</v>
      </c>
      <c r="Y98" s="337">
        <v>2812</v>
      </c>
      <c r="Z98" s="337">
        <v>2537</v>
      </c>
      <c r="AA98" s="337">
        <v>2567</v>
      </c>
      <c r="AB98" s="193">
        <v>12</v>
      </c>
      <c r="AC98" s="193">
        <v>3</v>
      </c>
      <c r="AD98" s="193">
        <v>3</v>
      </c>
      <c r="AE98" s="193">
        <v>3</v>
      </c>
      <c r="AF98" s="193">
        <v>3</v>
      </c>
      <c r="AG98" s="337">
        <v>286.61799999999999</v>
      </c>
      <c r="AH98" s="337">
        <v>76.617999999999995</v>
      </c>
      <c r="AI98" s="337">
        <v>70</v>
      </c>
      <c r="AJ98" s="337">
        <v>70</v>
      </c>
      <c r="AK98" s="337">
        <v>70</v>
      </c>
      <c r="AL98" s="193">
        <v>0</v>
      </c>
      <c r="AM98" s="193">
        <v>0</v>
      </c>
      <c r="AN98" s="193">
        <v>0</v>
      </c>
      <c r="AO98" s="193">
        <v>0</v>
      </c>
      <c r="AP98" s="193">
        <v>0</v>
      </c>
      <c r="AQ98" s="337">
        <v>0</v>
      </c>
      <c r="AR98" s="337">
        <v>0</v>
      </c>
      <c r="AS98" s="337">
        <v>0</v>
      </c>
      <c r="AT98" s="337">
        <v>0</v>
      </c>
      <c r="AU98" s="337">
        <v>0</v>
      </c>
      <c r="AW98" s="194"/>
      <c r="AX98" s="194"/>
      <c r="AY98" s="194"/>
      <c r="AZ98" s="194"/>
      <c r="BA98" s="194"/>
      <c r="BB98" s="194"/>
      <c r="BC98" s="194"/>
      <c r="BD98" s="194"/>
      <c r="BE98" s="194"/>
      <c r="BF98" s="194"/>
    </row>
    <row r="99" spans="1:58" ht="38.25" x14ac:dyDescent="0.25">
      <c r="A99" s="192" t="s">
        <v>22</v>
      </c>
      <c r="B99" s="192">
        <v>8</v>
      </c>
      <c r="C99" s="192">
        <v>503301</v>
      </c>
      <c r="D99" s="192" t="s">
        <v>204</v>
      </c>
      <c r="E99" s="15" t="s">
        <v>205</v>
      </c>
      <c r="F99" s="196">
        <v>1</v>
      </c>
      <c r="G99" s="63" t="s">
        <v>749</v>
      </c>
      <c r="H99" s="193">
        <v>2326</v>
      </c>
      <c r="I99" s="193">
        <v>565</v>
      </c>
      <c r="J99" s="193">
        <v>587</v>
      </c>
      <c r="K99" s="193">
        <v>587</v>
      </c>
      <c r="L99" s="193">
        <v>587</v>
      </c>
      <c r="M99" s="337">
        <v>80744</v>
      </c>
      <c r="N99" s="337">
        <v>19596</v>
      </c>
      <c r="O99" s="337">
        <v>22192</v>
      </c>
      <c r="P99" s="337">
        <v>19364</v>
      </c>
      <c r="Q99" s="337">
        <v>19592</v>
      </c>
      <c r="R99" s="193">
        <v>2326</v>
      </c>
      <c r="S99" s="193">
        <v>565</v>
      </c>
      <c r="T99" s="193">
        <v>587</v>
      </c>
      <c r="U99" s="193">
        <v>587</v>
      </c>
      <c r="V99" s="193">
        <v>587</v>
      </c>
      <c r="W99" s="337">
        <v>80744</v>
      </c>
      <c r="X99" s="337">
        <v>19596</v>
      </c>
      <c r="Y99" s="337">
        <v>22192</v>
      </c>
      <c r="Z99" s="337">
        <v>19364</v>
      </c>
      <c r="AA99" s="337">
        <v>19592</v>
      </c>
      <c r="AB99" s="193">
        <v>0</v>
      </c>
      <c r="AC99" s="193">
        <v>0</v>
      </c>
      <c r="AD99" s="193">
        <v>0</v>
      </c>
      <c r="AE99" s="193">
        <v>0</v>
      </c>
      <c r="AF99" s="193">
        <v>0</v>
      </c>
      <c r="AG99" s="337">
        <v>0</v>
      </c>
      <c r="AH99" s="337">
        <v>0</v>
      </c>
      <c r="AI99" s="337">
        <v>0</v>
      </c>
      <c r="AJ99" s="337">
        <v>0</v>
      </c>
      <c r="AK99" s="337">
        <v>0</v>
      </c>
      <c r="AL99" s="193">
        <v>0</v>
      </c>
      <c r="AM99" s="193">
        <v>0</v>
      </c>
      <c r="AN99" s="193">
        <v>0</v>
      </c>
      <c r="AO99" s="193">
        <v>0</v>
      </c>
      <c r="AP99" s="193">
        <v>0</v>
      </c>
      <c r="AQ99" s="337">
        <v>0</v>
      </c>
      <c r="AR99" s="337">
        <v>0</v>
      </c>
      <c r="AS99" s="337">
        <v>0</v>
      </c>
      <c r="AT99" s="337">
        <v>0</v>
      </c>
      <c r="AU99" s="337">
        <v>0</v>
      </c>
      <c r="AW99" s="194"/>
      <c r="AX99" s="194"/>
      <c r="AY99" s="194"/>
      <c r="AZ99" s="194"/>
      <c r="BA99" s="194"/>
      <c r="BB99" s="194"/>
      <c r="BC99" s="194"/>
      <c r="BD99" s="194"/>
      <c r="BE99" s="194"/>
      <c r="BF99" s="194"/>
    </row>
    <row r="100" spans="1:58" ht="38.25" x14ac:dyDescent="0.25">
      <c r="A100" s="192" t="s">
        <v>22</v>
      </c>
      <c r="B100" s="192">
        <v>8</v>
      </c>
      <c r="C100" s="192">
        <v>503302</v>
      </c>
      <c r="D100" s="192" t="s">
        <v>206</v>
      </c>
      <c r="E100" s="15" t="s">
        <v>207</v>
      </c>
      <c r="F100" s="196">
        <v>1</v>
      </c>
      <c r="G100" s="63" t="s">
        <v>749</v>
      </c>
      <c r="H100" s="193">
        <v>400</v>
      </c>
      <c r="I100" s="193">
        <v>96</v>
      </c>
      <c r="J100" s="193">
        <v>98</v>
      </c>
      <c r="K100" s="193">
        <v>103</v>
      </c>
      <c r="L100" s="193">
        <v>103</v>
      </c>
      <c r="M100" s="337">
        <v>7669.4359999999997</v>
      </c>
      <c r="N100" s="337">
        <v>1732</v>
      </c>
      <c r="O100" s="337">
        <v>1951.4359999999999</v>
      </c>
      <c r="P100" s="337">
        <v>1984</v>
      </c>
      <c r="Q100" s="337">
        <v>2002</v>
      </c>
      <c r="R100" s="193">
        <v>335</v>
      </c>
      <c r="S100" s="193">
        <v>79</v>
      </c>
      <c r="T100" s="193">
        <v>82</v>
      </c>
      <c r="U100" s="193">
        <v>87</v>
      </c>
      <c r="V100" s="193">
        <v>87</v>
      </c>
      <c r="W100" s="337">
        <v>6164.8209999999999</v>
      </c>
      <c r="X100" s="337">
        <v>1302.385</v>
      </c>
      <c r="Y100" s="337">
        <v>1403.4359999999999</v>
      </c>
      <c r="Z100" s="337">
        <v>1722</v>
      </c>
      <c r="AA100" s="337">
        <v>1737</v>
      </c>
      <c r="AB100" s="193">
        <v>65</v>
      </c>
      <c r="AC100" s="193">
        <v>17</v>
      </c>
      <c r="AD100" s="193">
        <v>16</v>
      </c>
      <c r="AE100" s="193">
        <v>16</v>
      </c>
      <c r="AF100" s="193">
        <v>16</v>
      </c>
      <c r="AG100" s="337">
        <v>1504.615</v>
      </c>
      <c r="AH100" s="337">
        <v>429.61500000000001</v>
      </c>
      <c r="AI100" s="337">
        <v>548</v>
      </c>
      <c r="AJ100" s="337">
        <v>262</v>
      </c>
      <c r="AK100" s="337">
        <v>265</v>
      </c>
      <c r="AL100" s="193">
        <v>0</v>
      </c>
      <c r="AM100" s="193">
        <v>0</v>
      </c>
      <c r="AN100" s="193">
        <v>0</v>
      </c>
      <c r="AO100" s="193">
        <v>0</v>
      </c>
      <c r="AP100" s="193">
        <v>0</v>
      </c>
      <c r="AQ100" s="337">
        <v>0</v>
      </c>
      <c r="AR100" s="337">
        <v>0</v>
      </c>
      <c r="AS100" s="337">
        <v>0</v>
      </c>
      <c r="AT100" s="337">
        <v>0</v>
      </c>
      <c r="AU100" s="337">
        <v>0</v>
      </c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</row>
    <row r="101" spans="1:58" ht="38.25" x14ac:dyDescent="0.25">
      <c r="A101" s="192" t="s">
        <v>22</v>
      </c>
      <c r="B101" s="192">
        <v>8</v>
      </c>
      <c r="C101" s="192">
        <v>503303</v>
      </c>
      <c r="D101" s="192" t="s">
        <v>208</v>
      </c>
      <c r="E101" s="15" t="s">
        <v>209</v>
      </c>
      <c r="F101" s="196">
        <v>1</v>
      </c>
      <c r="G101" s="63" t="s">
        <v>749</v>
      </c>
      <c r="H101" s="193">
        <v>5032</v>
      </c>
      <c r="I101" s="193">
        <v>1264</v>
      </c>
      <c r="J101" s="193">
        <v>1256</v>
      </c>
      <c r="K101" s="193">
        <v>1256</v>
      </c>
      <c r="L101" s="193">
        <v>1256</v>
      </c>
      <c r="M101" s="337">
        <v>90942</v>
      </c>
      <c r="N101" s="337">
        <v>22371</v>
      </c>
      <c r="O101" s="337">
        <v>22781</v>
      </c>
      <c r="P101" s="337">
        <v>22779</v>
      </c>
      <c r="Q101" s="337">
        <v>23011</v>
      </c>
      <c r="R101" s="193">
        <v>3776</v>
      </c>
      <c r="S101" s="193">
        <v>950</v>
      </c>
      <c r="T101" s="193">
        <v>942</v>
      </c>
      <c r="U101" s="193">
        <v>942</v>
      </c>
      <c r="V101" s="193">
        <v>942</v>
      </c>
      <c r="W101" s="337">
        <v>72327.839000000007</v>
      </c>
      <c r="X101" s="337">
        <v>17814.839</v>
      </c>
      <c r="Y101" s="337">
        <v>18112</v>
      </c>
      <c r="Z101" s="337">
        <v>18108</v>
      </c>
      <c r="AA101" s="337">
        <v>18293</v>
      </c>
      <c r="AB101" s="193">
        <v>1256</v>
      </c>
      <c r="AC101" s="193">
        <v>314</v>
      </c>
      <c r="AD101" s="193">
        <v>314</v>
      </c>
      <c r="AE101" s="193">
        <v>314</v>
      </c>
      <c r="AF101" s="193">
        <v>314</v>
      </c>
      <c r="AG101" s="337">
        <v>18614.161</v>
      </c>
      <c r="AH101" s="337">
        <v>4556.1610000000001</v>
      </c>
      <c r="AI101" s="337">
        <v>4669</v>
      </c>
      <c r="AJ101" s="337">
        <v>4671</v>
      </c>
      <c r="AK101" s="337">
        <v>4718</v>
      </c>
      <c r="AL101" s="193">
        <v>0</v>
      </c>
      <c r="AM101" s="193">
        <v>0</v>
      </c>
      <c r="AN101" s="193">
        <v>0</v>
      </c>
      <c r="AO101" s="193">
        <v>0</v>
      </c>
      <c r="AP101" s="193">
        <v>0</v>
      </c>
      <c r="AQ101" s="337">
        <v>0</v>
      </c>
      <c r="AR101" s="337">
        <v>0</v>
      </c>
      <c r="AS101" s="337">
        <v>0</v>
      </c>
      <c r="AT101" s="337">
        <v>0</v>
      </c>
      <c r="AU101" s="337">
        <v>0</v>
      </c>
      <c r="AW101" s="194"/>
      <c r="AX101" s="194"/>
      <c r="AY101" s="194"/>
      <c r="AZ101" s="194"/>
      <c r="BA101" s="194"/>
      <c r="BB101" s="194"/>
      <c r="BC101" s="194"/>
      <c r="BD101" s="194"/>
      <c r="BE101" s="194"/>
      <c r="BF101" s="194"/>
    </row>
    <row r="102" spans="1:58" ht="38.25" x14ac:dyDescent="0.25">
      <c r="A102" s="192" t="s">
        <v>22</v>
      </c>
      <c r="B102" s="192">
        <v>8</v>
      </c>
      <c r="C102" s="192">
        <v>503305</v>
      </c>
      <c r="D102" s="192" t="s">
        <v>212</v>
      </c>
      <c r="E102" s="15" t="s">
        <v>213</v>
      </c>
      <c r="F102" s="196">
        <v>1</v>
      </c>
      <c r="G102" s="63" t="s">
        <v>749</v>
      </c>
      <c r="H102" s="193">
        <v>200</v>
      </c>
      <c r="I102" s="193">
        <v>50</v>
      </c>
      <c r="J102" s="193">
        <v>50</v>
      </c>
      <c r="K102" s="193">
        <v>50</v>
      </c>
      <c r="L102" s="193">
        <v>50</v>
      </c>
      <c r="M102" s="337">
        <v>3959</v>
      </c>
      <c r="N102" s="337">
        <v>926</v>
      </c>
      <c r="O102" s="337">
        <v>1021</v>
      </c>
      <c r="P102" s="337">
        <v>981</v>
      </c>
      <c r="Q102" s="337">
        <v>1031</v>
      </c>
      <c r="R102" s="193">
        <v>200</v>
      </c>
      <c r="S102" s="193">
        <v>50</v>
      </c>
      <c r="T102" s="193">
        <v>50</v>
      </c>
      <c r="U102" s="193">
        <v>50</v>
      </c>
      <c r="V102" s="193">
        <v>50</v>
      </c>
      <c r="W102" s="337">
        <v>3959</v>
      </c>
      <c r="X102" s="337">
        <v>926</v>
      </c>
      <c r="Y102" s="337">
        <v>1021</v>
      </c>
      <c r="Z102" s="337">
        <v>981</v>
      </c>
      <c r="AA102" s="337">
        <v>1031</v>
      </c>
      <c r="AB102" s="193">
        <v>0</v>
      </c>
      <c r="AC102" s="193">
        <v>0</v>
      </c>
      <c r="AD102" s="193">
        <v>0</v>
      </c>
      <c r="AE102" s="193">
        <v>0</v>
      </c>
      <c r="AF102" s="193">
        <v>0</v>
      </c>
      <c r="AG102" s="337">
        <v>0</v>
      </c>
      <c r="AH102" s="337">
        <v>0</v>
      </c>
      <c r="AI102" s="337">
        <v>0</v>
      </c>
      <c r="AJ102" s="337">
        <v>0</v>
      </c>
      <c r="AK102" s="337">
        <v>0</v>
      </c>
      <c r="AL102" s="193">
        <v>0</v>
      </c>
      <c r="AM102" s="193">
        <v>0</v>
      </c>
      <c r="AN102" s="193">
        <v>0</v>
      </c>
      <c r="AO102" s="193">
        <v>0</v>
      </c>
      <c r="AP102" s="193">
        <v>0</v>
      </c>
      <c r="AQ102" s="337">
        <v>0</v>
      </c>
      <c r="AR102" s="337">
        <v>0</v>
      </c>
      <c r="AS102" s="337">
        <v>0</v>
      </c>
      <c r="AT102" s="337">
        <v>0</v>
      </c>
      <c r="AU102" s="337">
        <v>0</v>
      </c>
      <c r="AW102" s="194"/>
      <c r="AX102" s="194"/>
      <c r="AY102" s="194"/>
      <c r="AZ102" s="194"/>
      <c r="BA102" s="194"/>
      <c r="BB102" s="194"/>
      <c r="BC102" s="194"/>
      <c r="BD102" s="194"/>
      <c r="BE102" s="194"/>
      <c r="BF102" s="194"/>
    </row>
    <row r="103" spans="1:58" ht="38.25" x14ac:dyDescent="0.25">
      <c r="A103" s="192" t="s">
        <v>22</v>
      </c>
      <c r="B103" s="192">
        <v>8</v>
      </c>
      <c r="C103" s="192">
        <v>503309</v>
      </c>
      <c r="D103" s="192" t="s">
        <v>214</v>
      </c>
      <c r="E103" s="15" t="s">
        <v>215</v>
      </c>
      <c r="F103" s="196">
        <v>1</v>
      </c>
      <c r="G103" s="63" t="s">
        <v>749</v>
      </c>
      <c r="H103" s="193">
        <v>200</v>
      </c>
      <c r="I103" s="193">
        <v>50</v>
      </c>
      <c r="J103" s="193">
        <v>50</v>
      </c>
      <c r="K103" s="193">
        <v>50</v>
      </c>
      <c r="L103" s="193">
        <v>50</v>
      </c>
      <c r="M103" s="337">
        <v>3958</v>
      </c>
      <c r="N103" s="337">
        <v>916</v>
      </c>
      <c r="O103" s="337">
        <v>1000</v>
      </c>
      <c r="P103" s="337">
        <v>993</v>
      </c>
      <c r="Q103" s="337">
        <v>1049</v>
      </c>
      <c r="R103" s="193">
        <v>200</v>
      </c>
      <c r="S103" s="193">
        <v>50</v>
      </c>
      <c r="T103" s="193">
        <v>50</v>
      </c>
      <c r="U103" s="193">
        <v>50</v>
      </c>
      <c r="V103" s="193">
        <v>50</v>
      </c>
      <c r="W103" s="337">
        <v>3958</v>
      </c>
      <c r="X103" s="337">
        <v>916</v>
      </c>
      <c r="Y103" s="337">
        <v>1000</v>
      </c>
      <c r="Z103" s="337">
        <v>993</v>
      </c>
      <c r="AA103" s="337">
        <v>1049</v>
      </c>
      <c r="AB103" s="193">
        <v>0</v>
      </c>
      <c r="AC103" s="193">
        <v>0</v>
      </c>
      <c r="AD103" s="193">
        <v>0</v>
      </c>
      <c r="AE103" s="193">
        <v>0</v>
      </c>
      <c r="AF103" s="193">
        <v>0</v>
      </c>
      <c r="AG103" s="337">
        <v>0</v>
      </c>
      <c r="AH103" s="337">
        <v>0</v>
      </c>
      <c r="AI103" s="337">
        <v>0</v>
      </c>
      <c r="AJ103" s="337">
        <v>0</v>
      </c>
      <c r="AK103" s="337">
        <v>0</v>
      </c>
      <c r="AL103" s="193">
        <v>0</v>
      </c>
      <c r="AM103" s="193">
        <v>0</v>
      </c>
      <c r="AN103" s="193">
        <v>0</v>
      </c>
      <c r="AO103" s="193">
        <v>0</v>
      </c>
      <c r="AP103" s="193">
        <v>0</v>
      </c>
      <c r="AQ103" s="337">
        <v>0</v>
      </c>
      <c r="AR103" s="337">
        <v>0</v>
      </c>
      <c r="AS103" s="337">
        <v>0</v>
      </c>
      <c r="AT103" s="337">
        <v>0</v>
      </c>
      <c r="AU103" s="337">
        <v>0</v>
      </c>
      <c r="AW103" s="194"/>
      <c r="AX103" s="194"/>
      <c r="AY103" s="194"/>
      <c r="AZ103" s="194"/>
      <c r="BA103" s="194"/>
      <c r="BB103" s="194"/>
      <c r="BC103" s="194"/>
      <c r="BD103" s="194"/>
      <c r="BE103" s="194"/>
      <c r="BF103" s="194"/>
    </row>
    <row r="104" spans="1:58" ht="38.25" x14ac:dyDescent="0.25">
      <c r="A104" s="192" t="s">
        <v>22</v>
      </c>
      <c r="B104" s="192">
        <v>8</v>
      </c>
      <c r="C104" s="192">
        <v>503312</v>
      </c>
      <c r="D104" s="192" t="s">
        <v>216</v>
      </c>
      <c r="E104" s="15" t="s">
        <v>217</v>
      </c>
      <c r="F104" s="196">
        <v>1</v>
      </c>
      <c r="G104" s="63" t="s">
        <v>749</v>
      </c>
      <c r="H104" s="193">
        <v>9455</v>
      </c>
      <c r="I104" s="193">
        <v>2484</v>
      </c>
      <c r="J104" s="193">
        <v>2218</v>
      </c>
      <c r="K104" s="193">
        <v>2399</v>
      </c>
      <c r="L104" s="193">
        <v>2354</v>
      </c>
      <c r="M104" s="337">
        <v>167655.1106666667</v>
      </c>
      <c r="N104" s="337">
        <v>47803.305999999997</v>
      </c>
      <c r="O104" s="337">
        <v>49296.332000000002</v>
      </c>
      <c r="P104" s="337">
        <v>34941.930164419653</v>
      </c>
      <c r="Q104" s="337">
        <v>35613.542502247015</v>
      </c>
      <c r="R104" s="193">
        <v>6453</v>
      </c>
      <c r="S104" s="193">
        <v>1834</v>
      </c>
      <c r="T104" s="193">
        <v>1432</v>
      </c>
      <c r="U104" s="193">
        <v>1655</v>
      </c>
      <c r="V104" s="193">
        <v>1532</v>
      </c>
      <c r="W104" s="337">
        <v>125240.084</v>
      </c>
      <c r="X104" s="337">
        <v>38337.487999999998</v>
      </c>
      <c r="Y104" s="337">
        <v>35992.332000000002</v>
      </c>
      <c r="Z104" s="337">
        <v>25940.825831086317</v>
      </c>
      <c r="AA104" s="337">
        <v>24969.438168913683</v>
      </c>
      <c r="AB104" s="193">
        <v>3002</v>
      </c>
      <c r="AC104" s="193">
        <v>650</v>
      </c>
      <c r="AD104" s="193">
        <v>786</v>
      </c>
      <c r="AE104" s="193">
        <v>744</v>
      </c>
      <c r="AF104" s="193">
        <v>822</v>
      </c>
      <c r="AG104" s="337">
        <v>42415.026666666665</v>
      </c>
      <c r="AH104" s="337">
        <v>9465.8179999999993</v>
      </c>
      <c r="AI104" s="337">
        <v>13304</v>
      </c>
      <c r="AJ104" s="337">
        <v>9001.1043333333328</v>
      </c>
      <c r="AK104" s="337">
        <v>10644.104333333333</v>
      </c>
      <c r="AL104" s="193">
        <v>0</v>
      </c>
      <c r="AM104" s="193">
        <v>0</v>
      </c>
      <c r="AN104" s="193">
        <v>0</v>
      </c>
      <c r="AO104" s="193">
        <v>0</v>
      </c>
      <c r="AP104" s="193">
        <v>0</v>
      </c>
      <c r="AQ104" s="337">
        <v>0</v>
      </c>
      <c r="AR104" s="337">
        <v>0</v>
      </c>
      <c r="AS104" s="337">
        <v>0</v>
      </c>
      <c r="AT104" s="337">
        <v>0</v>
      </c>
      <c r="AU104" s="337">
        <v>0</v>
      </c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</row>
    <row r="105" spans="1:58" ht="38.25" x14ac:dyDescent="0.25">
      <c r="A105" s="192" t="s">
        <v>22</v>
      </c>
      <c r="B105" s="192">
        <v>8</v>
      </c>
      <c r="C105" s="192">
        <v>505201</v>
      </c>
      <c r="D105" s="192" t="s">
        <v>222</v>
      </c>
      <c r="E105" s="15" t="s">
        <v>223</v>
      </c>
      <c r="F105" s="196">
        <v>1</v>
      </c>
      <c r="G105" s="63" t="s">
        <v>749</v>
      </c>
      <c r="H105" s="193">
        <v>12040</v>
      </c>
      <c r="I105" s="193">
        <v>3219</v>
      </c>
      <c r="J105" s="193">
        <v>3143</v>
      </c>
      <c r="K105" s="193">
        <v>2503</v>
      </c>
      <c r="L105" s="193">
        <v>3175</v>
      </c>
      <c r="M105" s="337">
        <v>244523</v>
      </c>
      <c r="N105" s="337">
        <v>62884.614000000001</v>
      </c>
      <c r="O105" s="337">
        <v>66366.726999999999</v>
      </c>
      <c r="P105" s="337">
        <v>51360.498</v>
      </c>
      <c r="Q105" s="337">
        <v>63911.161</v>
      </c>
      <c r="R105" s="193">
        <v>8368</v>
      </c>
      <c r="S105" s="193">
        <v>2455</v>
      </c>
      <c r="T105" s="193">
        <v>2227</v>
      </c>
      <c r="U105" s="193">
        <v>1587</v>
      </c>
      <c r="V105" s="193">
        <v>2099</v>
      </c>
      <c r="W105" s="337">
        <v>184063.48199999999</v>
      </c>
      <c r="X105" s="337">
        <v>51290.095999999998</v>
      </c>
      <c r="Y105" s="337">
        <v>50959.726999999999</v>
      </c>
      <c r="Z105" s="337">
        <v>36274.498</v>
      </c>
      <c r="AA105" s="337">
        <v>45539.161</v>
      </c>
      <c r="AB105" s="193">
        <v>3672</v>
      </c>
      <c r="AC105" s="193">
        <v>764</v>
      </c>
      <c r="AD105" s="193">
        <v>916</v>
      </c>
      <c r="AE105" s="193">
        <v>916</v>
      </c>
      <c r="AF105" s="193">
        <v>1076</v>
      </c>
      <c r="AG105" s="337">
        <v>60459.517999999996</v>
      </c>
      <c r="AH105" s="337">
        <v>11594.518</v>
      </c>
      <c r="AI105" s="337">
        <v>15407</v>
      </c>
      <c r="AJ105" s="337">
        <v>15086</v>
      </c>
      <c r="AK105" s="337">
        <v>18372</v>
      </c>
      <c r="AL105" s="193">
        <v>0</v>
      </c>
      <c r="AM105" s="193">
        <v>0</v>
      </c>
      <c r="AN105" s="193">
        <v>0</v>
      </c>
      <c r="AO105" s="193">
        <v>0</v>
      </c>
      <c r="AP105" s="193">
        <v>0</v>
      </c>
      <c r="AQ105" s="337">
        <v>0</v>
      </c>
      <c r="AR105" s="337">
        <v>0</v>
      </c>
      <c r="AS105" s="337">
        <v>0</v>
      </c>
      <c r="AT105" s="337">
        <v>0</v>
      </c>
      <c r="AU105" s="337">
        <v>0</v>
      </c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</row>
    <row r="106" spans="1:58" ht="38.25" x14ac:dyDescent="0.25">
      <c r="A106" s="192" t="s">
        <v>22</v>
      </c>
      <c r="B106" s="192">
        <v>8</v>
      </c>
      <c r="C106" s="192">
        <v>506508</v>
      </c>
      <c r="D106" s="192" t="s">
        <v>226</v>
      </c>
      <c r="E106" s="15" t="s">
        <v>227</v>
      </c>
      <c r="F106" s="196">
        <v>1</v>
      </c>
      <c r="G106" s="63" t="s">
        <v>749</v>
      </c>
      <c r="H106" s="193">
        <v>164</v>
      </c>
      <c r="I106" s="193">
        <v>38</v>
      </c>
      <c r="J106" s="193">
        <v>42</v>
      </c>
      <c r="K106" s="193">
        <v>42</v>
      </c>
      <c r="L106" s="193">
        <v>42</v>
      </c>
      <c r="M106" s="337">
        <v>4359</v>
      </c>
      <c r="N106" s="337">
        <v>1031</v>
      </c>
      <c r="O106" s="337">
        <v>1004</v>
      </c>
      <c r="P106" s="337">
        <v>1162</v>
      </c>
      <c r="Q106" s="337">
        <v>1162</v>
      </c>
      <c r="R106" s="193">
        <v>154</v>
      </c>
      <c r="S106" s="193">
        <v>37</v>
      </c>
      <c r="T106" s="193">
        <v>39</v>
      </c>
      <c r="U106" s="193">
        <v>39</v>
      </c>
      <c r="V106" s="193">
        <v>39</v>
      </c>
      <c r="W106" s="337">
        <v>4088.12</v>
      </c>
      <c r="X106" s="337">
        <v>966.12</v>
      </c>
      <c r="Y106" s="337">
        <v>942</v>
      </c>
      <c r="Z106" s="337">
        <v>1090</v>
      </c>
      <c r="AA106" s="337">
        <v>1090</v>
      </c>
      <c r="AB106" s="193">
        <v>10</v>
      </c>
      <c r="AC106" s="193">
        <v>1</v>
      </c>
      <c r="AD106" s="193">
        <v>3</v>
      </c>
      <c r="AE106" s="193">
        <v>3</v>
      </c>
      <c r="AF106" s="193">
        <v>3</v>
      </c>
      <c r="AG106" s="337">
        <v>270.88</v>
      </c>
      <c r="AH106" s="337">
        <v>64.88</v>
      </c>
      <c r="AI106" s="337">
        <v>62</v>
      </c>
      <c r="AJ106" s="337">
        <v>72</v>
      </c>
      <c r="AK106" s="337">
        <v>72</v>
      </c>
      <c r="AL106" s="193">
        <v>0</v>
      </c>
      <c r="AM106" s="193">
        <v>0</v>
      </c>
      <c r="AN106" s="193">
        <v>0</v>
      </c>
      <c r="AO106" s="193">
        <v>0</v>
      </c>
      <c r="AP106" s="193">
        <v>0</v>
      </c>
      <c r="AQ106" s="337">
        <v>0</v>
      </c>
      <c r="AR106" s="337">
        <v>0</v>
      </c>
      <c r="AS106" s="337">
        <v>0</v>
      </c>
      <c r="AT106" s="337">
        <v>0</v>
      </c>
      <c r="AU106" s="337">
        <v>0</v>
      </c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</row>
    <row r="107" spans="1:58" ht="38.25" x14ac:dyDescent="0.25">
      <c r="A107" s="192" t="s">
        <v>22</v>
      </c>
      <c r="B107" s="192">
        <v>8</v>
      </c>
      <c r="C107" s="192">
        <v>506509</v>
      </c>
      <c r="D107" s="192" t="s">
        <v>228</v>
      </c>
      <c r="E107" s="15" t="s">
        <v>229</v>
      </c>
      <c r="F107" s="196">
        <v>1</v>
      </c>
      <c r="G107" s="63" t="s">
        <v>749</v>
      </c>
      <c r="H107" s="193">
        <v>28518</v>
      </c>
      <c r="I107" s="193">
        <v>7351</v>
      </c>
      <c r="J107" s="193">
        <v>7130</v>
      </c>
      <c r="K107" s="193">
        <v>7130</v>
      </c>
      <c r="L107" s="193">
        <v>6907</v>
      </c>
      <c r="M107" s="337">
        <v>680722</v>
      </c>
      <c r="N107" s="337">
        <v>172844.565</v>
      </c>
      <c r="O107" s="337">
        <v>178435</v>
      </c>
      <c r="P107" s="337">
        <v>167303</v>
      </c>
      <c r="Q107" s="337">
        <v>162139.435</v>
      </c>
      <c r="R107" s="193">
        <v>17276</v>
      </c>
      <c r="S107" s="193">
        <v>4542</v>
      </c>
      <c r="T107" s="193">
        <v>4319</v>
      </c>
      <c r="U107" s="193">
        <v>4319</v>
      </c>
      <c r="V107" s="193">
        <v>4096</v>
      </c>
      <c r="W107" s="337">
        <v>447575.74599999998</v>
      </c>
      <c r="X107" s="337">
        <v>115385.311</v>
      </c>
      <c r="Y107" s="337">
        <v>117290</v>
      </c>
      <c r="Z107" s="337">
        <v>110032</v>
      </c>
      <c r="AA107" s="337">
        <v>104868.435</v>
      </c>
      <c r="AB107" s="193">
        <v>11242</v>
      </c>
      <c r="AC107" s="193">
        <v>2809</v>
      </c>
      <c r="AD107" s="193">
        <v>2811</v>
      </c>
      <c r="AE107" s="193">
        <v>2811</v>
      </c>
      <c r="AF107" s="193">
        <v>2811</v>
      </c>
      <c r="AG107" s="337">
        <v>233146.25400000002</v>
      </c>
      <c r="AH107" s="337">
        <v>57459.254000000001</v>
      </c>
      <c r="AI107" s="337">
        <v>61145</v>
      </c>
      <c r="AJ107" s="337">
        <v>57271</v>
      </c>
      <c r="AK107" s="337">
        <v>57271</v>
      </c>
      <c r="AL107" s="193">
        <v>0</v>
      </c>
      <c r="AM107" s="193">
        <v>0</v>
      </c>
      <c r="AN107" s="193">
        <v>0</v>
      </c>
      <c r="AO107" s="193">
        <v>0</v>
      </c>
      <c r="AP107" s="193">
        <v>0</v>
      </c>
      <c r="AQ107" s="337">
        <v>0</v>
      </c>
      <c r="AR107" s="337">
        <v>0</v>
      </c>
      <c r="AS107" s="337">
        <v>0</v>
      </c>
      <c r="AT107" s="337">
        <v>0</v>
      </c>
      <c r="AU107" s="337">
        <v>0</v>
      </c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</row>
    <row r="108" spans="1:58" ht="25.5" x14ac:dyDescent="0.25">
      <c r="A108" s="192" t="s">
        <v>82</v>
      </c>
      <c r="B108" s="192">
        <v>8</v>
      </c>
      <c r="C108" s="192">
        <v>506514</v>
      </c>
      <c r="D108" s="192" t="s">
        <v>561</v>
      </c>
      <c r="E108" s="15" t="s">
        <v>562</v>
      </c>
      <c r="F108" s="196">
        <v>1</v>
      </c>
      <c r="G108" s="63" t="s">
        <v>749</v>
      </c>
      <c r="H108" s="193">
        <v>499</v>
      </c>
      <c r="I108" s="193">
        <v>124</v>
      </c>
      <c r="J108" s="193">
        <v>125</v>
      </c>
      <c r="K108" s="193">
        <v>125</v>
      </c>
      <c r="L108" s="193">
        <v>125</v>
      </c>
      <c r="M108" s="337">
        <v>14786</v>
      </c>
      <c r="N108" s="337">
        <v>4421</v>
      </c>
      <c r="O108" s="337">
        <v>3159</v>
      </c>
      <c r="P108" s="337">
        <v>3603</v>
      </c>
      <c r="Q108" s="337">
        <v>3603</v>
      </c>
      <c r="R108" s="193">
        <v>499</v>
      </c>
      <c r="S108" s="193">
        <v>124</v>
      </c>
      <c r="T108" s="193">
        <v>125</v>
      </c>
      <c r="U108" s="193">
        <v>125</v>
      </c>
      <c r="V108" s="193">
        <v>125</v>
      </c>
      <c r="W108" s="337">
        <v>14786</v>
      </c>
      <c r="X108" s="337">
        <v>4421</v>
      </c>
      <c r="Y108" s="337">
        <v>3159</v>
      </c>
      <c r="Z108" s="337">
        <v>3603</v>
      </c>
      <c r="AA108" s="337">
        <v>3603</v>
      </c>
      <c r="AB108" s="193">
        <v>0</v>
      </c>
      <c r="AC108" s="193">
        <v>0</v>
      </c>
      <c r="AD108" s="193">
        <v>0</v>
      </c>
      <c r="AE108" s="193">
        <v>0</v>
      </c>
      <c r="AF108" s="193">
        <v>0</v>
      </c>
      <c r="AG108" s="337">
        <v>0</v>
      </c>
      <c r="AH108" s="337">
        <v>0</v>
      </c>
      <c r="AI108" s="337">
        <v>0</v>
      </c>
      <c r="AJ108" s="337">
        <v>0</v>
      </c>
      <c r="AK108" s="337">
        <v>0</v>
      </c>
      <c r="AL108" s="193">
        <v>0</v>
      </c>
      <c r="AM108" s="193">
        <v>0</v>
      </c>
      <c r="AN108" s="193">
        <v>0</v>
      </c>
      <c r="AO108" s="193">
        <v>0</v>
      </c>
      <c r="AP108" s="193">
        <v>0</v>
      </c>
      <c r="AQ108" s="337">
        <v>0</v>
      </c>
      <c r="AR108" s="337">
        <v>0</v>
      </c>
      <c r="AS108" s="337">
        <v>0</v>
      </c>
      <c r="AT108" s="337">
        <v>0</v>
      </c>
      <c r="AU108" s="337">
        <v>0</v>
      </c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</row>
    <row r="109" spans="1:58" ht="25.5" x14ac:dyDescent="0.25">
      <c r="A109" s="192" t="s">
        <v>82</v>
      </c>
      <c r="B109" s="192">
        <v>8</v>
      </c>
      <c r="C109" s="325">
        <v>506514</v>
      </c>
      <c r="D109" s="192" t="s">
        <v>561</v>
      </c>
      <c r="E109" s="15" t="s">
        <v>562</v>
      </c>
      <c r="F109" s="196">
        <v>13</v>
      </c>
      <c r="G109" s="63" t="s">
        <v>1230</v>
      </c>
      <c r="H109" s="193">
        <v>275</v>
      </c>
      <c r="I109" s="193">
        <v>68</v>
      </c>
      <c r="J109" s="193">
        <v>69</v>
      </c>
      <c r="K109" s="193">
        <v>69</v>
      </c>
      <c r="L109" s="193">
        <v>69</v>
      </c>
      <c r="M109" s="337">
        <v>42476.699000000001</v>
      </c>
      <c r="N109" s="337">
        <v>12793.699000000001</v>
      </c>
      <c r="O109" s="337">
        <v>4097</v>
      </c>
      <c r="P109" s="337">
        <v>12793</v>
      </c>
      <c r="Q109" s="337">
        <v>12793</v>
      </c>
      <c r="R109" s="193">
        <v>275</v>
      </c>
      <c r="S109" s="193">
        <v>68</v>
      </c>
      <c r="T109" s="193">
        <v>69</v>
      </c>
      <c r="U109" s="193">
        <v>69</v>
      </c>
      <c r="V109" s="193">
        <v>69</v>
      </c>
      <c r="W109" s="337">
        <v>42476.699000000001</v>
      </c>
      <c r="X109" s="337">
        <v>12793.699000000001</v>
      </c>
      <c r="Y109" s="337">
        <v>4097</v>
      </c>
      <c r="Z109" s="337">
        <v>12793</v>
      </c>
      <c r="AA109" s="337">
        <v>12793</v>
      </c>
      <c r="AB109" s="193">
        <v>0</v>
      </c>
      <c r="AC109" s="193">
        <v>0</v>
      </c>
      <c r="AD109" s="193">
        <v>0</v>
      </c>
      <c r="AE109" s="193">
        <v>0</v>
      </c>
      <c r="AF109" s="193">
        <v>0</v>
      </c>
      <c r="AG109" s="337">
        <v>0</v>
      </c>
      <c r="AH109" s="337">
        <v>0</v>
      </c>
      <c r="AI109" s="337">
        <v>0</v>
      </c>
      <c r="AJ109" s="337">
        <v>0</v>
      </c>
      <c r="AK109" s="337">
        <v>0</v>
      </c>
      <c r="AL109" s="193">
        <v>0</v>
      </c>
      <c r="AM109" s="193">
        <v>0</v>
      </c>
      <c r="AN109" s="193">
        <v>0</v>
      </c>
      <c r="AO109" s="193">
        <v>0</v>
      </c>
      <c r="AP109" s="193">
        <v>0</v>
      </c>
      <c r="AQ109" s="337">
        <v>0</v>
      </c>
      <c r="AR109" s="337">
        <v>0</v>
      </c>
      <c r="AS109" s="337">
        <v>0</v>
      </c>
      <c r="AT109" s="337">
        <v>0</v>
      </c>
      <c r="AU109" s="337">
        <v>0</v>
      </c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</row>
    <row r="110" spans="1:58" ht="38.25" x14ac:dyDescent="0.25">
      <c r="A110" s="192" t="s">
        <v>22</v>
      </c>
      <c r="B110" s="192">
        <v>8</v>
      </c>
      <c r="C110" s="192">
        <v>506601</v>
      </c>
      <c r="D110" s="192" t="s">
        <v>236</v>
      </c>
      <c r="E110" s="15" t="s">
        <v>237</v>
      </c>
      <c r="F110" s="196">
        <v>1</v>
      </c>
      <c r="G110" s="63" t="s">
        <v>749</v>
      </c>
      <c r="H110" s="193">
        <v>4387</v>
      </c>
      <c r="I110" s="193">
        <v>862</v>
      </c>
      <c r="J110" s="193">
        <v>1113</v>
      </c>
      <c r="K110" s="193">
        <v>1113</v>
      </c>
      <c r="L110" s="193">
        <v>1299</v>
      </c>
      <c r="M110" s="337">
        <v>87692</v>
      </c>
      <c r="N110" s="337">
        <v>16502</v>
      </c>
      <c r="O110" s="337">
        <v>22210</v>
      </c>
      <c r="P110" s="337">
        <v>22710</v>
      </c>
      <c r="Q110" s="337">
        <v>26270</v>
      </c>
      <c r="R110" s="193">
        <v>2932</v>
      </c>
      <c r="S110" s="193">
        <v>560</v>
      </c>
      <c r="T110" s="193">
        <v>745</v>
      </c>
      <c r="U110" s="193">
        <v>745</v>
      </c>
      <c r="V110" s="193">
        <v>882</v>
      </c>
      <c r="W110" s="337">
        <v>64587.385000000002</v>
      </c>
      <c r="X110" s="337">
        <v>12118.385</v>
      </c>
      <c r="Y110" s="337">
        <v>16275</v>
      </c>
      <c r="Z110" s="337">
        <v>16786</v>
      </c>
      <c r="AA110" s="337">
        <v>19408</v>
      </c>
      <c r="AB110" s="193">
        <v>1455</v>
      </c>
      <c r="AC110" s="193">
        <v>302</v>
      </c>
      <c r="AD110" s="193">
        <v>368</v>
      </c>
      <c r="AE110" s="193">
        <v>368</v>
      </c>
      <c r="AF110" s="193">
        <v>417</v>
      </c>
      <c r="AG110" s="337">
        <v>23104.614999999998</v>
      </c>
      <c r="AH110" s="337">
        <v>4383.6149999999998</v>
      </c>
      <c r="AI110" s="337">
        <v>5935</v>
      </c>
      <c r="AJ110" s="337">
        <v>5924</v>
      </c>
      <c r="AK110" s="337">
        <v>6862</v>
      </c>
      <c r="AL110" s="193">
        <v>0</v>
      </c>
      <c r="AM110" s="193">
        <v>0</v>
      </c>
      <c r="AN110" s="193">
        <v>0</v>
      </c>
      <c r="AO110" s="193">
        <v>0</v>
      </c>
      <c r="AP110" s="193">
        <v>0</v>
      </c>
      <c r="AQ110" s="337">
        <v>0</v>
      </c>
      <c r="AR110" s="337">
        <v>0</v>
      </c>
      <c r="AS110" s="337">
        <v>0</v>
      </c>
      <c r="AT110" s="337">
        <v>0</v>
      </c>
      <c r="AU110" s="337">
        <v>0</v>
      </c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</row>
    <row r="111" spans="1:58" ht="38.25" x14ac:dyDescent="0.25">
      <c r="A111" s="192" t="s">
        <v>22</v>
      </c>
      <c r="B111" s="192">
        <v>9</v>
      </c>
      <c r="C111" s="192">
        <v>501401</v>
      </c>
      <c r="D111" s="192" t="s">
        <v>238</v>
      </c>
      <c r="E111" s="15" t="s">
        <v>239</v>
      </c>
      <c r="F111" s="196">
        <v>1</v>
      </c>
      <c r="G111" s="63" t="s">
        <v>749</v>
      </c>
      <c r="H111" s="193">
        <v>7609</v>
      </c>
      <c r="I111" s="193">
        <v>1873</v>
      </c>
      <c r="J111" s="193">
        <v>1926</v>
      </c>
      <c r="K111" s="193">
        <v>1862</v>
      </c>
      <c r="L111" s="193">
        <v>1948</v>
      </c>
      <c r="M111" s="337">
        <v>153428.43167796612</v>
      </c>
      <c r="N111" s="337">
        <v>36175.199999999997</v>
      </c>
      <c r="O111" s="337">
        <v>36576.796999999999</v>
      </c>
      <c r="P111" s="337">
        <v>39311.816813559322</v>
      </c>
      <c r="Q111" s="337">
        <v>41364.617864406784</v>
      </c>
      <c r="R111" s="193">
        <v>5230</v>
      </c>
      <c r="S111" s="193">
        <v>1331</v>
      </c>
      <c r="T111" s="193">
        <v>1211</v>
      </c>
      <c r="U111" s="193">
        <v>1311</v>
      </c>
      <c r="V111" s="193">
        <v>1377</v>
      </c>
      <c r="W111" s="337">
        <v>115981.499</v>
      </c>
      <c r="X111" s="337">
        <v>27914.699000000001</v>
      </c>
      <c r="Y111" s="337">
        <v>26956.799999999999</v>
      </c>
      <c r="Z111" s="337">
        <v>29774</v>
      </c>
      <c r="AA111" s="337">
        <v>31336</v>
      </c>
      <c r="AB111" s="193">
        <v>2379</v>
      </c>
      <c r="AC111" s="193">
        <v>542</v>
      </c>
      <c r="AD111" s="193">
        <v>715</v>
      </c>
      <c r="AE111" s="193">
        <v>551</v>
      </c>
      <c r="AF111" s="193">
        <v>571</v>
      </c>
      <c r="AG111" s="337">
        <v>37446.932677966106</v>
      </c>
      <c r="AH111" s="337">
        <v>8260.5010000000002</v>
      </c>
      <c r="AI111" s="337">
        <v>9619.9969999999994</v>
      </c>
      <c r="AJ111" s="337">
        <v>9537.8168135593223</v>
      </c>
      <c r="AK111" s="337">
        <v>10028.61786440678</v>
      </c>
      <c r="AL111" s="193">
        <v>0</v>
      </c>
      <c r="AM111" s="193">
        <v>0</v>
      </c>
      <c r="AN111" s="193">
        <v>0</v>
      </c>
      <c r="AO111" s="193">
        <v>0</v>
      </c>
      <c r="AP111" s="193">
        <v>0</v>
      </c>
      <c r="AQ111" s="337">
        <v>0</v>
      </c>
      <c r="AR111" s="337">
        <v>0</v>
      </c>
      <c r="AS111" s="337">
        <v>0</v>
      </c>
      <c r="AT111" s="337">
        <v>0</v>
      </c>
      <c r="AU111" s="337">
        <v>0</v>
      </c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</row>
    <row r="112" spans="1:58" ht="38.25" x14ac:dyDescent="0.25">
      <c r="A112" s="192" t="s">
        <v>22</v>
      </c>
      <c r="B112" s="192">
        <v>9</v>
      </c>
      <c r="C112" s="192">
        <v>501402</v>
      </c>
      <c r="D112" s="192" t="s">
        <v>240</v>
      </c>
      <c r="E112" s="15" t="s">
        <v>241</v>
      </c>
      <c r="F112" s="196">
        <v>1</v>
      </c>
      <c r="G112" s="63" t="s">
        <v>749</v>
      </c>
      <c r="H112" s="193">
        <v>6671</v>
      </c>
      <c r="I112" s="193">
        <v>1511</v>
      </c>
      <c r="J112" s="193">
        <v>1732</v>
      </c>
      <c r="K112" s="193">
        <v>1549</v>
      </c>
      <c r="L112" s="193">
        <v>1879</v>
      </c>
      <c r="M112" s="337">
        <v>108816.84996799999</v>
      </c>
      <c r="N112" s="337">
        <v>25250</v>
      </c>
      <c r="O112" s="337">
        <v>29078.134999999998</v>
      </c>
      <c r="P112" s="337">
        <v>24488.924983999997</v>
      </c>
      <c r="Q112" s="337">
        <v>29999.789983999999</v>
      </c>
      <c r="R112" s="193">
        <v>3606</v>
      </c>
      <c r="S112" s="193">
        <v>787</v>
      </c>
      <c r="T112" s="193">
        <v>938</v>
      </c>
      <c r="U112" s="193">
        <v>868</v>
      </c>
      <c r="V112" s="193">
        <v>1013</v>
      </c>
      <c r="W112" s="337">
        <v>60183.196999999993</v>
      </c>
      <c r="X112" s="337">
        <v>13806.197</v>
      </c>
      <c r="Y112" s="337">
        <v>16679.134999999998</v>
      </c>
      <c r="Z112" s="337">
        <v>13635</v>
      </c>
      <c r="AA112" s="337">
        <v>16062.865</v>
      </c>
      <c r="AB112" s="193">
        <v>3065</v>
      </c>
      <c r="AC112" s="193">
        <v>724</v>
      </c>
      <c r="AD112" s="193">
        <v>794</v>
      </c>
      <c r="AE112" s="193">
        <v>681</v>
      </c>
      <c r="AF112" s="193">
        <v>866</v>
      </c>
      <c r="AG112" s="337">
        <v>48633.652967999995</v>
      </c>
      <c r="AH112" s="337">
        <v>11443.803</v>
      </c>
      <c r="AI112" s="337">
        <v>12399</v>
      </c>
      <c r="AJ112" s="337">
        <v>10853.924983999999</v>
      </c>
      <c r="AK112" s="337">
        <v>13936.924983999999</v>
      </c>
      <c r="AL112" s="193">
        <v>0</v>
      </c>
      <c r="AM112" s="193">
        <v>0</v>
      </c>
      <c r="AN112" s="193">
        <v>0</v>
      </c>
      <c r="AO112" s="193">
        <v>0</v>
      </c>
      <c r="AP112" s="193">
        <v>0</v>
      </c>
      <c r="AQ112" s="337">
        <v>0</v>
      </c>
      <c r="AR112" s="337">
        <v>0</v>
      </c>
      <c r="AS112" s="337">
        <v>0</v>
      </c>
      <c r="AT112" s="337">
        <v>0</v>
      </c>
      <c r="AU112" s="337">
        <v>0</v>
      </c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</row>
    <row r="113" spans="1:58" ht="38.25" x14ac:dyDescent="0.25">
      <c r="A113" s="192" t="s">
        <v>22</v>
      </c>
      <c r="B113" s="192">
        <v>9</v>
      </c>
      <c r="C113" s="192">
        <v>501403</v>
      </c>
      <c r="D113" s="192" t="s">
        <v>242</v>
      </c>
      <c r="E113" s="15" t="s">
        <v>243</v>
      </c>
      <c r="F113" s="196">
        <v>1</v>
      </c>
      <c r="G113" s="63" t="s">
        <v>749</v>
      </c>
      <c r="H113" s="193">
        <v>1000</v>
      </c>
      <c r="I113" s="193">
        <v>244</v>
      </c>
      <c r="J113" s="193">
        <v>256</v>
      </c>
      <c r="K113" s="193">
        <v>250</v>
      </c>
      <c r="L113" s="193">
        <v>250</v>
      </c>
      <c r="M113" s="337">
        <v>17794.8</v>
      </c>
      <c r="N113" s="337">
        <v>3891</v>
      </c>
      <c r="O113" s="337">
        <v>5209.8</v>
      </c>
      <c r="P113" s="337">
        <v>4258</v>
      </c>
      <c r="Q113" s="337">
        <v>4436</v>
      </c>
      <c r="R113" s="193">
        <v>885</v>
      </c>
      <c r="S113" s="193">
        <v>217</v>
      </c>
      <c r="T113" s="193">
        <v>226</v>
      </c>
      <c r="U113" s="193">
        <v>221</v>
      </c>
      <c r="V113" s="193">
        <v>221</v>
      </c>
      <c r="W113" s="337">
        <v>14730.875</v>
      </c>
      <c r="X113" s="337">
        <v>3058.875</v>
      </c>
      <c r="Y113" s="337">
        <v>3957</v>
      </c>
      <c r="Z113" s="337">
        <v>3784</v>
      </c>
      <c r="AA113" s="337">
        <v>3931</v>
      </c>
      <c r="AB113" s="193">
        <v>115</v>
      </c>
      <c r="AC113" s="193">
        <v>27</v>
      </c>
      <c r="AD113" s="193">
        <v>30</v>
      </c>
      <c r="AE113" s="193">
        <v>29</v>
      </c>
      <c r="AF113" s="193">
        <v>29</v>
      </c>
      <c r="AG113" s="337">
        <v>3064.125</v>
      </c>
      <c r="AH113" s="337">
        <v>832.125</v>
      </c>
      <c r="AI113" s="337">
        <v>1253</v>
      </c>
      <c r="AJ113" s="337">
        <v>474</v>
      </c>
      <c r="AK113" s="337">
        <v>505</v>
      </c>
      <c r="AL113" s="193">
        <v>0</v>
      </c>
      <c r="AM113" s="193">
        <v>0</v>
      </c>
      <c r="AN113" s="193">
        <v>0</v>
      </c>
      <c r="AO113" s="193">
        <v>0</v>
      </c>
      <c r="AP113" s="193">
        <v>0</v>
      </c>
      <c r="AQ113" s="337">
        <v>-0.2</v>
      </c>
      <c r="AR113" s="337">
        <v>0</v>
      </c>
      <c r="AS113" s="337">
        <v>-0.2</v>
      </c>
      <c r="AT113" s="337">
        <v>0</v>
      </c>
      <c r="AU113" s="337">
        <v>0</v>
      </c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</row>
    <row r="114" spans="1:58" ht="38.25" x14ac:dyDescent="0.25">
      <c r="A114" s="192" t="s">
        <v>22</v>
      </c>
      <c r="B114" s="192">
        <v>9</v>
      </c>
      <c r="C114" s="192">
        <v>501404</v>
      </c>
      <c r="D114" s="192" t="s">
        <v>244</v>
      </c>
      <c r="E114" s="15" t="s">
        <v>245</v>
      </c>
      <c r="F114" s="196">
        <v>1</v>
      </c>
      <c r="G114" s="63" t="s">
        <v>749</v>
      </c>
      <c r="H114" s="193">
        <v>846</v>
      </c>
      <c r="I114" s="193">
        <v>161</v>
      </c>
      <c r="J114" s="193">
        <v>215</v>
      </c>
      <c r="K114" s="193">
        <v>215</v>
      </c>
      <c r="L114" s="193">
        <v>255</v>
      </c>
      <c r="M114" s="337">
        <v>14260</v>
      </c>
      <c r="N114" s="337">
        <v>2428</v>
      </c>
      <c r="O114" s="337">
        <v>3695</v>
      </c>
      <c r="P114" s="337">
        <v>3734</v>
      </c>
      <c r="Q114" s="337">
        <v>4403</v>
      </c>
      <c r="R114" s="193">
        <v>846</v>
      </c>
      <c r="S114" s="193">
        <v>161</v>
      </c>
      <c r="T114" s="193">
        <v>215</v>
      </c>
      <c r="U114" s="193">
        <v>215</v>
      </c>
      <c r="V114" s="193">
        <v>255</v>
      </c>
      <c r="W114" s="337">
        <v>14260</v>
      </c>
      <c r="X114" s="337">
        <v>2428</v>
      </c>
      <c r="Y114" s="337">
        <v>3695</v>
      </c>
      <c r="Z114" s="337">
        <v>3734</v>
      </c>
      <c r="AA114" s="337">
        <v>4403</v>
      </c>
      <c r="AB114" s="193">
        <v>0</v>
      </c>
      <c r="AC114" s="193">
        <v>0</v>
      </c>
      <c r="AD114" s="193">
        <v>0</v>
      </c>
      <c r="AE114" s="193">
        <v>0</v>
      </c>
      <c r="AF114" s="193">
        <v>0</v>
      </c>
      <c r="AG114" s="337">
        <v>0</v>
      </c>
      <c r="AH114" s="337">
        <v>0</v>
      </c>
      <c r="AI114" s="337">
        <v>0</v>
      </c>
      <c r="AJ114" s="337">
        <v>0</v>
      </c>
      <c r="AK114" s="337">
        <v>0</v>
      </c>
      <c r="AL114" s="193">
        <v>0</v>
      </c>
      <c r="AM114" s="193">
        <v>0</v>
      </c>
      <c r="AN114" s="193">
        <v>0</v>
      </c>
      <c r="AO114" s="193">
        <v>0</v>
      </c>
      <c r="AP114" s="193">
        <v>0</v>
      </c>
      <c r="AQ114" s="337">
        <v>0</v>
      </c>
      <c r="AR114" s="337">
        <v>0</v>
      </c>
      <c r="AS114" s="337">
        <v>0</v>
      </c>
      <c r="AT114" s="337">
        <v>0</v>
      </c>
      <c r="AU114" s="337">
        <v>0</v>
      </c>
      <c r="AW114" s="194"/>
      <c r="AX114" s="194"/>
      <c r="AY114" s="194"/>
      <c r="AZ114" s="194"/>
      <c r="BA114" s="194"/>
      <c r="BB114" s="194"/>
      <c r="BC114" s="194"/>
      <c r="BD114" s="194"/>
      <c r="BE114" s="194"/>
      <c r="BF114" s="194"/>
    </row>
    <row r="115" spans="1:58" ht="38.25" x14ac:dyDescent="0.25">
      <c r="A115" s="192" t="s">
        <v>22</v>
      </c>
      <c r="B115" s="192">
        <v>9</v>
      </c>
      <c r="C115" s="192">
        <v>502001</v>
      </c>
      <c r="D115" s="192" t="s">
        <v>246</v>
      </c>
      <c r="E115" s="15" t="s">
        <v>247</v>
      </c>
      <c r="F115" s="196">
        <v>1</v>
      </c>
      <c r="G115" s="63" t="s">
        <v>749</v>
      </c>
      <c r="H115" s="193">
        <v>4741</v>
      </c>
      <c r="I115" s="193">
        <v>1186</v>
      </c>
      <c r="J115" s="193">
        <v>1185</v>
      </c>
      <c r="K115" s="193">
        <v>1185</v>
      </c>
      <c r="L115" s="193">
        <v>1185</v>
      </c>
      <c r="M115" s="337">
        <v>95627.952999999994</v>
      </c>
      <c r="N115" s="337">
        <v>25713.952999999998</v>
      </c>
      <c r="O115" s="337">
        <v>24227</v>
      </c>
      <c r="P115" s="337">
        <v>22844</v>
      </c>
      <c r="Q115" s="337">
        <v>22843</v>
      </c>
      <c r="R115" s="193">
        <v>1645</v>
      </c>
      <c r="S115" s="193">
        <v>412</v>
      </c>
      <c r="T115" s="193">
        <v>411</v>
      </c>
      <c r="U115" s="193">
        <v>411</v>
      </c>
      <c r="V115" s="193">
        <v>411</v>
      </c>
      <c r="W115" s="337">
        <v>23496.694</v>
      </c>
      <c r="X115" s="337">
        <v>6316.6940000000004</v>
      </c>
      <c r="Y115" s="337">
        <v>5946</v>
      </c>
      <c r="Z115" s="337">
        <v>5617</v>
      </c>
      <c r="AA115" s="337">
        <v>5617</v>
      </c>
      <c r="AB115" s="193">
        <v>3096</v>
      </c>
      <c r="AC115" s="193">
        <v>774</v>
      </c>
      <c r="AD115" s="193">
        <v>774</v>
      </c>
      <c r="AE115" s="193">
        <v>774</v>
      </c>
      <c r="AF115" s="193">
        <v>774</v>
      </c>
      <c r="AG115" s="337">
        <v>72131.258999999991</v>
      </c>
      <c r="AH115" s="337">
        <v>19397.258999999998</v>
      </c>
      <c r="AI115" s="337">
        <v>18281</v>
      </c>
      <c r="AJ115" s="337">
        <v>17227</v>
      </c>
      <c r="AK115" s="337">
        <v>17226</v>
      </c>
      <c r="AL115" s="193">
        <v>0</v>
      </c>
      <c r="AM115" s="193">
        <v>0</v>
      </c>
      <c r="AN115" s="193">
        <v>0</v>
      </c>
      <c r="AO115" s="193">
        <v>0</v>
      </c>
      <c r="AP115" s="193">
        <v>0</v>
      </c>
      <c r="AQ115" s="337">
        <v>0</v>
      </c>
      <c r="AR115" s="337">
        <v>0</v>
      </c>
      <c r="AS115" s="337">
        <v>0</v>
      </c>
      <c r="AT115" s="337">
        <v>0</v>
      </c>
      <c r="AU115" s="337">
        <v>0</v>
      </c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</row>
    <row r="116" spans="1:58" ht="38.25" x14ac:dyDescent="0.25">
      <c r="A116" s="192" t="s">
        <v>22</v>
      </c>
      <c r="B116" s="192">
        <v>9</v>
      </c>
      <c r="C116" s="192">
        <v>502002</v>
      </c>
      <c r="D116" s="192" t="s">
        <v>248</v>
      </c>
      <c r="E116" s="15" t="s">
        <v>249</v>
      </c>
      <c r="F116" s="196">
        <v>1</v>
      </c>
      <c r="G116" s="63" t="s">
        <v>749</v>
      </c>
      <c r="H116" s="193">
        <v>209</v>
      </c>
      <c r="I116" s="193">
        <v>24</v>
      </c>
      <c r="J116" s="193">
        <v>38</v>
      </c>
      <c r="K116" s="193">
        <v>72</v>
      </c>
      <c r="L116" s="193">
        <v>75</v>
      </c>
      <c r="M116" s="337">
        <v>3605.1509999999998</v>
      </c>
      <c r="N116" s="337">
        <v>388.15100000000001</v>
      </c>
      <c r="O116" s="337">
        <v>606</v>
      </c>
      <c r="P116" s="337">
        <v>1282</v>
      </c>
      <c r="Q116" s="337">
        <v>1329</v>
      </c>
      <c r="R116" s="193">
        <v>209</v>
      </c>
      <c r="S116" s="193">
        <v>24</v>
      </c>
      <c r="T116" s="193">
        <v>38</v>
      </c>
      <c r="U116" s="193">
        <v>72</v>
      </c>
      <c r="V116" s="193">
        <v>75</v>
      </c>
      <c r="W116" s="337">
        <v>3605.1509999999998</v>
      </c>
      <c r="X116" s="337">
        <v>388.15100000000001</v>
      </c>
      <c r="Y116" s="337">
        <v>606</v>
      </c>
      <c r="Z116" s="337">
        <v>1282</v>
      </c>
      <c r="AA116" s="337">
        <v>1329</v>
      </c>
      <c r="AB116" s="193">
        <v>0</v>
      </c>
      <c r="AC116" s="193">
        <v>0</v>
      </c>
      <c r="AD116" s="193">
        <v>0</v>
      </c>
      <c r="AE116" s="193">
        <v>0</v>
      </c>
      <c r="AF116" s="193">
        <v>0</v>
      </c>
      <c r="AG116" s="337">
        <v>0</v>
      </c>
      <c r="AH116" s="337">
        <v>0</v>
      </c>
      <c r="AI116" s="337">
        <v>0</v>
      </c>
      <c r="AJ116" s="337">
        <v>0</v>
      </c>
      <c r="AK116" s="337">
        <v>0</v>
      </c>
      <c r="AL116" s="193">
        <v>0</v>
      </c>
      <c r="AM116" s="193">
        <v>0</v>
      </c>
      <c r="AN116" s="193">
        <v>0</v>
      </c>
      <c r="AO116" s="193">
        <v>0</v>
      </c>
      <c r="AP116" s="193">
        <v>0</v>
      </c>
      <c r="AQ116" s="337">
        <v>0</v>
      </c>
      <c r="AR116" s="337">
        <v>0</v>
      </c>
      <c r="AS116" s="337">
        <v>0</v>
      </c>
      <c r="AT116" s="337">
        <v>0</v>
      </c>
      <c r="AU116" s="337">
        <v>0</v>
      </c>
      <c r="AW116" s="194"/>
      <c r="AX116" s="194"/>
      <c r="AY116" s="194"/>
      <c r="AZ116" s="194"/>
      <c r="BA116" s="194"/>
      <c r="BB116" s="194"/>
      <c r="BC116" s="194"/>
      <c r="BD116" s="194"/>
      <c r="BE116" s="194"/>
      <c r="BF116" s="194"/>
    </row>
    <row r="117" spans="1:58" ht="38.25" x14ac:dyDescent="0.25">
      <c r="A117" s="192" t="s">
        <v>22</v>
      </c>
      <c r="B117" s="192">
        <v>9</v>
      </c>
      <c r="C117" s="192">
        <v>502003</v>
      </c>
      <c r="D117" s="192" t="s">
        <v>250</v>
      </c>
      <c r="E117" s="15" t="s">
        <v>251</v>
      </c>
      <c r="F117" s="196">
        <v>1</v>
      </c>
      <c r="G117" s="63" t="s">
        <v>749</v>
      </c>
      <c r="H117" s="193">
        <v>21575</v>
      </c>
      <c r="I117" s="193">
        <v>5026</v>
      </c>
      <c r="J117" s="193">
        <v>5107</v>
      </c>
      <c r="K117" s="193">
        <v>5721</v>
      </c>
      <c r="L117" s="193">
        <v>5721</v>
      </c>
      <c r="M117" s="337">
        <v>776359.42938297871</v>
      </c>
      <c r="N117" s="337">
        <v>191641</v>
      </c>
      <c r="O117" s="337">
        <v>176002.709</v>
      </c>
      <c r="P117" s="337">
        <v>204357.86019148937</v>
      </c>
      <c r="Q117" s="337">
        <v>204357.86019148937</v>
      </c>
      <c r="R117" s="193">
        <v>17033</v>
      </c>
      <c r="S117" s="193">
        <v>3972</v>
      </c>
      <c r="T117" s="193">
        <v>3973</v>
      </c>
      <c r="U117" s="193">
        <v>4544</v>
      </c>
      <c r="V117" s="193">
        <v>4544</v>
      </c>
      <c r="W117" s="337">
        <v>639011.67700000003</v>
      </c>
      <c r="X117" s="337">
        <v>151044.677</v>
      </c>
      <c r="Y117" s="337">
        <v>128587</v>
      </c>
      <c r="Z117" s="337">
        <v>179690</v>
      </c>
      <c r="AA117" s="337">
        <v>179690</v>
      </c>
      <c r="AB117" s="193">
        <v>4542</v>
      </c>
      <c r="AC117" s="193">
        <v>1054</v>
      </c>
      <c r="AD117" s="193">
        <v>1134</v>
      </c>
      <c r="AE117" s="193">
        <v>1177</v>
      </c>
      <c r="AF117" s="193">
        <v>1177</v>
      </c>
      <c r="AG117" s="337">
        <v>137347.75238297874</v>
      </c>
      <c r="AH117" s="337">
        <v>40596.322999999997</v>
      </c>
      <c r="AI117" s="337">
        <v>47415.709000000003</v>
      </c>
      <c r="AJ117" s="337">
        <v>24667.860191489362</v>
      </c>
      <c r="AK117" s="337">
        <v>24667.860191489362</v>
      </c>
      <c r="AL117" s="193">
        <v>0</v>
      </c>
      <c r="AM117" s="193">
        <v>0</v>
      </c>
      <c r="AN117" s="193">
        <v>0</v>
      </c>
      <c r="AO117" s="193">
        <v>0</v>
      </c>
      <c r="AP117" s="193">
        <v>0</v>
      </c>
      <c r="AQ117" s="337">
        <v>0</v>
      </c>
      <c r="AR117" s="337">
        <v>0</v>
      </c>
      <c r="AS117" s="337">
        <v>0</v>
      </c>
      <c r="AT117" s="337">
        <v>0</v>
      </c>
      <c r="AU117" s="337">
        <v>0</v>
      </c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</row>
    <row r="118" spans="1:58" ht="38.25" x14ac:dyDescent="0.25">
      <c r="A118" s="192" t="s">
        <v>22</v>
      </c>
      <c r="B118" s="192">
        <v>9</v>
      </c>
      <c r="C118" s="325">
        <v>502003</v>
      </c>
      <c r="D118" s="192" t="s">
        <v>250</v>
      </c>
      <c r="E118" s="15" t="s">
        <v>251</v>
      </c>
      <c r="F118" s="196">
        <v>13</v>
      </c>
      <c r="G118" s="63" t="s">
        <v>1230</v>
      </c>
      <c r="H118" s="193">
        <v>1015</v>
      </c>
      <c r="I118" s="193">
        <v>280</v>
      </c>
      <c r="J118" s="193">
        <v>282</v>
      </c>
      <c r="K118" s="193">
        <v>228</v>
      </c>
      <c r="L118" s="193">
        <v>225</v>
      </c>
      <c r="M118" s="337">
        <v>181493.63799999998</v>
      </c>
      <c r="N118" s="337">
        <v>50552.892999999996</v>
      </c>
      <c r="O118" s="337">
        <v>49799.445</v>
      </c>
      <c r="P118" s="337">
        <v>40666.300000000003</v>
      </c>
      <c r="Q118" s="337">
        <v>40475</v>
      </c>
      <c r="R118" s="193">
        <v>1015</v>
      </c>
      <c r="S118" s="193">
        <v>280</v>
      </c>
      <c r="T118" s="193">
        <v>282</v>
      </c>
      <c r="U118" s="193">
        <v>228</v>
      </c>
      <c r="V118" s="193">
        <v>225</v>
      </c>
      <c r="W118" s="337">
        <v>181493.63799999998</v>
      </c>
      <c r="X118" s="337">
        <v>50552.892999999996</v>
      </c>
      <c r="Y118" s="337">
        <v>49799.445</v>
      </c>
      <c r="Z118" s="337">
        <v>40666.300000000003</v>
      </c>
      <c r="AA118" s="337">
        <v>40475</v>
      </c>
      <c r="AB118" s="193">
        <v>0</v>
      </c>
      <c r="AC118" s="193">
        <v>0</v>
      </c>
      <c r="AD118" s="193">
        <v>0</v>
      </c>
      <c r="AE118" s="193">
        <v>0</v>
      </c>
      <c r="AF118" s="193">
        <v>0</v>
      </c>
      <c r="AG118" s="337">
        <v>0</v>
      </c>
      <c r="AH118" s="337">
        <v>0</v>
      </c>
      <c r="AI118" s="337">
        <v>0</v>
      </c>
      <c r="AJ118" s="337">
        <v>0</v>
      </c>
      <c r="AK118" s="337">
        <v>0</v>
      </c>
      <c r="AL118" s="193">
        <v>0</v>
      </c>
      <c r="AM118" s="193">
        <v>0</v>
      </c>
      <c r="AN118" s="193">
        <v>0</v>
      </c>
      <c r="AO118" s="193">
        <v>0</v>
      </c>
      <c r="AP118" s="193">
        <v>0</v>
      </c>
      <c r="AQ118" s="337">
        <v>0</v>
      </c>
      <c r="AR118" s="337">
        <v>0</v>
      </c>
      <c r="AS118" s="337">
        <v>0</v>
      </c>
      <c r="AT118" s="337">
        <v>0</v>
      </c>
      <c r="AU118" s="337">
        <v>0</v>
      </c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</row>
    <row r="119" spans="1:58" ht="38.25" x14ac:dyDescent="0.25">
      <c r="A119" s="192" t="s">
        <v>22</v>
      </c>
      <c r="B119" s="192">
        <v>9</v>
      </c>
      <c r="C119" s="192">
        <v>502004</v>
      </c>
      <c r="D119" s="192" t="s">
        <v>252</v>
      </c>
      <c r="E119" s="15" t="s">
        <v>253</v>
      </c>
      <c r="F119" s="196">
        <v>1</v>
      </c>
      <c r="G119" s="63" t="s">
        <v>749</v>
      </c>
      <c r="H119" s="193">
        <v>1798</v>
      </c>
      <c r="I119" s="193">
        <v>446</v>
      </c>
      <c r="J119" s="193">
        <v>300</v>
      </c>
      <c r="K119" s="193">
        <v>526</v>
      </c>
      <c r="L119" s="193">
        <v>526</v>
      </c>
      <c r="M119" s="337">
        <v>32521.306</v>
      </c>
      <c r="N119" s="337">
        <v>5514</v>
      </c>
      <c r="O119" s="337">
        <v>15089.306</v>
      </c>
      <c r="P119" s="337">
        <v>5959</v>
      </c>
      <c r="Q119" s="337">
        <v>5959</v>
      </c>
      <c r="R119" s="193">
        <v>0</v>
      </c>
      <c r="S119" s="193">
        <v>0</v>
      </c>
      <c r="T119" s="193">
        <v>0</v>
      </c>
      <c r="U119" s="193">
        <v>0</v>
      </c>
      <c r="V119" s="193">
        <v>0</v>
      </c>
      <c r="W119" s="337">
        <v>0</v>
      </c>
      <c r="X119" s="337">
        <v>0</v>
      </c>
      <c r="Y119" s="337">
        <v>0</v>
      </c>
      <c r="Z119" s="337">
        <v>0</v>
      </c>
      <c r="AA119" s="337">
        <v>0</v>
      </c>
      <c r="AB119" s="193">
        <v>1798</v>
      </c>
      <c r="AC119" s="193">
        <v>446</v>
      </c>
      <c r="AD119" s="193">
        <v>300</v>
      </c>
      <c r="AE119" s="193">
        <v>526</v>
      </c>
      <c r="AF119" s="193">
        <v>526</v>
      </c>
      <c r="AG119" s="337">
        <v>32521.306</v>
      </c>
      <c r="AH119" s="337">
        <v>5514</v>
      </c>
      <c r="AI119" s="337">
        <v>15089.306</v>
      </c>
      <c r="AJ119" s="337">
        <v>5959</v>
      </c>
      <c r="AK119" s="337">
        <v>5959</v>
      </c>
      <c r="AL119" s="193">
        <v>0</v>
      </c>
      <c r="AM119" s="193">
        <v>0</v>
      </c>
      <c r="AN119" s="193">
        <v>0</v>
      </c>
      <c r="AO119" s="193">
        <v>0</v>
      </c>
      <c r="AP119" s="193">
        <v>0</v>
      </c>
      <c r="AQ119" s="337">
        <v>0</v>
      </c>
      <c r="AR119" s="337">
        <v>0</v>
      </c>
      <c r="AS119" s="337">
        <v>0</v>
      </c>
      <c r="AT119" s="337">
        <v>0</v>
      </c>
      <c r="AU119" s="337">
        <v>0</v>
      </c>
      <c r="AW119" s="194"/>
      <c r="AX119" s="194"/>
      <c r="AY119" s="194"/>
      <c r="AZ119" s="194"/>
      <c r="BA119" s="194"/>
      <c r="BB119" s="194"/>
      <c r="BC119" s="194"/>
      <c r="BD119" s="194"/>
      <c r="BE119" s="194"/>
      <c r="BF119" s="194"/>
    </row>
    <row r="120" spans="1:58" ht="38.25" x14ac:dyDescent="0.25">
      <c r="A120" s="192" t="s">
        <v>22</v>
      </c>
      <c r="B120" s="192">
        <v>9</v>
      </c>
      <c r="C120" s="192">
        <v>502007</v>
      </c>
      <c r="D120" s="192" t="s">
        <v>256</v>
      </c>
      <c r="E120" s="15" t="s">
        <v>257</v>
      </c>
      <c r="F120" s="196">
        <v>1</v>
      </c>
      <c r="G120" s="63" t="s">
        <v>749</v>
      </c>
      <c r="H120" s="193">
        <v>2886</v>
      </c>
      <c r="I120" s="193">
        <v>693</v>
      </c>
      <c r="J120" s="193">
        <v>731</v>
      </c>
      <c r="K120" s="193">
        <v>731</v>
      </c>
      <c r="L120" s="193">
        <v>731</v>
      </c>
      <c r="M120" s="337">
        <v>83246.318999999989</v>
      </c>
      <c r="N120" s="337">
        <v>16653.272000000001</v>
      </c>
      <c r="O120" s="337">
        <v>24737</v>
      </c>
      <c r="P120" s="337">
        <v>20928</v>
      </c>
      <c r="Q120" s="337">
        <v>20928.046999999999</v>
      </c>
      <c r="R120" s="193">
        <v>2483</v>
      </c>
      <c r="S120" s="193">
        <v>605</v>
      </c>
      <c r="T120" s="193">
        <v>626</v>
      </c>
      <c r="U120" s="193">
        <v>626</v>
      </c>
      <c r="V120" s="193">
        <v>626</v>
      </c>
      <c r="W120" s="337">
        <v>42946.691999999995</v>
      </c>
      <c r="X120" s="337">
        <v>6990.692</v>
      </c>
      <c r="Y120" s="337">
        <v>9118</v>
      </c>
      <c r="Z120" s="337">
        <v>13419</v>
      </c>
      <c r="AA120" s="337">
        <v>13419</v>
      </c>
      <c r="AB120" s="193">
        <v>1</v>
      </c>
      <c r="AC120" s="193">
        <v>1</v>
      </c>
      <c r="AD120" s="193">
        <v>0</v>
      </c>
      <c r="AE120" s="193">
        <v>0</v>
      </c>
      <c r="AF120" s="193">
        <v>0</v>
      </c>
      <c r="AG120" s="337">
        <v>27.58</v>
      </c>
      <c r="AH120" s="337">
        <v>6.58</v>
      </c>
      <c r="AI120" s="337">
        <v>7</v>
      </c>
      <c r="AJ120" s="337">
        <v>7</v>
      </c>
      <c r="AK120" s="337">
        <v>7</v>
      </c>
      <c r="AL120" s="193">
        <v>402</v>
      </c>
      <c r="AM120" s="193">
        <v>87</v>
      </c>
      <c r="AN120" s="193">
        <v>105</v>
      </c>
      <c r="AO120" s="193">
        <v>105</v>
      </c>
      <c r="AP120" s="193">
        <v>105</v>
      </c>
      <c r="AQ120" s="337">
        <v>40272.046999999999</v>
      </c>
      <c r="AR120" s="337">
        <v>9656</v>
      </c>
      <c r="AS120" s="337">
        <v>15612</v>
      </c>
      <c r="AT120" s="337">
        <v>7502</v>
      </c>
      <c r="AU120" s="337">
        <v>7502.0469999999996</v>
      </c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</row>
    <row r="121" spans="1:58" ht="38.25" x14ac:dyDescent="0.25">
      <c r="A121" s="192" t="s">
        <v>22</v>
      </c>
      <c r="B121" s="192">
        <v>9</v>
      </c>
      <c r="C121" s="192">
        <v>505001</v>
      </c>
      <c r="D121" s="192" t="s">
        <v>258</v>
      </c>
      <c r="E121" s="15" t="s">
        <v>259</v>
      </c>
      <c r="F121" s="196">
        <v>1</v>
      </c>
      <c r="G121" s="63" t="s">
        <v>749</v>
      </c>
      <c r="H121" s="193">
        <v>18424</v>
      </c>
      <c r="I121" s="193">
        <v>4760</v>
      </c>
      <c r="J121" s="193">
        <v>4448</v>
      </c>
      <c r="K121" s="193">
        <v>4608</v>
      </c>
      <c r="L121" s="193">
        <v>4608</v>
      </c>
      <c r="M121" s="337">
        <v>402911</v>
      </c>
      <c r="N121" s="337">
        <v>103650.87999999999</v>
      </c>
      <c r="O121" s="337">
        <v>103844.12</v>
      </c>
      <c r="P121" s="337">
        <v>97186</v>
      </c>
      <c r="Q121" s="337">
        <v>98230</v>
      </c>
      <c r="R121" s="193">
        <v>11700</v>
      </c>
      <c r="S121" s="193">
        <v>3082</v>
      </c>
      <c r="T121" s="193">
        <v>2766</v>
      </c>
      <c r="U121" s="193">
        <v>2926</v>
      </c>
      <c r="V121" s="193">
        <v>2926</v>
      </c>
      <c r="W121" s="337">
        <v>274003.27399999998</v>
      </c>
      <c r="X121" s="337">
        <v>71599.153999999995</v>
      </c>
      <c r="Y121" s="337">
        <v>69520.12</v>
      </c>
      <c r="Z121" s="337">
        <v>66087</v>
      </c>
      <c r="AA121" s="337">
        <v>66797</v>
      </c>
      <c r="AB121" s="193">
        <v>6724</v>
      </c>
      <c r="AC121" s="193">
        <v>1678</v>
      </c>
      <c r="AD121" s="193">
        <v>1682</v>
      </c>
      <c r="AE121" s="193">
        <v>1682</v>
      </c>
      <c r="AF121" s="193">
        <v>1682</v>
      </c>
      <c r="AG121" s="337">
        <v>128907.726</v>
      </c>
      <c r="AH121" s="337">
        <v>32051.725999999999</v>
      </c>
      <c r="AI121" s="337">
        <v>34324</v>
      </c>
      <c r="AJ121" s="337">
        <v>31099</v>
      </c>
      <c r="AK121" s="337">
        <v>31433</v>
      </c>
      <c r="AL121" s="193">
        <v>0</v>
      </c>
      <c r="AM121" s="193">
        <v>0</v>
      </c>
      <c r="AN121" s="193">
        <v>0</v>
      </c>
      <c r="AO121" s="193">
        <v>0</v>
      </c>
      <c r="AP121" s="193">
        <v>0</v>
      </c>
      <c r="AQ121" s="337">
        <v>0</v>
      </c>
      <c r="AR121" s="337">
        <v>0</v>
      </c>
      <c r="AS121" s="337">
        <v>0</v>
      </c>
      <c r="AT121" s="337">
        <v>0</v>
      </c>
      <c r="AU121" s="337">
        <v>0</v>
      </c>
      <c r="AW121" s="194"/>
      <c r="AX121" s="194"/>
      <c r="AY121" s="194"/>
      <c r="AZ121" s="194"/>
      <c r="BA121" s="194"/>
      <c r="BB121" s="194"/>
      <c r="BC121" s="194"/>
      <c r="BD121" s="194"/>
      <c r="BE121" s="194"/>
      <c r="BF121" s="194"/>
    </row>
    <row r="122" spans="1:58" ht="38.25" x14ac:dyDescent="0.25">
      <c r="A122" s="192" t="s">
        <v>22</v>
      </c>
      <c r="B122" s="192">
        <v>9</v>
      </c>
      <c r="C122" s="192">
        <v>505003</v>
      </c>
      <c r="D122" s="192" t="s">
        <v>262</v>
      </c>
      <c r="E122" s="15" t="s">
        <v>263</v>
      </c>
      <c r="F122" s="196">
        <v>1</v>
      </c>
      <c r="G122" s="63" t="s">
        <v>749</v>
      </c>
      <c r="H122" s="193">
        <v>4483</v>
      </c>
      <c r="I122" s="193">
        <v>1239</v>
      </c>
      <c r="J122" s="193">
        <v>1180</v>
      </c>
      <c r="K122" s="193">
        <v>1042</v>
      </c>
      <c r="L122" s="193">
        <v>1022</v>
      </c>
      <c r="M122" s="337">
        <v>114520</v>
      </c>
      <c r="N122" s="337">
        <v>31207.072</v>
      </c>
      <c r="O122" s="337">
        <v>33424.057000000001</v>
      </c>
      <c r="P122" s="337">
        <v>24781.919999999998</v>
      </c>
      <c r="Q122" s="337">
        <v>25106.951000000001</v>
      </c>
      <c r="R122" s="193">
        <v>4312</v>
      </c>
      <c r="S122" s="193">
        <v>1197</v>
      </c>
      <c r="T122" s="193">
        <v>1137</v>
      </c>
      <c r="U122" s="193">
        <v>999</v>
      </c>
      <c r="V122" s="193">
        <v>979</v>
      </c>
      <c r="W122" s="337">
        <v>111916.68</v>
      </c>
      <c r="X122" s="337">
        <v>30604.752</v>
      </c>
      <c r="Y122" s="337">
        <v>32783.057000000001</v>
      </c>
      <c r="Z122" s="337">
        <v>24111.919999999998</v>
      </c>
      <c r="AA122" s="337">
        <v>24416.951000000001</v>
      </c>
      <c r="AB122" s="193">
        <v>171</v>
      </c>
      <c r="AC122" s="193">
        <v>42</v>
      </c>
      <c r="AD122" s="193">
        <v>43</v>
      </c>
      <c r="AE122" s="193">
        <v>43</v>
      </c>
      <c r="AF122" s="193">
        <v>43</v>
      </c>
      <c r="AG122" s="337">
        <v>2603.3200000000002</v>
      </c>
      <c r="AH122" s="337">
        <v>602.32000000000005</v>
      </c>
      <c r="AI122" s="337">
        <v>641</v>
      </c>
      <c r="AJ122" s="337">
        <v>670</v>
      </c>
      <c r="AK122" s="337">
        <v>690</v>
      </c>
      <c r="AL122" s="193">
        <v>0</v>
      </c>
      <c r="AM122" s="193">
        <v>0</v>
      </c>
      <c r="AN122" s="193">
        <v>0</v>
      </c>
      <c r="AO122" s="193">
        <v>0</v>
      </c>
      <c r="AP122" s="193">
        <v>0</v>
      </c>
      <c r="AQ122" s="337">
        <v>0</v>
      </c>
      <c r="AR122" s="337">
        <v>0</v>
      </c>
      <c r="AS122" s="337">
        <v>0</v>
      </c>
      <c r="AT122" s="337">
        <v>0</v>
      </c>
      <c r="AU122" s="337">
        <v>0</v>
      </c>
      <c r="AW122" s="194"/>
      <c r="AX122" s="194"/>
      <c r="AY122" s="194"/>
      <c r="AZ122" s="194"/>
      <c r="BA122" s="194"/>
      <c r="BB122" s="194"/>
      <c r="BC122" s="194"/>
      <c r="BD122" s="194"/>
      <c r="BE122" s="194"/>
      <c r="BF122" s="194"/>
    </row>
    <row r="123" spans="1:58" ht="38.25" x14ac:dyDescent="0.25">
      <c r="A123" s="192" t="s">
        <v>22</v>
      </c>
      <c r="B123" s="192">
        <v>9</v>
      </c>
      <c r="C123" s="192">
        <v>505010</v>
      </c>
      <c r="D123" s="192" t="s">
        <v>578</v>
      </c>
      <c r="E123" s="15" t="s">
        <v>579</v>
      </c>
      <c r="F123" s="196">
        <v>1</v>
      </c>
      <c r="G123" s="63" t="s">
        <v>749</v>
      </c>
      <c r="H123" s="193">
        <v>981</v>
      </c>
      <c r="I123" s="193">
        <v>231</v>
      </c>
      <c r="J123" s="193">
        <v>250</v>
      </c>
      <c r="K123" s="193">
        <v>250</v>
      </c>
      <c r="L123" s="193">
        <v>250</v>
      </c>
      <c r="M123" s="337">
        <v>17760</v>
      </c>
      <c r="N123" s="337">
        <v>4117</v>
      </c>
      <c r="O123" s="337">
        <v>4631</v>
      </c>
      <c r="P123" s="337">
        <v>4482</v>
      </c>
      <c r="Q123" s="337">
        <v>4530</v>
      </c>
      <c r="R123" s="193">
        <v>981</v>
      </c>
      <c r="S123" s="193">
        <v>231</v>
      </c>
      <c r="T123" s="193">
        <v>250</v>
      </c>
      <c r="U123" s="193">
        <v>250</v>
      </c>
      <c r="V123" s="193">
        <v>250</v>
      </c>
      <c r="W123" s="337">
        <v>17760</v>
      </c>
      <c r="X123" s="337">
        <v>4117</v>
      </c>
      <c r="Y123" s="337">
        <v>4631</v>
      </c>
      <c r="Z123" s="337">
        <v>4482</v>
      </c>
      <c r="AA123" s="337">
        <v>4530</v>
      </c>
      <c r="AB123" s="193">
        <v>0</v>
      </c>
      <c r="AC123" s="193">
        <v>0</v>
      </c>
      <c r="AD123" s="193">
        <v>0</v>
      </c>
      <c r="AE123" s="193">
        <v>0</v>
      </c>
      <c r="AF123" s="193">
        <v>0</v>
      </c>
      <c r="AG123" s="337">
        <v>0</v>
      </c>
      <c r="AH123" s="337">
        <v>0</v>
      </c>
      <c r="AI123" s="337">
        <v>0</v>
      </c>
      <c r="AJ123" s="337">
        <v>0</v>
      </c>
      <c r="AK123" s="337">
        <v>0</v>
      </c>
      <c r="AL123" s="193">
        <v>0</v>
      </c>
      <c r="AM123" s="193">
        <v>0</v>
      </c>
      <c r="AN123" s="193">
        <v>0</v>
      </c>
      <c r="AO123" s="193">
        <v>0</v>
      </c>
      <c r="AP123" s="193">
        <v>0</v>
      </c>
      <c r="AQ123" s="337">
        <v>0</v>
      </c>
      <c r="AR123" s="337">
        <v>0</v>
      </c>
      <c r="AS123" s="337">
        <v>0</v>
      </c>
      <c r="AT123" s="337">
        <v>0</v>
      </c>
      <c r="AU123" s="337">
        <v>0</v>
      </c>
      <c r="AW123" s="194"/>
      <c r="AX123" s="194"/>
      <c r="AY123" s="194"/>
      <c r="AZ123" s="194"/>
      <c r="BA123" s="194"/>
      <c r="BB123" s="194"/>
      <c r="BC123" s="194"/>
      <c r="BD123" s="194"/>
      <c r="BE123" s="194"/>
      <c r="BF123" s="194"/>
    </row>
    <row r="124" spans="1:58" ht="51" x14ac:dyDescent="0.25">
      <c r="A124" s="192" t="s">
        <v>31</v>
      </c>
      <c r="B124" s="192">
        <v>9</v>
      </c>
      <c r="C124" s="192">
        <v>508804</v>
      </c>
      <c r="D124" s="192" t="s">
        <v>380</v>
      </c>
      <c r="E124" s="15" t="s">
        <v>381</v>
      </c>
      <c r="F124" s="196">
        <v>1</v>
      </c>
      <c r="G124" s="63" t="s">
        <v>749</v>
      </c>
      <c r="H124" s="193">
        <v>5113</v>
      </c>
      <c r="I124" s="193">
        <v>1276</v>
      </c>
      <c r="J124" s="193">
        <v>1279</v>
      </c>
      <c r="K124" s="193">
        <v>1279</v>
      </c>
      <c r="L124" s="193">
        <v>1279</v>
      </c>
      <c r="M124" s="337">
        <v>184040</v>
      </c>
      <c r="N124" s="337">
        <v>45200</v>
      </c>
      <c r="O124" s="337">
        <v>45201</v>
      </c>
      <c r="P124" s="337">
        <v>46819</v>
      </c>
      <c r="Q124" s="337">
        <v>46820</v>
      </c>
      <c r="R124" s="193">
        <v>4635</v>
      </c>
      <c r="S124" s="193">
        <v>1158</v>
      </c>
      <c r="T124" s="193">
        <v>1159</v>
      </c>
      <c r="U124" s="193">
        <v>1159</v>
      </c>
      <c r="V124" s="193">
        <v>1159</v>
      </c>
      <c r="W124" s="337">
        <v>167644.769</v>
      </c>
      <c r="X124" s="337">
        <v>41173.769</v>
      </c>
      <c r="Y124" s="337">
        <v>41174</v>
      </c>
      <c r="Z124" s="337">
        <v>42648</v>
      </c>
      <c r="AA124" s="337">
        <v>42649</v>
      </c>
      <c r="AB124" s="193">
        <v>478</v>
      </c>
      <c r="AC124" s="193">
        <v>118</v>
      </c>
      <c r="AD124" s="193">
        <v>120</v>
      </c>
      <c r="AE124" s="193">
        <v>120</v>
      </c>
      <c r="AF124" s="193">
        <v>120</v>
      </c>
      <c r="AG124" s="337">
        <v>16395.231</v>
      </c>
      <c r="AH124" s="337">
        <v>4026.2310000000002</v>
      </c>
      <c r="AI124" s="337">
        <v>4027</v>
      </c>
      <c r="AJ124" s="337">
        <v>4171</v>
      </c>
      <c r="AK124" s="337">
        <v>4171</v>
      </c>
      <c r="AL124" s="193">
        <v>0</v>
      </c>
      <c r="AM124" s="193">
        <v>0</v>
      </c>
      <c r="AN124" s="193">
        <v>0</v>
      </c>
      <c r="AO124" s="193">
        <v>0</v>
      </c>
      <c r="AP124" s="193">
        <v>0</v>
      </c>
      <c r="AQ124" s="337">
        <v>0</v>
      </c>
      <c r="AR124" s="337">
        <v>0</v>
      </c>
      <c r="AS124" s="337">
        <v>0</v>
      </c>
      <c r="AT124" s="337">
        <v>0</v>
      </c>
      <c r="AU124" s="337">
        <v>0</v>
      </c>
      <c r="AW124" s="194"/>
      <c r="AX124" s="194"/>
      <c r="AY124" s="194"/>
      <c r="AZ124" s="194"/>
      <c r="BA124" s="194"/>
      <c r="BB124" s="194"/>
      <c r="BC124" s="194"/>
      <c r="BD124" s="194"/>
      <c r="BE124" s="194"/>
      <c r="BF124" s="194"/>
    </row>
    <row r="125" spans="1:58" ht="51" x14ac:dyDescent="0.25">
      <c r="A125" s="192" t="s">
        <v>31</v>
      </c>
      <c r="B125" s="192">
        <v>9</v>
      </c>
      <c r="C125" s="325">
        <v>508804</v>
      </c>
      <c r="D125" s="192" t="s">
        <v>380</v>
      </c>
      <c r="E125" s="15" t="s">
        <v>757</v>
      </c>
      <c r="F125" s="196">
        <v>13</v>
      </c>
      <c r="G125" s="63" t="s">
        <v>1230</v>
      </c>
      <c r="H125" s="193">
        <v>294</v>
      </c>
      <c r="I125" s="193">
        <v>109</v>
      </c>
      <c r="J125" s="193">
        <v>77</v>
      </c>
      <c r="K125" s="193">
        <v>81</v>
      </c>
      <c r="L125" s="193">
        <v>27</v>
      </c>
      <c r="M125" s="337">
        <v>49694.614000000001</v>
      </c>
      <c r="N125" s="337">
        <v>18490.987000000001</v>
      </c>
      <c r="O125" s="337">
        <v>13435.651</v>
      </c>
      <c r="P125" s="337">
        <v>13523</v>
      </c>
      <c r="Q125" s="337">
        <v>4244.9759999999997</v>
      </c>
      <c r="R125" s="193">
        <v>291</v>
      </c>
      <c r="S125" s="193">
        <v>109</v>
      </c>
      <c r="T125" s="193">
        <v>76</v>
      </c>
      <c r="U125" s="193">
        <v>80</v>
      </c>
      <c r="V125" s="193">
        <v>26</v>
      </c>
      <c r="W125" s="337">
        <v>49347.724000000002</v>
      </c>
      <c r="X125" s="337">
        <v>18405.097000000002</v>
      </c>
      <c r="Y125" s="337">
        <v>13348.651</v>
      </c>
      <c r="Z125" s="337">
        <v>13436</v>
      </c>
      <c r="AA125" s="337">
        <v>4157.9759999999997</v>
      </c>
      <c r="AB125" s="193">
        <v>3</v>
      </c>
      <c r="AC125" s="193">
        <v>0</v>
      </c>
      <c r="AD125" s="193">
        <v>1</v>
      </c>
      <c r="AE125" s="193">
        <v>1</v>
      </c>
      <c r="AF125" s="193">
        <v>1</v>
      </c>
      <c r="AG125" s="337">
        <v>346.89</v>
      </c>
      <c r="AH125" s="337">
        <v>85.89</v>
      </c>
      <c r="AI125" s="337">
        <v>87</v>
      </c>
      <c r="AJ125" s="337">
        <v>87</v>
      </c>
      <c r="AK125" s="337">
        <v>87</v>
      </c>
      <c r="AL125" s="193">
        <v>0</v>
      </c>
      <c r="AM125" s="193">
        <v>0</v>
      </c>
      <c r="AN125" s="193">
        <v>0</v>
      </c>
      <c r="AO125" s="193">
        <v>0</v>
      </c>
      <c r="AP125" s="193">
        <v>0</v>
      </c>
      <c r="AQ125" s="337">
        <v>0</v>
      </c>
      <c r="AR125" s="337">
        <v>0</v>
      </c>
      <c r="AS125" s="337">
        <v>0</v>
      </c>
      <c r="AT125" s="337">
        <v>0</v>
      </c>
      <c r="AU125" s="337">
        <v>0</v>
      </c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</row>
    <row r="126" spans="1:58" ht="51" x14ac:dyDescent="0.25">
      <c r="A126" s="192" t="s">
        <v>31</v>
      </c>
      <c r="B126" s="192">
        <v>9</v>
      </c>
      <c r="C126" s="192">
        <v>509101</v>
      </c>
      <c r="D126" s="192" t="s">
        <v>406</v>
      </c>
      <c r="E126" s="15" t="s">
        <v>407</v>
      </c>
      <c r="F126" s="196">
        <v>1</v>
      </c>
      <c r="G126" s="63" t="s">
        <v>749</v>
      </c>
      <c r="H126" s="193">
        <v>4097</v>
      </c>
      <c r="I126" s="193">
        <v>1074</v>
      </c>
      <c r="J126" s="193">
        <v>1077</v>
      </c>
      <c r="K126" s="193">
        <v>973</v>
      </c>
      <c r="L126" s="193">
        <v>973</v>
      </c>
      <c r="M126" s="337">
        <v>145153.4</v>
      </c>
      <c r="N126" s="337">
        <v>44719</v>
      </c>
      <c r="O126" s="337">
        <v>31339</v>
      </c>
      <c r="P126" s="337">
        <v>34547.699999999997</v>
      </c>
      <c r="Q126" s="337">
        <v>34547.699999999997</v>
      </c>
      <c r="R126" s="193">
        <v>3651</v>
      </c>
      <c r="S126" s="193">
        <v>912</v>
      </c>
      <c r="T126" s="193">
        <v>913</v>
      </c>
      <c r="U126" s="193">
        <v>913</v>
      </c>
      <c r="V126" s="193">
        <v>913</v>
      </c>
      <c r="W126" s="337">
        <v>136904.63099999999</v>
      </c>
      <c r="X126" s="337">
        <v>40500.631000000001</v>
      </c>
      <c r="Y126" s="337">
        <v>28382</v>
      </c>
      <c r="Z126" s="337">
        <v>34011</v>
      </c>
      <c r="AA126" s="337">
        <v>34011</v>
      </c>
      <c r="AB126" s="193">
        <v>446</v>
      </c>
      <c r="AC126" s="193">
        <v>162</v>
      </c>
      <c r="AD126" s="193">
        <v>164</v>
      </c>
      <c r="AE126" s="193">
        <v>60</v>
      </c>
      <c r="AF126" s="193">
        <v>60</v>
      </c>
      <c r="AG126" s="337">
        <v>8248.7690000000002</v>
      </c>
      <c r="AH126" s="337">
        <v>4218.3689999999997</v>
      </c>
      <c r="AI126" s="337">
        <v>2957</v>
      </c>
      <c r="AJ126" s="337">
        <v>536.70000000000027</v>
      </c>
      <c r="AK126" s="337">
        <v>536.70000000000027</v>
      </c>
      <c r="AL126" s="193">
        <v>0</v>
      </c>
      <c r="AM126" s="193">
        <v>0</v>
      </c>
      <c r="AN126" s="193">
        <v>0</v>
      </c>
      <c r="AO126" s="193">
        <v>0</v>
      </c>
      <c r="AP126" s="193">
        <v>0</v>
      </c>
      <c r="AQ126" s="337">
        <v>0</v>
      </c>
      <c r="AR126" s="337">
        <v>0</v>
      </c>
      <c r="AS126" s="337">
        <v>0</v>
      </c>
      <c r="AT126" s="337">
        <v>0</v>
      </c>
      <c r="AU126" s="337">
        <v>0</v>
      </c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</row>
    <row r="127" spans="1:58" ht="25.5" x14ac:dyDescent="0.25">
      <c r="A127" s="192" t="s">
        <v>22</v>
      </c>
      <c r="B127" s="192">
        <v>10</v>
      </c>
      <c r="C127" s="192">
        <v>501201</v>
      </c>
      <c r="D127" s="192">
        <v>120101</v>
      </c>
      <c r="E127" s="15" t="s">
        <v>272</v>
      </c>
      <c r="F127" s="196">
        <v>1</v>
      </c>
      <c r="G127" s="63" t="s">
        <v>749</v>
      </c>
      <c r="H127" s="193">
        <v>5713.1171875</v>
      </c>
      <c r="I127" s="193">
        <v>1311</v>
      </c>
      <c r="J127" s="193">
        <v>1428</v>
      </c>
      <c r="K127" s="193">
        <v>1383</v>
      </c>
      <c r="L127" s="193">
        <v>1591.1171875</v>
      </c>
      <c r="M127" s="337">
        <v>107571.12489879262</v>
      </c>
      <c r="N127" s="337">
        <v>24332</v>
      </c>
      <c r="O127" s="337">
        <v>29583</v>
      </c>
      <c r="P127" s="337">
        <v>25583.038863636364</v>
      </c>
      <c r="Q127" s="337">
        <v>28073.086035156251</v>
      </c>
      <c r="R127" s="193">
        <v>3885</v>
      </c>
      <c r="S127" s="193">
        <v>883</v>
      </c>
      <c r="T127" s="193">
        <v>971</v>
      </c>
      <c r="U127" s="193">
        <v>971</v>
      </c>
      <c r="V127" s="193">
        <v>1060</v>
      </c>
      <c r="W127" s="337">
        <v>81022.75</v>
      </c>
      <c r="X127" s="337">
        <v>18531.75</v>
      </c>
      <c r="Y127" s="337">
        <v>22750</v>
      </c>
      <c r="Z127" s="337">
        <v>19258</v>
      </c>
      <c r="AA127" s="337">
        <v>20483</v>
      </c>
      <c r="AB127" s="193">
        <v>1828.1171875</v>
      </c>
      <c r="AC127" s="193">
        <v>428</v>
      </c>
      <c r="AD127" s="193">
        <v>457</v>
      </c>
      <c r="AE127" s="193">
        <v>412</v>
      </c>
      <c r="AF127" s="193">
        <v>531.1171875</v>
      </c>
      <c r="AG127" s="337">
        <v>26548.374898792616</v>
      </c>
      <c r="AH127" s="337">
        <v>5800.25</v>
      </c>
      <c r="AI127" s="337">
        <v>6833</v>
      </c>
      <c r="AJ127" s="337">
        <v>6325.0388636363641</v>
      </c>
      <c r="AK127" s="337">
        <v>7590.0860351562496</v>
      </c>
      <c r="AL127" s="193">
        <v>0</v>
      </c>
      <c r="AM127" s="193">
        <v>0</v>
      </c>
      <c r="AN127" s="193">
        <v>0</v>
      </c>
      <c r="AO127" s="193">
        <v>0</v>
      </c>
      <c r="AP127" s="193">
        <v>0</v>
      </c>
      <c r="AQ127" s="337">
        <v>0</v>
      </c>
      <c r="AR127" s="337">
        <v>0</v>
      </c>
      <c r="AS127" s="337">
        <v>0</v>
      </c>
      <c r="AT127" s="337">
        <v>0</v>
      </c>
      <c r="AU127" s="337">
        <v>0</v>
      </c>
      <c r="AW127" s="194"/>
      <c r="AX127" s="194"/>
      <c r="AY127" s="194"/>
      <c r="AZ127" s="194"/>
      <c r="BA127" s="194"/>
      <c r="BB127" s="194"/>
      <c r="BC127" s="194"/>
      <c r="BD127" s="194"/>
      <c r="BE127" s="194"/>
      <c r="BF127" s="194"/>
    </row>
    <row r="128" spans="1:58" ht="25.5" x14ac:dyDescent="0.25">
      <c r="A128" s="192" t="s">
        <v>22</v>
      </c>
      <c r="B128" s="192">
        <v>10</v>
      </c>
      <c r="C128" s="192">
        <v>503102</v>
      </c>
      <c r="D128" s="192">
        <v>310201</v>
      </c>
      <c r="E128" s="15" t="s">
        <v>273</v>
      </c>
      <c r="F128" s="196">
        <v>1</v>
      </c>
      <c r="G128" s="63" t="s">
        <v>749</v>
      </c>
      <c r="H128" s="193">
        <v>8089</v>
      </c>
      <c r="I128" s="193">
        <v>1644</v>
      </c>
      <c r="J128" s="193">
        <v>2122</v>
      </c>
      <c r="K128" s="193">
        <v>2122</v>
      </c>
      <c r="L128" s="193">
        <v>2201</v>
      </c>
      <c r="M128" s="337">
        <v>240608</v>
      </c>
      <c r="N128" s="337">
        <v>46529</v>
      </c>
      <c r="O128" s="337">
        <v>64296</v>
      </c>
      <c r="P128" s="337">
        <v>62555</v>
      </c>
      <c r="Q128" s="337">
        <v>67228</v>
      </c>
      <c r="R128" s="193">
        <v>8089</v>
      </c>
      <c r="S128" s="193">
        <v>1644</v>
      </c>
      <c r="T128" s="193">
        <v>2122</v>
      </c>
      <c r="U128" s="193">
        <v>2122</v>
      </c>
      <c r="V128" s="193">
        <v>2201</v>
      </c>
      <c r="W128" s="337">
        <v>240608</v>
      </c>
      <c r="X128" s="337">
        <v>46529</v>
      </c>
      <c r="Y128" s="337">
        <v>64296</v>
      </c>
      <c r="Z128" s="337">
        <v>62555</v>
      </c>
      <c r="AA128" s="337">
        <v>67228</v>
      </c>
      <c r="AB128" s="193">
        <v>0</v>
      </c>
      <c r="AC128" s="193">
        <v>0</v>
      </c>
      <c r="AD128" s="193">
        <v>0</v>
      </c>
      <c r="AE128" s="193">
        <v>0</v>
      </c>
      <c r="AF128" s="193">
        <v>0</v>
      </c>
      <c r="AG128" s="337">
        <v>0</v>
      </c>
      <c r="AH128" s="337">
        <v>0</v>
      </c>
      <c r="AI128" s="337">
        <v>0</v>
      </c>
      <c r="AJ128" s="337">
        <v>0</v>
      </c>
      <c r="AK128" s="337">
        <v>0</v>
      </c>
      <c r="AL128" s="193">
        <v>0</v>
      </c>
      <c r="AM128" s="193">
        <v>0</v>
      </c>
      <c r="AN128" s="193">
        <v>0</v>
      </c>
      <c r="AO128" s="193">
        <v>0</v>
      </c>
      <c r="AP128" s="193">
        <v>0</v>
      </c>
      <c r="AQ128" s="337">
        <v>0</v>
      </c>
      <c r="AR128" s="337">
        <v>0</v>
      </c>
      <c r="AS128" s="337">
        <v>0</v>
      </c>
      <c r="AT128" s="337">
        <v>0</v>
      </c>
      <c r="AU128" s="337">
        <v>0</v>
      </c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</row>
    <row r="129" spans="1:58" ht="25.5" x14ac:dyDescent="0.25">
      <c r="A129" s="192" t="s">
        <v>22</v>
      </c>
      <c r="B129" s="192">
        <v>10</v>
      </c>
      <c r="C129" s="192">
        <v>503104</v>
      </c>
      <c r="D129" s="192">
        <v>310501</v>
      </c>
      <c r="E129" s="15" t="s">
        <v>274</v>
      </c>
      <c r="F129" s="196">
        <v>1</v>
      </c>
      <c r="G129" s="63" t="s">
        <v>749</v>
      </c>
      <c r="H129" s="193">
        <v>5182</v>
      </c>
      <c r="I129" s="193">
        <v>1204</v>
      </c>
      <c r="J129" s="193">
        <v>1316</v>
      </c>
      <c r="K129" s="193">
        <v>1316</v>
      </c>
      <c r="L129" s="193">
        <v>1346</v>
      </c>
      <c r="M129" s="337">
        <v>117175</v>
      </c>
      <c r="N129" s="337">
        <v>25083</v>
      </c>
      <c r="O129" s="337">
        <v>29523</v>
      </c>
      <c r="P129" s="337">
        <v>30806</v>
      </c>
      <c r="Q129" s="337">
        <v>31763</v>
      </c>
      <c r="R129" s="193">
        <v>3920</v>
      </c>
      <c r="S129" s="193">
        <v>905</v>
      </c>
      <c r="T129" s="193">
        <v>997</v>
      </c>
      <c r="U129" s="193">
        <v>997</v>
      </c>
      <c r="V129" s="193">
        <v>1021</v>
      </c>
      <c r="W129" s="337">
        <v>96851.380999999994</v>
      </c>
      <c r="X129" s="337">
        <v>20733.381000000001</v>
      </c>
      <c r="Y129" s="337">
        <v>24401</v>
      </c>
      <c r="Z129" s="337">
        <v>25463</v>
      </c>
      <c r="AA129" s="337">
        <v>26254</v>
      </c>
      <c r="AB129" s="193">
        <v>1262</v>
      </c>
      <c r="AC129" s="193">
        <v>299</v>
      </c>
      <c r="AD129" s="193">
        <v>319</v>
      </c>
      <c r="AE129" s="193">
        <v>319</v>
      </c>
      <c r="AF129" s="193">
        <v>325</v>
      </c>
      <c r="AG129" s="337">
        <v>20323.618999999999</v>
      </c>
      <c r="AH129" s="337">
        <v>4349.6189999999997</v>
      </c>
      <c r="AI129" s="337">
        <v>5122</v>
      </c>
      <c r="AJ129" s="337">
        <v>5343</v>
      </c>
      <c r="AK129" s="337">
        <v>5509</v>
      </c>
      <c r="AL129" s="193">
        <v>0</v>
      </c>
      <c r="AM129" s="193">
        <v>0</v>
      </c>
      <c r="AN129" s="193">
        <v>0</v>
      </c>
      <c r="AO129" s="193">
        <v>0</v>
      </c>
      <c r="AP129" s="193">
        <v>0</v>
      </c>
      <c r="AQ129" s="337">
        <v>0</v>
      </c>
      <c r="AR129" s="337">
        <v>0</v>
      </c>
      <c r="AS129" s="337">
        <v>0</v>
      </c>
      <c r="AT129" s="337">
        <v>0</v>
      </c>
      <c r="AU129" s="337">
        <v>0</v>
      </c>
      <c r="AW129" s="194"/>
      <c r="AX129" s="194"/>
      <c r="AY129" s="194"/>
      <c r="AZ129" s="194"/>
      <c r="BA129" s="194"/>
      <c r="BB129" s="194"/>
      <c r="BC129" s="194"/>
      <c r="BD129" s="194"/>
      <c r="BE129" s="194"/>
      <c r="BF129" s="194"/>
    </row>
    <row r="130" spans="1:58" ht="25.5" x14ac:dyDescent="0.25">
      <c r="A130" s="192" t="s">
        <v>22</v>
      </c>
      <c r="B130" s="192">
        <v>10</v>
      </c>
      <c r="C130" s="192">
        <v>503107</v>
      </c>
      <c r="D130" s="192">
        <v>311001</v>
      </c>
      <c r="E130" s="15" t="s">
        <v>1235</v>
      </c>
      <c r="F130" s="196">
        <v>1</v>
      </c>
      <c r="G130" s="63" t="s">
        <v>749</v>
      </c>
      <c r="H130" s="193">
        <v>397</v>
      </c>
      <c r="I130" s="193">
        <v>94</v>
      </c>
      <c r="J130" s="193">
        <v>101</v>
      </c>
      <c r="K130" s="193">
        <v>101</v>
      </c>
      <c r="L130" s="193">
        <v>101</v>
      </c>
      <c r="M130" s="337">
        <v>12321</v>
      </c>
      <c r="N130" s="337">
        <v>2931</v>
      </c>
      <c r="O130" s="337">
        <v>2936</v>
      </c>
      <c r="P130" s="337">
        <v>3211</v>
      </c>
      <c r="Q130" s="337">
        <v>3243</v>
      </c>
      <c r="R130" s="193">
        <v>397</v>
      </c>
      <c r="S130" s="193">
        <v>94</v>
      </c>
      <c r="T130" s="193">
        <v>101</v>
      </c>
      <c r="U130" s="193">
        <v>101</v>
      </c>
      <c r="V130" s="193">
        <v>101</v>
      </c>
      <c r="W130" s="337">
        <v>12321</v>
      </c>
      <c r="X130" s="337">
        <v>2931</v>
      </c>
      <c r="Y130" s="337">
        <v>2936</v>
      </c>
      <c r="Z130" s="337">
        <v>3211</v>
      </c>
      <c r="AA130" s="337">
        <v>3243</v>
      </c>
      <c r="AB130" s="193">
        <v>0</v>
      </c>
      <c r="AC130" s="193">
        <v>0</v>
      </c>
      <c r="AD130" s="193">
        <v>0</v>
      </c>
      <c r="AE130" s="193">
        <v>0</v>
      </c>
      <c r="AF130" s="193">
        <v>0</v>
      </c>
      <c r="AG130" s="337">
        <v>0</v>
      </c>
      <c r="AH130" s="337">
        <v>0</v>
      </c>
      <c r="AI130" s="337">
        <v>0</v>
      </c>
      <c r="AJ130" s="337">
        <v>0</v>
      </c>
      <c r="AK130" s="337">
        <v>0</v>
      </c>
      <c r="AL130" s="193">
        <v>0</v>
      </c>
      <c r="AM130" s="193">
        <v>0</v>
      </c>
      <c r="AN130" s="193">
        <v>0</v>
      </c>
      <c r="AO130" s="193">
        <v>0</v>
      </c>
      <c r="AP130" s="193">
        <v>0</v>
      </c>
      <c r="AQ130" s="337">
        <v>0</v>
      </c>
      <c r="AR130" s="337">
        <v>0</v>
      </c>
      <c r="AS130" s="337">
        <v>0</v>
      </c>
      <c r="AT130" s="337">
        <v>0</v>
      </c>
      <c r="AU130" s="337">
        <v>0</v>
      </c>
      <c r="AW130" s="194"/>
      <c r="AX130" s="194"/>
      <c r="AY130" s="194"/>
      <c r="AZ130" s="194"/>
      <c r="BA130" s="194"/>
      <c r="BB130" s="194"/>
      <c r="BC130" s="194"/>
      <c r="BD130" s="194"/>
      <c r="BE130" s="194"/>
      <c r="BF130" s="194"/>
    </row>
    <row r="131" spans="1:58" ht="25.5" x14ac:dyDescent="0.25">
      <c r="A131" s="192" t="s">
        <v>82</v>
      </c>
      <c r="B131" s="192">
        <v>10</v>
      </c>
      <c r="C131" s="192">
        <v>503114</v>
      </c>
      <c r="D131" s="192" t="s">
        <v>433</v>
      </c>
      <c r="E131" s="15" t="s">
        <v>434</v>
      </c>
      <c r="F131" s="196">
        <v>1</v>
      </c>
      <c r="G131" s="63" t="s">
        <v>749</v>
      </c>
      <c r="H131" s="193">
        <v>1561</v>
      </c>
      <c r="I131" s="193">
        <v>325</v>
      </c>
      <c r="J131" s="193">
        <v>494</v>
      </c>
      <c r="K131" s="193">
        <v>405</v>
      </c>
      <c r="L131" s="193">
        <v>337</v>
      </c>
      <c r="M131" s="337">
        <v>85911</v>
      </c>
      <c r="N131" s="337">
        <v>19363</v>
      </c>
      <c r="O131" s="337">
        <v>29450.422999999999</v>
      </c>
      <c r="P131" s="337">
        <v>20458.577000000001</v>
      </c>
      <c r="Q131" s="337">
        <v>16639</v>
      </c>
      <c r="R131" s="193">
        <v>0</v>
      </c>
      <c r="S131" s="193">
        <v>0</v>
      </c>
      <c r="T131" s="193">
        <v>0</v>
      </c>
      <c r="U131" s="193">
        <v>0</v>
      </c>
      <c r="V131" s="193">
        <v>0</v>
      </c>
      <c r="W131" s="337">
        <v>0</v>
      </c>
      <c r="X131" s="337">
        <v>0</v>
      </c>
      <c r="Y131" s="337">
        <v>0</v>
      </c>
      <c r="Z131" s="337">
        <v>0</v>
      </c>
      <c r="AA131" s="337">
        <v>0</v>
      </c>
      <c r="AB131" s="193">
        <v>0</v>
      </c>
      <c r="AC131" s="193">
        <v>0</v>
      </c>
      <c r="AD131" s="193">
        <v>0</v>
      </c>
      <c r="AE131" s="193">
        <v>0</v>
      </c>
      <c r="AF131" s="193">
        <v>0</v>
      </c>
      <c r="AG131" s="337">
        <v>0</v>
      </c>
      <c r="AH131" s="337">
        <v>0</v>
      </c>
      <c r="AI131" s="337">
        <v>0</v>
      </c>
      <c r="AJ131" s="337">
        <v>0</v>
      </c>
      <c r="AK131" s="337">
        <v>0</v>
      </c>
      <c r="AL131" s="193">
        <v>1561</v>
      </c>
      <c r="AM131" s="193">
        <v>325</v>
      </c>
      <c r="AN131" s="193">
        <v>494</v>
      </c>
      <c r="AO131" s="193">
        <v>405</v>
      </c>
      <c r="AP131" s="193">
        <v>337</v>
      </c>
      <c r="AQ131" s="337">
        <v>85911</v>
      </c>
      <c r="AR131" s="337">
        <v>19363</v>
      </c>
      <c r="AS131" s="337">
        <v>29450.422999999999</v>
      </c>
      <c r="AT131" s="337">
        <v>20458.577000000001</v>
      </c>
      <c r="AU131" s="337">
        <v>16639</v>
      </c>
      <c r="AW131" s="194"/>
      <c r="AX131" s="194"/>
      <c r="AY131" s="194"/>
      <c r="AZ131" s="194"/>
      <c r="BA131" s="194"/>
      <c r="BB131" s="194"/>
      <c r="BC131" s="194"/>
      <c r="BD131" s="194"/>
      <c r="BE131" s="194"/>
      <c r="BF131" s="194"/>
    </row>
    <row r="132" spans="1:58" ht="25.5" x14ac:dyDescent="0.25">
      <c r="A132" s="192" t="s">
        <v>82</v>
      </c>
      <c r="B132" s="192">
        <v>10</v>
      </c>
      <c r="C132" s="192">
        <v>503116</v>
      </c>
      <c r="D132" s="192">
        <v>311901</v>
      </c>
      <c r="E132" s="15" t="s">
        <v>279</v>
      </c>
      <c r="F132" s="196">
        <v>1</v>
      </c>
      <c r="G132" s="63" t="s">
        <v>749</v>
      </c>
      <c r="H132" s="193">
        <v>90</v>
      </c>
      <c r="I132" s="193">
        <v>0</v>
      </c>
      <c r="J132" s="193">
        <v>30</v>
      </c>
      <c r="K132" s="193">
        <v>30</v>
      </c>
      <c r="L132" s="193">
        <v>30</v>
      </c>
      <c r="M132" s="337">
        <v>3029</v>
      </c>
      <c r="N132" s="337">
        <v>0</v>
      </c>
      <c r="O132" s="337">
        <v>1063</v>
      </c>
      <c r="P132" s="337">
        <v>983</v>
      </c>
      <c r="Q132" s="337">
        <v>983</v>
      </c>
      <c r="R132" s="193">
        <v>90</v>
      </c>
      <c r="S132" s="193">
        <v>0</v>
      </c>
      <c r="T132" s="193">
        <v>30</v>
      </c>
      <c r="U132" s="193">
        <v>30</v>
      </c>
      <c r="V132" s="193">
        <v>30</v>
      </c>
      <c r="W132" s="337">
        <v>3029</v>
      </c>
      <c r="X132" s="337">
        <v>0</v>
      </c>
      <c r="Y132" s="337">
        <v>1063</v>
      </c>
      <c r="Z132" s="337">
        <v>983</v>
      </c>
      <c r="AA132" s="337">
        <v>983</v>
      </c>
      <c r="AB132" s="193">
        <v>0</v>
      </c>
      <c r="AC132" s="193">
        <v>0</v>
      </c>
      <c r="AD132" s="193">
        <v>0</v>
      </c>
      <c r="AE132" s="193">
        <v>0</v>
      </c>
      <c r="AF132" s="193">
        <v>0</v>
      </c>
      <c r="AG132" s="337">
        <v>0</v>
      </c>
      <c r="AH132" s="337">
        <v>0</v>
      </c>
      <c r="AI132" s="337">
        <v>0</v>
      </c>
      <c r="AJ132" s="337">
        <v>0</v>
      </c>
      <c r="AK132" s="337">
        <v>0</v>
      </c>
      <c r="AL132" s="193">
        <v>0</v>
      </c>
      <c r="AM132" s="193">
        <v>0</v>
      </c>
      <c r="AN132" s="193">
        <v>0</v>
      </c>
      <c r="AO132" s="193">
        <v>0</v>
      </c>
      <c r="AP132" s="193">
        <v>0</v>
      </c>
      <c r="AQ132" s="337">
        <v>0</v>
      </c>
      <c r="AR132" s="337">
        <v>0</v>
      </c>
      <c r="AS132" s="337">
        <v>0</v>
      </c>
      <c r="AT132" s="337">
        <v>0</v>
      </c>
      <c r="AU132" s="337">
        <v>0</v>
      </c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</row>
    <row r="133" spans="1:58" ht="25.5" x14ac:dyDescent="0.25">
      <c r="A133" s="192" t="s">
        <v>22</v>
      </c>
      <c r="B133" s="192">
        <v>10</v>
      </c>
      <c r="C133" s="192">
        <v>503122</v>
      </c>
      <c r="D133" s="192">
        <v>310101</v>
      </c>
      <c r="E133" s="15" t="s">
        <v>281</v>
      </c>
      <c r="F133" s="196">
        <v>1</v>
      </c>
      <c r="G133" s="63" t="s">
        <v>749</v>
      </c>
      <c r="H133" s="193">
        <v>27625</v>
      </c>
      <c r="I133" s="193">
        <v>6790</v>
      </c>
      <c r="J133" s="193">
        <v>6945</v>
      </c>
      <c r="K133" s="193">
        <v>6945</v>
      </c>
      <c r="L133" s="193">
        <v>6945</v>
      </c>
      <c r="M133" s="337">
        <v>658312</v>
      </c>
      <c r="N133" s="337">
        <v>186732</v>
      </c>
      <c r="O133" s="337">
        <v>164226</v>
      </c>
      <c r="P133" s="337">
        <v>153677</v>
      </c>
      <c r="Q133" s="337">
        <v>153677</v>
      </c>
      <c r="R133" s="193">
        <v>13033</v>
      </c>
      <c r="S133" s="193">
        <v>3193</v>
      </c>
      <c r="T133" s="193">
        <v>3280</v>
      </c>
      <c r="U133" s="193">
        <v>3280</v>
      </c>
      <c r="V133" s="193">
        <v>3280</v>
      </c>
      <c r="W133" s="337">
        <v>388782.14399999997</v>
      </c>
      <c r="X133" s="337">
        <v>111259.144</v>
      </c>
      <c r="Y133" s="337">
        <v>100693</v>
      </c>
      <c r="Z133" s="337">
        <v>88415</v>
      </c>
      <c r="AA133" s="337">
        <v>88415</v>
      </c>
      <c r="AB133" s="193">
        <v>14592</v>
      </c>
      <c r="AC133" s="193">
        <v>3597</v>
      </c>
      <c r="AD133" s="193">
        <v>3665</v>
      </c>
      <c r="AE133" s="193">
        <v>3665</v>
      </c>
      <c r="AF133" s="193">
        <v>3665</v>
      </c>
      <c r="AG133" s="337">
        <v>269529.85600000003</v>
      </c>
      <c r="AH133" s="337">
        <v>75472.856</v>
      </c>
      <c r="AI133" s="337">
        <v>63533</v>
      </c>
      <c r="AJ133" s="337">
        <v>65262</v>
      </c>
      <c r="AK133" s="337">
        <v>65262</v>
      </c>
      <c r="AL133" s="193">
        <v>0</v>
      </c>
      <c r="AM133" s="193">
        <v>0</v>
      </c>
      <c r="AN133" s="193">
        <v>0</v>
      </c>
      <c r="AO133" s="193">
        <v>0</v>
      </c>
      <c r="AP133" s="193">
        <v>0</v>
      </c>
      <c r="AQ133" s="337">
        <v>0</v>
      </c>
      <c r="AR133" s="337">
        <v>0</v>
      </c>
      <c r="AS133" s="337">
        <v>0</v>
      </c>
      <c r="AT133" s="337">
        <v>0</v>
      </c>
      <c r="AU133" s="337">
        <v>0</v>
      </c>
      <c r="AW133" s="194"/>
      <c r="AX133" s="194"/>
      <c r="AY133" s="194"/>
      <c r="AZ133" s="194"/>
      <c r="BA133" s="194"/>
      <c r="BB133" s="194"/>
      <c r="BC133" s="194"/>
      <c r="BD133" s="194"/>
      <c r="BE133" s="194"/>
      <c r="BF133" s="194"/>
    </row>
    <row r="134" spans="1:58" ht="25.5" x14ac:dyDescent="0.25">
      <c r="A134" s="192" t="s">
        <v>22</v>
      </c>
      <c r="B134" s="34">
        <v>10</v>
      </c>
      <c r="C134" s="192">
        <v>503122</v>
      </c>
      <c r="D134" s="192">
        <v>310101</v>
      </c>
      <c r="E134" s="15" t="s">
        <v>281</v>
      </c>
      <c r="F134" s="196">
        <v>13</v>
      </c>
      <c r="G134" s="63" t="s">
        <v>1230</v>
      </c>
      <c r="H134" s="193">
        <v>106</v>
      </c>
      <c r="I134" s="193">
        <v>16</v>
      </c>
      <c r="J134" s="193">
        <v>24</v>
      </c>
      <c r="K134" s="193">
        <v>36</v>
      </c>
      <c r="L134" s="193">
        <v>30</v>
      </c>
      <c r="M134" s="337">
        <v>11426.11</v>
      </c>
      <c r="N134" s="337">
        <v>1748.3599999999992</v>
      </c>
      <c r="O134" s="337">
        <v>2563.5509999999999</v>
      </c>
      <c r="P134" s="337">
        <v>3923.4267272727275</v>
      </c>
      <c r="Q134" s="337">
        <v>3190.772272727273</v>
      </c>
      <c r="R134" s="193">
        <v>103</v>
      </c>
      <c r="S134" s="193">
        <v>13</v>
      </c>
      <c r="T134" s="193">
        <v>24</v>
      </c>
      <c r="U134" s="193">
        <v>36</v>
      </c>
      <c r="V134" s="193">
        <v>30</v>
      </c>
      <c r="W134" s="337">
        <v>11079.220000000001</v>
      </c>
      <c r="X134" s="337">
        <v>1401.4699999999993</v>
      </c>
      <c r="Y134" s="337">
        <v>2563.5509999999999</v>
      </c>
      <c r="Z134" s="337">
        <v>3923.4267272727275</v>
      </c>
      <c r="AA134" s="337">
        <v>3190.772272727273</v>
      </c>
      <c r="AB134" s="193">
        <v>3</v>
      </c>
      <c r="AC134" s="193">
        <v>3</v>
      </c>
      <c r="AD134" s="193">
        <v>0</v>
      </c>
      <c r="AE134" s="193">
        <v>0</v>
      </c>
      <c r="AF134" s="193">
        <v>0</v>
      </c>
      <c r="AG134" s="337">
        <v>346.89</v>
      </c>
      <c r="AH134" s="337">
        <v>346.89</v>
      </c>
      <c r="AI134" s="337">
        <v>0</v>
      </c>
      <c r="AJ134" s="337">
        <v>0</v>
      </c>
      <c r="AK134" s="337">
        <v>0</v>
      </c>
      <c r="AL134" s="193">
        <v>0</v>
      </c>
      <c r="AM134" s="193">
        <v>0</v>
      </c>
      <c r="AN134" s="193">
        <v>0</v>
      </c>
      <c r="AO134" s="193">
        <v>0</v>
      </c>
      <c r="AP134" s="193">
        <v>0</v>
      </c>
      <c r="AQ134" s="337">
        <v>0</v>
      </c>
      <c r="AR134" s="337">
        <v>0</v>
      </c>
      <c r="AS134" s="337">
        <v>0</v>
      </c>
      <c r="AT134" s="337">
        <v>0</v>
      </c>
      <c r="AU134" s="337">
        <v>0</v>
      </c>
      <c r="AW134" s="194"/>
      <c r="AX134" s="194"/>
      <c r="AY134" s="194"/>
      <c r="AZ134" s="194"/>
      <c r="BA134" s="194"/>
      <c r="BB134" s="194"/>
      <c r="BC134" s="194"/>
      <c r="BD134" s="194"/>
      <c r="BE134" s="194"/>
      <c r="BF134" s="194"/>
    </row>
    <row r="135" spans="1:58" ht="51" x14ac:dyDescent="0.25">
      <c r="A135" s="192" t="s">
        <v>31</v>
      </c>
      <c r="B135" s="192">
        <v>10</v>
      </c>
      <c r="C135" s="192">
        <v>508816</v>
      </c>
      <c r="D135" s="192" t="s">
        <v>376</v>
      </c>
      <c r="E135" s="15" t="s">
        <v>377</v>
      </c>
      <c r="F135" s="196">
        <v>1</v>
      </c>
      <c r="G135" s="63" t="s">
        <v>749</v>
      </c>
      <c r="H135" s="193">
        <v>7581</v>
      </c>
      <c r="I135" s="193">
        <v>1816</v>
      </c>
      <c r="J135" s="193">
        <v>1939</v>
      </c>
      <c r="K135" s="193">
        <v>1913</v>
      </c>
      <c r="L135" s="193">
        <v>1913</v>
      </c>
      <c r="M135" s="337">
        <v>195897.11379310343</v>
      </c>
      <c r="N135" s="337">
        <v>55532</v>
      </c>
      <c r="O135" s="337">
        <v>44877</v>
      </c>
      <c r="P135" s="337">
        <v>47744.056896551723</v>
      </c>
      <c r="Q135" s="337">
        <v>47744.056896551723</v>
      </c>
      <c r="R135" s="193">
        <v>6503</v>
      </c>
      <c r="S135" s="193">
        <v>1547</v>
      </c>
      <c r="T135" s="193">
        <v>1652</v>
      </c>
      <c r="U135" s="193">
        <v>1652</v>
      </c>
      <c r="V135" s="193">
        <v>1652</v>
      </c>
      <c r="W135" s="337">
        <v>171553.52499999999</v>
      </c>
      <c r="X135" s="337">
        <v>48407.525000000001</v>
      </c>
      <c r="Y135" s="337">
        <v>39120</v>
      </c>
      <c r="Z135" s="337">
        <v>42013</v>
      </c>
      <c r="AA135" s="337">
        <v>42013</v>
      </c>
      <c r="AB135" s="193">
        <v>1078</v>
      </c>
      <c r="AC135" s="193">
        <v>269</v>
      </c>
      <c r="AD135" s="193">
        <v>287</v>
      </c>
      <c r="AE135" s="193">
        <v>261</v>
      </c>
      <c r="AF135" s="193">
        <v>261</v>
      </c>
      <c r="AG135" s="337">
        <v>24343.588793103449</v>
      </c>
      <c r="AH135" s="337">
        <v>7124.4750000000004</v>
      </c>
      <c r="AI135" s="337">
        <v>5757</v>
      </c>
      <c r="AJ135" s="337">
        <v>5731.0568965517241</v>
      </c>
      <c r="AK135" s="337">
        <v>5731.0568965517241</v>
      </c>
      <c r="AL135" s="193">
        <v>0</v>
      </c>
      <c r="AM135" s="193">
        <v>0</v>
      </c>
      <c r="AN135" s="193">
        <v>0</v>
      </c>
      <c r="AO135" s="193">
        <v>0</v>
      </c>
      <c r="AP135" s="193">
        <v>0</v>
      </c>
      <c r="AQ135" s="337">
        <v>0</v>
      </c>
      <c r="AR135" s="337">
        <v>0</v>
      </c>
      <c r="AS135" s="337">
        <v>0</v>
      </c>
      <c r="AT135" s="337">
        <v>0</v>
      </c>
      <c r="AU135" s="337">
        <v>0</v>
      </c>
      <c r="AW135" s="194"/>
      <c r="AX135" s="194"/>
      <c r="AY135" s="194"/>
      <c r="AZ135" s="194"/>
      <c r="BA135" s="194"/>
      <c r="BB135" s="194"/>
      <c r="BC135" s="194"/>
      <c r="BD135" s="194"/>
      <c r="BE135" s="194"/>
      <c r="BF135" s="194"/>
    </row>
    <row r="136" spans="1:58" ht="51" x14ac:dyDescent="0.25">
      <c r="A136" s="192" t="s">
        <v>31</v>
      </c>
      <c r="B136" s="192">
        <v>10</v>
      </c>
      <c r="C136" s="325">
        <v>508816</v>
      </c>
      <c r="D136" s="192" t="s">
        <v>376</v>
      </c>
      <c r="E136" s="15" t="s">
        <v>377</v>
      </c>
      <c r="F136" s="196">
        <v>13</v>
      </c>
      <c r="G136" s="63" t="s">
        <v>1230</v>
      </c>
      <c r="H136" s="193">
        <v>326</v>
      </c>
      <c r="I136" s="193">
        <v>53</v>
      </c>
      <c r="J136" s="193">
        <v>45</v>
      </c>
      <c r="K136" s="193">
        <v>114</v>
      </c>
      <c r="L136" s="193">
        <v>114</v>
      </c>
      <c r="M136" s="337">
        <v>46534.379000000001</v>
      </c>
      <c r="N136" s="337">
        <v>7346.4189999999999</v>
      </c>
      <c r="O136" s="337">
        <v>5763.9599999999991</v>
      </c>
      <c r="P136" s="337">
        <v>16712</v>
      </c>
      <c r="Q136" s="337">
        <v>16712</v>
      </c>
      <c r="R136" s="193">
        <v>326</v>
      </c>
      <c r="S136" s="193">
        <v>53</v>
      </c>
      <c r="T136" s="193">
        <v>45</v>
      </c>
      <c r="U136" s="193">
        <v>114</v>
      </c>
      <c r="V136" s="193">
        <v>114</v>
      </c>
      <c r="W136" s="337">
        <v>46534.379000000001</v>
      </c>
      <c r="X136" s="337">
        <v>7346.4189999999999</v>
      </c>
      <c r="Y136" s="337">
        <v>5763.9599999999991</v>
      </c>
      <c r="Z136" s="337">
        <v>16712</v>
      </c>
      <c r="AA136" s="337">
        <v>16712</v>
      </c>
      <c r="AB136" s="193">
        <v>0</v>
      </c>
      <c r="AC136" s="193">
        <v>0</v>
      </c>
      <c r="AD136" s="193">
        <v>0</v>
      </c>
      <c r="AE136" s="193">
        <v>0</v>
      </c>
      <c r="AF136" s="193">
        <v>0</v>
      </c>
      <c r="AG136" s="337">
        <v>0</v>
      </c>
      <c r="AH136" s="337">
        <v>0</v>
      </c>
      <c r="AI136" s="337">
        <v>0</v>
      </c>
      <c r="AJ136" s="337">
        <v>0</v>
      </c>
      <c r="AK136" s="337">
        <v>0</v>
      </c>
      <c r="AL136" s="193">
        <v>0</v>
      </c>
      <c r="AM136" s="193">
        <v>0</v>
      </c>
      <c r="AN136" s="193">
        <v>0</v>
      </c>
      <c r="AO136" s="193">
        <v>0</v>
      </c>
      <c r="AP136" s="193">
        <v>0</v>
      </c>
      <c r="AQ136" s="337">
        <v>0</v>
      </c>
      <c r="AR136" s="337">
        <v>0</v>
      </c>
      <c r="AS136" s="337">
        <v>0</v>
      </c>
      <c r="AT136" s="337">
        <v>0</v>
      </c>
      <c r="AU136" s="337">
        <v>0</v>
      </c>
      <c r="AW136" s="194"/>
      <c r="AX136" s="194"/>
      <c r="AY136" s="194"/>
      <c r="AZ136" s="194"/>
      <c r="BA136" s="194"/>
      <c r="BB136" s="194"/>
      <c r="BC136" s="194"/>
      <c r="BD136" s="194"/>
      <c r="BE136" s="194"/>
      <c r="BF136" s="194"/>
    </row>
    <row r="137" spans="1:58" ht="38.25" x14ac:dyDescent="0.25">
      <c r="A137" s="192" t="s">
        <v>31</v>
      </c>
      <c r="B137" s="192">
        <v>10</v>
      </c>
      <c r="C137" s="192">
        <v>508938</v>
      </c>
      <c r="D137" s="192" t="s">
        <v>438</v>
      </c>
      <c r="E137" s="15" t="s">
        <v>439</v>
      </c>
      <c r="F137" s="196">
        <v>1</v>
      </c>
      <c r="G137" s="63" t="s">
        <v>749</v>
      </c>
      <c r="H137" s="193">
        <v>150</v>
      </c>
      <c r="I137" s="193">
        <v>36</v>
      </c>
      <c r="J137" s="193">
        <v>38</v>
      </c>
      <c r="K137" s="193">
        <v>38</v>
      </c>
      <c r="L137" s="193">
        <v>38</v>
      </c>
      <c r="M137" s="337">
        <v>2405</v>
      </c>
      <c r="N137" s="337">
        <v>535</v>
      </c>
      <c r="O137" s="337">
        <v>905</v>
      </c>
      <c r="P137" s="337">
        <v>455</v>
      </c>
      <c r="Q137" s="337">
        <v>510</v>
      </c>
      <c r="R137" s="193">
        <v>0</v>
      </c>
      <c r="S137" s="193">
        <v>0</v>
      </c>
      <c r="T137" s="193">
        <v>0</v>
      </c>
      <c r="U137" s="193">
        <v>0</v>
      </c>
      <c r="V137" s="193">
        <v>0</v>
      </c>
      <c r="W137" s="337">
        <v>0</v>
      </c>
      <c r="X137" s="337">
        <v>0</v>
      </c>
      <c r="Y137" s="337">
        <v>0</v>
      </c>
      <c r="Z137" s="337">
        <v>0</v>
      </c>
      <c r="AA137" s="337">
        <v>0</v>
      </c>
      <c r="AB137" s="193">
        <v>0</v>
      </c>
      <c r="AC137" s="193">
        <v>0</v>
      </c>
      <c r="AD137" s="193">
        <v>0</v>
      </c>
      <c r="AE137" s="193">
        <v>0</v>
      </c>
      <c r="AF137" s="193">
        <v>0</v>
      </c>
      <c r="AG137" s="337">
        <v>0</v>
      </c>
      <c r="AH137" s="337">
        <v>0</v>
      </c>
      <c r="AI137" s="337">
        <v>0</v>
      </c>
      <c r="AJ137" s="337">
        <v>0</v>
      </c>
      <c r="AK137" s="337">
        <v>0</v>
      </c>
      <c r="AL137" s="193">
        <v>150</v>
      </c>
      <c r="AM137" s="193">
        <v>36</v>
      </c>
      <c r="AN137" s="193">
        <v>38</v>
      </c>
      <c r="AO137" s="193">
        <v>38</v>
      </c>
      <c r="AP137" s="193">
        <v>38</v>
      </c>
      <c r="AQ137" s="337">
        <v>2405</v>
      </c>
      <c r="AR137" s="337">
        <v>535</v>
      </c>
      <c r="AS137" s="337">
        <v>905</v>
      </c>
      <c r="AT137" s="337">
        <v>455</v>
      </c>
      <c r="AU137" s="337">
        <v>510</v>
      </c>
      <c r="AW137" s="194"/>
      <c r="AX137" s="194"/>
      <c r="AY137" s="194"/>
      <c r="AZ137" s="194"/>
      <c r="BA137" s="194"/>
      <c r="BB137" s="194"/>
      <c r="BC137" s="194"/>
      <c r="BD137" s="194"/>
      <c r="BE137" s="194"/>
      <c r="BF137" s="194"/>
    </row>
    <row r="138" spans="1:58" ht="38.25" x14ac:dyDescent="0.25">
      <c r="A138" s="192" t="s">
        <v>31</v>
      </c>
      <c r="B138" s="192">
        <v>10</v>
      </c>
      <c r="C138" s="192">
        <v>509005</v>
      </c>
      <c r="D138" s="192" t="s">
        <v>1240</v>
      </c>
      <c r="E138" s="15" t="s">
        <v>1241</v>
      </c>
      <c r="F138" s="196">
        <v>1</v>
      </c>
      <c r="G138" s="63" t="s">
        <v>749</v>
      </c>
      <c r="H138" s="193">
        <v>440</v>
      </c>
      <c r="I138" s="193">
        <v>180</v>
      </c>
      <c r="J138" s="193">
        <v>140</v>
      </c>
      <c r="K138" s="193">
        <v>60</v>
      </c>
      <c r="L138" s="193">
        <v>60</v>
      </c>
      <c r="M138" s="337">
        <v>11145</v>
      </c>
      <c r="N138" s="337">
        <v>4531</v>
      </c>
      <c r="O138" s="337">
        <v>3951</v>
      </c>
      <c r="P138" s="337">
        <v>1303</v>
      </c>
      <c r="Q138" s="337">
        <v>1360</v>
      </c>
      <c r="R138" s="193">
        <v>0</v>
      </c>
      <c r="S138" s="193">
        <v>0</v>
      </c>
      <c r="T138" s="193">
        <v>0</v>
      </c>
      <c r="U138" s="193">
        <v>0</v>
      </c>
      <c r="V138" s="193">
        <v>0</v>
      </c>
      <c r="W138" s="337">
        <v>0</v>
      </c>
      <c r="X138" s="337">
        <v>0</v>
      </c>
      <c r="Y138" s="337">
        <v>0</v>
      </c>
      <c r="Z138" s="337">
        <v>0</v>
      </c>
      <c r="AA138" s="337">
        <v>0</v>
      </c>
      <c r="AB138" s="193">
        <v>0</v>
      </c>
      <c r="AC138" s="193">
        <v>0</v>
      </c>
      <c r="AD138" s="193">
        <v>0</v>
      </c>
      <c r="AE138" s="193">
        <v>0</v>
      </c>
      <c r="AF138" s="193">
        <v>0</v>
      </c>
      <c r="AG138" s="337">
        <v>0</v>
      </c>
      <c r="AH138" s="337">
        <v>0</v>
      </c>
      <c r="AI138" s="337">
        <v>0</v>
      </c>
      <c r="AJ138" s="337">
        <v>0</v>
      </c>
      <c r="AK138" s="337">
        <v>0</v>
      </c>
      <c r="AL138" s="193">
        <v>440</v>
      </c>
      <c r="AM138" s="193">
        <v>180</v>
      </c>
      <c r="AN138" s="193">
        <v>140</v>
      </c>
      <c r="AO138" s="193">
        <v>60</v>
      </c>
      <c r="AP138" s="193">
        <v>60</v>
      </c>
      <c r="AQ138" s="337">
        <v>11145</v>
      </c>
      <c r="AR138" s="337">
        <v>4531</v>
      </c>
      <c r="AS138" s="337">
        <v>3951</v>
      </c>
      <c r="AT138" s="337">
        <v>1303</v>
      </c>
      <c r="AU138" s="337">
        <v>1360</v>
      </c>
      <c r="AW138" s="194"/>
      <c r="AX138" s="194"/>
      <c r="AY138" s="194"/>
      <c r="AZ138" s="194"/>
      <c r="BA138" s="194"/>
      <c r="BB138" s="194"/>
      <c r="BC138" s="194"/>
      <c r="BD138" s="194"/>
      <c r="BE138" s="194"/>
      <c r="BF138" s="194"/>
    </row>
    <row r="139" spans="1:58" ht="38.25" x14ac:dyDescent="0.25">
      <c r="A139" s="192" t="s">
        <v>22</v>
      </c>
      <c r="B139" s="192">
        <v>11</v>
      </c>
      <c r="C139" s="192">
        <v>500401</v>
      </c>
      <c r="D139" s="192" t="s">
        <v>286</v>
      </c>
      <c r="E139" s="15" t="s">
        <v>287</v>
      </c>
      <c r="F139" s="196">
        <v>1</v>
      </c>
      <c r="G139" s="63" t="s">
        <v>749</v>
      </c>
      <c r="H139" s="193">
        <v>19027</v>
      </c>
      <c r="I139" s="193">
        <v>4381</v>
      </c>
      <c r="J139" s="193">
        <v>5022</v>
      </c>
      <c r="K139" s="193">
        <v>4812</v>
      </c>
      <c r="L139" s="193">
        <v>4812</v>
      </c>
      <c r="M139" s="337">
        <v>426885.47399999999</v>
      </c>
      <c r="N139" s="337">
        <v>94328</v>
      </c>
      <c r="O139" s="337">
        <v>126019.47399999999</v>
      </c>
      <c r="P139" s="337">
        <v>101724</v>
      </c>
      <c r="Q139" s="337">
        <v>104814</v>
      </c>
      <c r="R139" s="193">
        <v>11055</v>
      </c>
      <c r="S139" s="193">
        <v>2590</v>
      </c>
      <c r="T139" s="193">
        <v>2877</v>
      </c>
      <c r="U139" s="193">
        <v>2794</v>
      </c>
      <c r="V139" s="193">
        <v>2794</v>
      </c>
      <c r="W139" s="337">
        <v>247462.62099999998</v>
      </c>
      <c r="X139" s="337">
        <v>54133.637000000002</v>
      </c>
      <c r="Y139" s="337">
        <v>70927.983999999997</v>
      </c>
      <c r="Z139" s="337">
        <v>60305</v>
      </c>
      <c r="AA139" s="337">
        <v>62096</v>
      </c>
      <c r="AB139" s="193">
        <v>7972</v>
      </c>
      <c r="AC139" s="193">
        <v>1791</v>
      </c>
      <c r="AD139" s="193">
        <v>2145</v>
      </c>
      <c r="AE139" s="193">
        <v>2018</v>
      </c>
      <c r="AF139" s="193">
        <v>2018</v>
      </c>
      <c r="AG139" s="337">
        <v>179422.853</v>
      </c>
      <c r="AH139" s="337">
        <v>40194.362999999998</v>
      </c>
      <c r="AI139" s="337">
        <v>55091.49</v>
      </c>
      <c r="AJ139" s="337">
        <v>41419</v>
      </c>
      <c r="AK139" s="337">
        <v>42718</v>
      </c>
      <c r="AL139" s="193">
        <v>0</v>
      </c>
      <c r="AM139" s="193">
        <v>0</v>
      </c>
      <c r="AN139" s="193">
        <v>0</v>
      </c>
      <c r="AO139" s="193">
        <v>0</v>
      </c>
      <c r="AP139" s="193">
        <v>0</v>
      </c>
      <c r="AQ139" s="337">
        <v>0</v>
      </c>
      <c r="AR139" s="337">
        <v>0</v>
      </c>
      <c r="AS139" s="337">
        <v>0</v>
      </c>
      <c r="AT139" s="337">
        <v>0</v>
      </c>
      <c r="AU139" s="337">
        <v>0</v>
      </c>
      <c r="AW139" s="194"/>
      <c r="AX139" s="194"/>
      <c r="AY139" s="194"/>
      <c r="AZ139" s="194"/>
      <c r="BA139" s="194"/>
      <c r="BB139" s="194"/>
      <c r="BC139" s="194"/>
      <c r="BD139" s="194"/>
      <c r="BE139" s="194"/>
      <c r="BF139" s="194"/>
    </row>
    <row r="140" spans="1:58" ht="38.25" x14ac:dyDescent="0.25">
      <c r="A140" s="192" t="s">
        <v>22</v>
      </c>
      <c r="B140" s="192">
        <v>11</v>
      </c>
      <c r="C140" s="192">
        <v>500402</v>
      </c>
      <c r="D140" s="192" t="s">
        <v>288</v>
      </c>
      <c r="E140" s="15" t="s">
        <v>289</v>
      </c>
      <c r="F140" s="196">
        <v>1</v>
      </c>
      <c r="G140" s="63" t="s">
        <v>749</v>
      </c>
      <c r="H140" s="193">
        <v>4000</v>
      </c>
      <c r="I140" s="193">
        <v>751</v>
      </c>
      <c r="J140" s="193">
        <v>1093</v>
      </c>
      <c r="K140" s="193">
        <v>1078</v>
      </c>
      <c r="L140" s="193">
        <v>1078</v>
      </c>
      <c r="M140" s="337">
        <v>83638.000000000015</v>
      </c>
      <c r="N140" s="337">
        <v>14883.912</v>
      </c>
      <c r="O140" s="337">
        <v>21875.684000000001</v>
      </c>
      <c r="P140" s="337">
        <v>23319.702000000001</v>
      </c>
      <c r="Q140" s="337">
        <v>23558.702000000001</v>
      </c>
      <c r="R140" s="193">
        <v>4000</v>
      </c>
      <c r="S140" s="193">
        <v>751</v>
      </c>
      <c r="T140" s="193">
        <v>1093</v>
      </c>
      <c r="U140" s="193">
        <v>1078</v>
      </c>
      <c r="V140" s="193">
        <v>1078</v>
      </c>
      <c r="W140" s="337">
        <v>83638.000000000015</v>
      </c>
      <c r="X140" s="337">
        <v>14883.912</v>
      </c>
      <c r="Y140" s="337">
        <v>21875.684000000001</v>
      </c>
      <c r="Z140" s="337">
        <v>23319.702000000001</v>
      </c>
      <c r="AA140" s="337">
        <v>23558.702000000001</v>
      </c>
      <c r="AB140" s="193">
        <v>0</v>
      </c>
      <c r="AC140" s="193">
        <v>0</v>
      </c>
      <c r="AD140" s="193">
        <v>0</v>
      </c>
      <c r="AE140" s="193">
        <v>0</v>
      </c>
      <c r="AF140" s="193">
        <v>0</v>
      </c>
      <c r="AG140" s="337">
        <v>0</v>
      </c>
      <c r="AH140" s="337">
        <v>0</v>
      </c>
      <c r="AI140" s="337">
        <v>0</v>
      </c>
      <c r="AJ140" s="337">
        <v>0</v>
      </c>
      <c r="AK140" s="337">
        <v>0</v>
      </c>
      <c r="AL140" s="193">
        <v>0</v>
      </c>
      <c r="AM140" s="193">
        <v>0</v>
      </c>
      <c r="AN140" s="193">
        <v>0</v>
      </c>
      <c r="AO140" s="193">
        <v>0</v>
      </c>
      <c r="AP140" s="193">
        <v>0</v>
      </c>
      <c r="AQ140" s="337">
        <v>0</v>
      </c>
      <c r="AR140" s="337">
        <v>0</v>
      </c>
      <c r="AS140" s="337">
        <v>0</v>
      </c>
      <c r="AT140" s="337">
        <v>0</v>
      </c>
      <c r="AU140" s="337">
        <v>0</v>
      </c>
      <c r="AW140" s="194"/>
      <c r="AX140" s="194"/>
      <c r="AY140" s="194"/>
      <c r="AZ140" s="194"/>
      <c r="BA140" s="194"/>
      <c r="BB140" s="194"/>
      <c r="BC140" s="194"/>
      <c r="BD140" s="194"/>
      <c r="BE140" s="194"/>
      <c r="BF140" s="194"/>
    </row>
    <row r="141" spans="1:58" ht="38.25" x14ac:dyDescent="0.25">
      <c r="A141" s="192" t="s">
        <v>22</v>
      </c>
      <c r="B141" s="192">
        <v>11</v>
      </c>
      <c r="C141" s="192">
        <v>500403</v>
      </c>
      <c r="D141" s="192" t="s">
        <v>290</v>
      </c>
      <c r="E141" s="15" t="s">
        <v>291</v>
      </c>
      <c r="F141" s="196">
        <v>1</v>
      </c>
      <c r="G141" s="63" t="s">
        <v>749</v>
      </c>
      <c r="H141" s="193">
        <v>2299</v>
      </c>
      <c r="I141" s="193">
        <v>547</v>
      </c>
      <c r="J141" s="193">
        <v>578</v>
      </c>
      <c r="K141" s="193">
        <v>578</v>
      </c>
      <c r="L141" s="193">
        <v>596</v>
      </c>
      <c r="M141" s="337">
        <v>41919</v>
      </c>
      <c r="N141" s="337">
        <v>9927</v>
      </c>
      <c r="O141" s="337">
        <v>10891</v>
      </c>
      <c r="P141" s="337">
        <v>10332</v>
      </c>
      <c r="Q141" s="337">
        <v>10769</v>
      </c>
      <c r="R141" s="193">
        <v>1906</v>
      </c>
      <c r="S141" s="193">
        <v>453</v>
      </c>
      <c r="T141" s="193">
        <v>479</v>
      </c>
      <c r="U141" s="193">
        <v>479</v>
      </c>
      <c r="V141" s="193">
        <v>495</v>
      </c>
      <c r="W141" s="337">
        <v>35811.529000000002</v>
      </c>
      <c r="X141" s="337">
        <v>8591.5290000000005</v>
      </c>
      <c r="Y141" s="337">
        <v>9542</v>
      </c>
      <c r="Z141" s="337">
        <v>8652</v>
      </c>
      <c r="AA141" s="337">
        <v>9026</v>
      </c>
      <c r="AB141" s="193">
        <v>393</v>
      </c>
      <c r="AC141" s="193">
        <v>94</v>
      </c>
      <c r="AD141" s="193">
        <v>99</v>
      </c>
      <c r="AE141" s="193">
        <v>99</v>
      </c>
      <c r="AF141" s="193">
        <v>101</v>
      </c>
      <c r="AG141" s="337">
        <v>6107.4709999999995</v>
      </c>
      <c r="AH141" s="337">
        <v>1335.471</v>
      </c>
      <c r="AI141" s="337">
        <v>1349</v>
      </c>
      <c r="AJ141" s="337">
        <v>1680</v>
      </c>
      <c r="AK141" s="337">
        <v>1743</v>
      </c>
      <c r="AL141" s="193">
        <v>0</v>
      </c>
      <c r="AM141" s="193">
        <v>0</v>
      </c>
      <c r="AN141" s="193">
        <v>0</v>
      </c>
      <c r="AO141" s="193">
        <v>0</v>
      </c>
      <c r="AP141" s="193">
        <v>0</v>
      </c>
      <c r="AQ141" s="337">
        <v>0</v>
      </c>
      <c r="AR141" s="337">
        <v>0</v>
      </c>
      <c r="AS141" s="337">
        <v>0</v>
      </c>
      <c r="AT141" s="337">
        <v>0</v>
      </c>
      <c r="AU141" s="337">
        <v>0</v>
      </c>
      <c r="AW141" s="194"/>
      <c r="AX141" s="194"/>
      <c r="AY141" s="194"/>
      <c r="AZ141" s="194"/>
      <c r="BA141" s="194"/>
      <c r="BB141" s="194"/>
      <c r="BC141" s="194"/>
      <c r="BD141" s="194"/>
      <c r="BE141" s="194"/>
      <c r="BF141" s="194"/>
    </row>
    <row r="142" spans="1:58" ht="51" x14ac:dyDescent="0.25">
      <c r="A142" s="192" t="s">
        <v>22</v>
      </c>
      <c r="B142" s="192">
        <v>11</v>
      </c>
      <c r="C142" s="192">
        <v>500501</v>
      </c>
      <c r="D142" s="192" t="s">
        <v>292</v>
      </c>
      <c r="E142" s="15" t="s">
        <v>293</v>
      </c>
      <c r="F142" s="196">
        <v>1</v>
      </c>
      <c r="G142" s="63" t="s">
        <v>749</v>
      </c>
      <c r="H142" s="193">
        <v>13462</v>
      </c>
      <c r="I142" s="193">
        <v>3359</v>
      </c>
      <c r="J142" s="193">
        <v>3301</v>
      </c>
      <c r="K142" s="193">
        <v>3353</v>
      </c>
      <c r="L142" s="193">
        <v>3449</v>
      </c>
      <c r="M142" s="337">
        <v>377275.50405142858</v>
      </c>
      <c r="N142" s="337">
        <v>83812</v>
      </c>
      <c r="O142" s="337">
        <v>94592.487999999998</v>
      </c>
      <c r="P142" s="337">
        <v>97316.046525714279</v>
      </c>
      <c r="Q142" s="337">
        <v>101554.96952571429</v>
      </c>
      <c r="R142" s="193">
        <v>9251</v>
      </c>
      <c r="S142" s="193">
        <v>2249</v>
      </c>
      <c r="T142" s="193">
        <v>2161</v>
      </c>
      <c r="U142" s="193">
        <v>2380</v>
      </c>
      <c r="V142" s="193">
        <v>2461</v>
      </c>
      <c r="W142" s="337">
        <v>293606.91399999999</v>
      </c>
      <c r="X142" s="337">
        <v>64273.915000000001</v>
      </c>
      <c r="Y142" s="337">
        <v>71137.487999999998</v>
      </c>
      <c r="Z142" s="337">
        <v>77361.793999999994</v>
      </c>
      <c r="AA142" s="337">
        <v>80833.717000000004</v>
      </c>
      <c r="AB142" s="193">
        <v>4211</v>
      </c>
      <c r="AC142" s="193">
        <v>1110</v>
      </c>
      <c r="AD142" s="193">
        <v>1140</v>
      </c>
      <c r="AE142" s="193">
        <v>973</v>
      </c>
      <c r="AF142" s="193">
        <v>988</v>
      </c>
      <c r="AG142" s="337">
        <v>83668.59005142856</v>
      </c>
      <c r="AH142" s="337">
        <v>19538.084999999999</v>
      </c>
      <c r="AI142" s="337">
        <v>23455</v>
      </c>
      <c r="AJ142" s="337">
        <v>19954.252525714284</v>
      </c>
      <c r="AK142" s="337">
        <v>20721.252525714284</v>
      </c>
      <c r="AL142" s="193">
        <v>0</v>
      </c>
      <c r="AM142" s="193">
        <v>0</v>
      </c>
      <c r="AN142" s="193">
        <v>0</v>
      </c>
      <c r="AO142" s="193">
        <v>0</v>
      </c>
      <c r="AP142" s="193">
        <v>0</v>
      </c>
      <c r="AQ142" s="337">
        <v>0</v>
      </c>
      <c r="AR142" s="337">
        <v>0</v>
      </c>
      <c r="AS142" s="337">
        <v>0</v>
      </c>
      <c r="AT142" s="337">
        <v>0</v>
      </c>
      <c r="AU142" s="337">
        <v>0</v>
      </c>
      <c r="AW142" s="194"/>
      <c r="AX142" s="194"/>
      <c r="AY142" s="194"/>
      <c r="AZ142" s="194"/>
      <c r="BA142" s="194"/>
      <c r="BB142" s="194"/>
      <c r="BC142" s="194"/>
      <c r="BD142" s="194"/>
      <c r="BE142" s="194"/>
      <c r="BF142" s="194"/>
    </row>
    <row r="143" spans="1:58" ht="51" x14ac:dyDescent="0.25">
      <c r="A143" s="192" t="s">
        <v>22</v>
      </c>
      <c r="B143" s="192">
        <v>11</v>
      </c>
      <c r="C143" s="192">
        <v>500501</v>
      </c>
      <c r="D143" s="192" t="s">
        <v>292</v>
      </c>
      <c r="E143" s="15" t="s">
        <v>293</v>
      </c>
      <c r="F143" s="196">
        <v>13</v>
      </c>
      <c r="G143" s="63" t="s">
        <v>1230</v>
      </c>
      <c r="H143" s="193">
        <v>79</v>
      </c>
      <c r="I143" s="193">
        <v>0</v>
      </c>
      <c r="J143" s="193">
        <v>19</v>
      </c>
      <c r="K143" s="193">
        <v>60</v>
      </c>
      <c r="L143" s="193">
        <v>0</v>
      </c>
      <c r="M143" s="337">
        <v>14203</v>
      </c>
      <c r="N143" s="337">
        <v>0</v>
      </c>
      <c r="O143" s="337">
        <v>3416</v>
      </c>
      <c r="P143" s="337">
        <v>10787</v>
      </c>
      <c r="Q143" s="337">
        <v>0</v>
      </c>
      <c r="R143" s="193">
        <v>79</v>
      </c>
      <c r="S143" s="193">
        <v>0</v>
      </c>
      <c r="T143" s="193">
        <v>19</v>
      </c>
      <c r="U143" s="193">
        <v>60</v>
      </c>
      <c r="V143" s="193">
        <v>0</v>
      </c>
      <c r="W143" s="337">
        <v>14203</v>
      </c>
      <c r="X143" s="337">
        <v>0</v>
      </c>
      <c r="Y143" s="337">
        <v>3416</v>
      </c>
      <c r="Z143" s="337">
        <v>10787</v>
      </c>
      <c r="AA143" s="337">
        <v>0</v>
      </c>
      <c r="AB143" s="193">
        <v>0</v>
      </c>
      <c r="AC143" s="193">
        <v>0</v>
      </c>
      <c r="AD143" s="193">
        <v>0</v>
      </c>
      <c r="AE143" s="193">
        <v>0</v>
      </c>
      <c r="AF143" s="193">
        <v>0</v>
      </c>
      <c r="AG143" s="337">
        <v>0</v>
      </c>
      <c r="AH143" s="337">
        <v>0</v>
      </c>
      <c r="AI143" s="337">
        <v>0</v>
      </c>
      <c r="AJ143" s="337">
        <v>0</v>
      </c>
      <c r="AK143" s="337">
        <v>0</v>
      </c>
      <c r="AL143" s="193">
        <v>0</v>
      </c>
      <c r="AM143" s="193">
        <v>0</v>
      </c>
      <c r="AN143" s="193">
        <v>0</v>
      </c>
      <c r="AO143" s="193">
        <v>0</v>
      </c>
      <c r="AP143" s="193">
        <v>0</v>
      </c>
      <c r="AQ143" s="337">
        <v>0</v>
      </c>
      <c r="AR143" s="337">
        <v>0</v>
      </c>
      <c r="AS143" s="337">
        <v>0</v>
      </c>
      <c r="AT143" s="337">
        <v>0</v>
      </c>
      <c r="AU143" s="337">
        <v>0</v>
      </c>
      <c r="AW143" s="194"/>
      <c r="AX143" s="194"/>
      <c r="AY143" s="194"/>
      <c r="AZ143" s="194"/>
      <c r="BA143" s="194"/>
      <c r="BB143" s="194"/>
      <c r="BC143" s="194"/>
      <c r="BD143" s="194"/>
      <c r="BE143" s="194"/>
      <c r="BF143" s="194"/>
    </row>
    <row r="144" spans="1:58" ht="38.25" x14ac:dyDescent="0.25">
      <c r="A144" s="192" t="s">
        <v>22</v>
      </c>
      <c r="B144" s="192">
        <v>11</v>
      </c>
      <c r="C144" s="192">
        <v>500701</v>
      </c>
      <c r="D144" s="192" t="s">
        <v>294</v>
      </c>
      <c r="E144" s="15" t="s">
        <v>295</v>
      </c>
      <c r="F144" s="196">
        <v>1</v>
      </c>
      <c r="G144" s="63" t="s">
        <v>749</v>
      </c>
      <c r="H144" s="193">
        <v>10336</v>
      </c>
      <c r="I144" s="193">
        <v>2601</v>
      </c>
      <c r="J144" s="193">
        <v>2618</v>
      </c>
      <c r="K144" s="193">
        <v>2558</v>
      </c>
      <c r="L144" s="193">
        <v>2559</v>
      </c>
      <c r="M144" s="337">
        <v>271055.587</v>
      </c>
      <c r="N144" s="337">
        <v>70752</v>
      </c>
      <c r="O144" s="337">
        <v>77414.587</v>
      </c>
      <c r="P144" s="337">
        <v>60695</v>
      </c>
      <c r="Q144" s="337">
        <v>62194</v>
      </c>
      <c r="R144" s="193">
        <v>5373</v>
      </c>
      <c r="S144" s="193">
        <v>1363</v>
      </c>
      <c r="T144" s="193">
        <v>1350</v>
      </c>
      <c r="U144" s="193">
        <v>1330</v>
      </c>
      <c r="V144" s="193">
        <v>1330</v>
      </c>
      <c r="W144" s="337">
        <v>149216.193</v>
      </c>
      <c r="X144" s="337">
        <v>34562.213000000003</v>
      </c>
      <c r="Y144" s="337">
        <v>36447.980000000003</v>
      </c>
      <c r="Z144" s="337">
        <v>38734</v>
      </c>
      <c r="AA144" s="337">
        <v>39472</v>
      </c>
      <c r="AB144" s="193">
        <v>4963</v>
      </c>
      <c r="AC144" s="193">
        <v>1238</v>
      </c>
      <c r="AD144" s="193">
        <v>1268</v>
      </c>
      <c r="AE144" s="193">
        <v>1228</v>
      </c>
      <c r="AF144" s="193">
        <v>1229</v>
      </c>
      <c r="AG144" s="337">
        <v>121839.394</v>
      </c>
      <c r="AH144" s="337">
        <v>36189.786999999997</v>
      </c>
      <c r="AI144" s="337">
        <v>40966.607000000004</v>
      </c>
      <c r="AJ144" s="337">
        <v>21961</v>
      </c>
      <c r="AK144" s="337">
        <v>22722</v>
      </c>
      <c r="AL144" s="193">
        <v>0</v>
      </c>
      <c r="AM144" s="193">
        <v>0</v>
      </c>
      <c r="AN144" s="193">
        <v>0</v>
      </c>
      <c r="AO144" s="193">
        <v>0</v>
      </c>
      <c r="AP144" s="193">
        <v>0</v>
      </c>
      <c r="AQ144" s="337">
        <v>0</v>
      </c>
      <c r="AR144" s="337">
        <v>0</v>
      </c>
      <c r="AS144" s="337">
        <v>0</v>
      </c>
      <c r="AT144" s="337">
        <v>0</v>
      </c>
      <c r="AU144" s="337">
        <v>0</v>
      </c>
      <c r="AW144" s="194"/>
      <c r="AX144" s="194"/>
      <c r="AY144" s="194"/>
      <c r="AZ144" s="194"/>
      <c r="BA144" s="194"/>
      <c r="BB144" s="194"/>
      <c r="BC144" s="194"/>
      <c r="BD144" s="194"/>
      <c r="BE144" s="194"/>
      <c r="BF144" s="194"/>
    </row>
    <row r="145" spans="1:58" ht="38.25" x14ac:dyDescent="0.25">
      <c r="A145" s="192" t="s">
        <v>31</v>
      </c>
      <c r="B145" s="192">
        <v>11</v>
      </c>
      <c r="C145" s="192">
        <v>500702</v>
      </c>
      <c r="D145" s="192" t="s">
        <v>296</v>
      </c>
      <c r="E145" s="15" t="s">
        <v>297</v>
      </c>
      <c r="F145" s="196">
        <v>1</v>
      </c>
      <c r="G145" s="63" t="s">
        <v>749</v>
      </c>
      <c r="H145" s="193">
        <v>3577</v>
      </c>
      <c r="I145" s="193">
        <v>793</v>
      </c>
      <c r="J145" s="193">
        <v>928</v>
      </c>
      <c r="K145" s="193">
        <v>928</v>
      </c>
      <c r="L145" s="193">
        <v>928</v>
      </c>
      <c r="M145" s="337">
        <v>73064</v>
      </c>
      <c r="N145" s="337">
        <v>17938</v>
      </c>
      <c r="O145" s="337">
        <v>18548</v>
      </c>
      <c r="P145" s="337">
        <v>18183</v>
      </c>
      <c r="Q145" s="337">
        <v>18395</v>
      </c>
      <c r="R145" s="193">
        <v>3577</v>
      </c>
      <c r="S145" s="193">
        <v>793</v>
      </c>
      <c r="T145" s="193">
        <v>928</v>
      </c>
      <c r="U145" s="193">
        <v>928</v>
      </c>
      <c r="V145" s="193">
        <v>928</v>
      </c>
      <c r="W145" s="337">
        <v>73064</v>
      </c>
      <c r="X145" s="337">
        <v>17938</v>
      </c>
      <c r="Y145" s="337">
        <v>18548</v>
      </c>
      <c r="Z145" s="337">
        <v>18183</v>
      </c>
      <c r="AA145" s="337">
        <v>18395</v>
      </c>
      <c r="AB145" s="193">
        <v>0</v>
      </c>
      <c r="AC145" s="193">
        <v>0</v>
      </c>
      <c r="AD145" s="193">
        <v>0</v>
      </c>
      <c r="AE145" s="193">
        <v>0</v>
      </c>
      <c r="AF145" s="193">
        <v>0</v>
      </c>
      <c r="AG145" s="337">
        <v>0</v>
      </c>
      <c r="AH145" s="337">
        <v>0</v>
      </c>
      <c r="AI145" s="337">
        <v>0</v>
      </c>
      <c r="AJ145" s="337">
        <v>0</v>
      </c>
      <c r="AK145" s="337">
        <v>0</v>
      </c>
      <c r="AL145" s="193">
        <v>0</v>
      </c>
      <c r="AM145" s="193">
        <v>0</v>
      </c>
      <c r="AN145" s="193">
        <v>0</v>
      </c>
      <c r="AO145" s="193">
        <v>0</v>
      </c>
      <c r="AP145" s="193">
        <v>0</v>
      </c>
      <c r="AQ145" s="337">
        <v>0</v>
      </c>
      <c r="AR145" s="337">
        <v>0</v>
      </c>
      <c r="AS145" s="337">
        <v>0</v>
      </c>
      <c r="AT145" s="337">
        <v>0</v>
      </c>
      <c r="AU145" s="337">
        <v>0</v>
      </c>
      <c r="AW145" s="194"/>
      <c r="AX145" s="194"/>
      <c r="AY145" s="194"/>
      <c r="AZ145" s="194"/>
      <c r="BA145" s="194"/>
      <c r="BB145" s="194"/>
      <c r="BC145" s="194"/>
      <c r="BD145" s="194"/>
      <c r="BE145" s="194"/>
      <c r="BF145" s="194"/>
    </row>
    <row r="146" spans="1:58" ht="38.25" x14ac:dyDescent="0.25">
      <c r="A146" s="192" t="s">
        <v>22</v>
      </c>
      <c r="B146" s="192">
        <v>11</v>
      </c>
      <c r="C146" s="192">
        <v>502301</v>
      </c>
      <c r="D146" s="192" t="s">
        <v>298</v>
      </c>
      <c r="E146" s="15" t="s">
        <v>299</v>
      </c>
      <c r="F146" s="196">
        <v>1</v>
      </c>
      <c r="G146" s="63" t="s">
        <v>749</v>
      </c>
      <c r="H146" s="193">
        <v>8555</v>
      </c>
      <c r="I146" s="193">
        <v>1978</v>
      </c>
      <c r="J146" s="193">
        <v>2139</v>
      </c>
      <c r="K146" s="193">
        <v>2139</v>
      </c>
      <c r="L146" s="193">
        <v>2299</v>
      </c>
      <c r="M146" s="337">
        <v>165633</v>
      </c>
      <c r="N146" s="337">
        <v>37253</v>
      </c>
      <c r="O146" s="337">
        <v>43782</v>
      </c>
      <c r="P146" s="337">
        <v>40639</v>
      </c>
      <c r="Q146" s="337">
        <v>43959</v>
      </c>
      <c r="R146" s="193">
        <v>6196</v>
      </c>
      <c r="S146" s="193">
        <v>1424</v>
      </c>
      <c r="T146" s="193">
        <v>1549</v>
      </c>
      <c r="U146" s="193">
        <v>1549</v>
      </c>
      <c r="V146" s="193">
        <v>1674</v>
      </c>
      <c r="W146" s="337">
        <v>129759.156</v>
      </c>
      <c r="X146" s="337">
        <v>29346.155999999999</v>
      </c>
      <c r="Y146" s="337">
        <v>34661</v>
      </c>
      <c r="Z146" s="337">
        <v>31575</v>
      </c>
      <c r="AA146" s="337">
        <v>34177</v>
      </c>
      <c r="AB146" s="193">
        <v>2359</v>
      </c>
      <c r="AC146" s="193">
        <v>554</v>
      </c>
      <c r="AD146" s="193">
        <v>590</v>
      </c>
      <c r="AE146" s="193">
        <v>590</v>
      </c>
      <c r="AF146" s="193">
        <v>625</v>
      </c>
      <c r="AG146" s="337">
        <v>35873.843999999997</v>
      </c>
      <c r="AH146" s="337">
        <v>7906.8440000000001</v>
      </c>
      <c r="AI146" s="337">
        <v>9121</v>
      </c>
      <c r="AJ146" s="337">
        <v>9064</v>
      </c>
      <c r="AK146" s="337">
        <v>9782</v>
      </c>
      <c r="AL146" s="193">
        <v>0</v>
      </c>
      <c r="AM146" s="193">
        <v>0</v>
      </c>
      <c r="AN146" s="193">
        <v>0</v>
      </c>
      <c r="AO146" s="193">
        <v>0</v>
      </c>
      <c r="AP146" s="193">
        <v>0</v>
      </c>
      <c r="AQ146" s="337">
        <v>0</v>
      </c>
      <c r="AR146" s="337">
        <v>0</v>
      </c>
      <c r="AS146" s="337">
        <v>0</v>
      </c>
      <c r="AT146" s="337">
        <v>0</v>
      </c>
      <c r="AU146" s="337">
        <v>0</v>
      </c>
      <c r="AW146" s="194"/>
      <c r="AX146" s="194"/>
      <c r="AY146" s="194"/>
      <c r="AZ146" s="194"/>
      <c r="BA146" s="194"/>
      <c r="BB146" s="194"/>
      <c r="BC146" s="194"/>
      <c r="BD146" s="194"/>
      <c r="BE146" s="194"/>
      <c r="BF146" s="194"/>
    </row>
    <row r="147" spans="1:58" ht="38.25" x14ac:dyDescent="0.25">
      <c r="A147" s="192" t="s">
        <v>22</v>
      </c>
      <c r="B147" s="192">
        <v>11</v>
      </c>
      <c r="C147" s="192">
        <v>504701</v>
      </c>
      <c r="D147" s="192" t="s">
        <v>300</v>
      </c>
      <c r="E147" s="15" t="s">
        <v>301</v>
      </c>
      <c r="F147" s="196">
        <v>1</v>
      </c>
      <c r="G147" s="63" t="s">
        <v>749</v>
      </c>
      <c r="H147" s="193">
        <v>6748</v>
      </c>
      <c r="I147" s="193">
        <v>1340</v>
      </c>
      <c r="J147" s="193">
        <v>1344</v>
      </c>
      <c r="K147" s="193">
        <v>1960</v>
      </c>
      <c r="L147" s="193">
        <v>2104</v>
      </c>
      <c r="M147" s="337">
        <v>130273.482</v>
      </c>
      <c r="N147" s="337">
        <v>27700.146000000001</v>
      </c>
      <c r="O147" s="337">
        <v>27475.281999999999</v>
      </c>
      <c r="P147" s="337">
        <v>35926.054000000004</v>
      </c>
      <c r="Q147" s="337">
        <v>39172</v>
      </c>
      <c r="R147" s="193">
        <v>4258</v>
      </c>
      <c r="S147" s="193">
        <v>776</v>
      </c>
      <c r="T147" s="193">
        <v>771</v>
      </c>
      <c r="U147" s="193">
        <v>1285</v>
      </c>
      <c r="V147" s="193">
        <v>1426</v>
      </c>
      <c r="W147" s="337">
        <v>81456.053</v>
      </c>
      <c r="X147" s="337">
        <v>16338.584999999999</v>
      </c>
      <c r="Y147" s="337">
        <v>16467.414000000001</v>
      </c>
      <c r="Z147" s="337">
        <v>22807.054</v>
      </c>
      <c r="AA147" s="337">
        <v>25843</v>
      </c>
      <c r="AB147" s="193">
        <v>2490</v>
      </c>
      <c r="AC147" s="193">
        <v>564</v>
      </c>
      <c r="AD147" s="193">
        <v>573</v>
      </c>
      <c r="AE147" s="193">
        <v>675</v>
      </c>
      <c r="AF147" s="193">
        <v>678</v>
      </c>
      <c r="AG147" s="337">
        <v>48817.429000000004</v>
      </c>
      <c r="AH147" s="337">
        <v>11361.561</v>
      </c>
      <c r="AI147" s="337">
        <v>11007.868</v>
      </c>
      <c r="AJ147" s="337">
        <v>13119</v>
      </c>
      <c r="AK147" s="337">
        <v>13329</v>
      </c>
      <c r="AL147" s="193">
        <v>0</v>
      </c>
      <c r="AM147" s="193">
        <v>0</v>
      </c>
      <c r="AN147" s="193">
        <v>0</v>
      </c>
      <c r="AO147" s="193">
        <v>0</v>
      </c>
      <c r="AP147" s="193">
        <v>0</v>
      </c>
      <c r="AQ147" s="337">
        <v>0</v>
      </c>
      <c r="AR147" s="337">
        <v>0</v>
      </c>
      <c r="AS147" s="337">
        <v>0</v>
      </c>
      <c r="AT147" s="337">
        <v>0</v>
      </c>
      <c r="AU147" s="337">
        <v>0</v>
      </c>
      <c r="AW147" s="194"/>
      <c r="AX147" s="194"/>
      <c r="AY147" s="194"/>
      <c r="AZ147" s="194"/>
      <c r="BA147" s="194"/>
      <c r="BB147" s="194"/>
      <c r="BC147" s="194"/>
      <c r="BD147" s="194"/>
      <c r="BE147" s="194"/>
      <c r="BF147" s="194"/>
    </row>
    <row r="148" spans="1:58" ht="38.25" x14ac:dyDescent="0.25">
      <c r="A148" s="192" t="s">
        <v>22</v>
      </c>
      <c r="B148" s="192">
        <v>11</v>
      </c>
      <c r="C148" s="192">
        <v>504702</v>
      </c>
      <c r="D148" s="192" t="s">
        <v>302</v>
      </c>
      <c r="E148" s="15" t="s">
        <v>303</v>
      </c>
      <c r="F148" s="196">
        <v>1</v>
      </c>
      <c r="G148" s="63" t="s">
        <v>749</v>
      </c>
      <c r="H148" s="193">
        <v>321</v>
      </c>
      <c r="I148" s="193">
        <v>161</v>
      </c>
      <c r="J148" s="193">
        <v>160</v>
      </c>
      <c r="K148" s="193">
        <v>0</v>
      </c>
      <c r="L148" s="193">
        <v>0</v>
      </c>
      <c r="M148" s="337">
        <v>6242</v>
      </c>
      <c r="N148" s="337">
        <v>2729</v>
      </c>
      <c r="O148" s="337">
        <v>3513</v>
      </c>
      <c r="P148" s="337">
        <v>0</v>
      </c>
      <c r="Q148" s="337">
        <v>0</v>
      </c>
      <c r="R148" s="193">
        <v>231</v>
      </c>
      <c r="S148" s="193">
        <v>116</v>
      </c>
      <c r="T148" s="193">
        <v>115</v>
      </c>
      <c r="U148" s="193">
        <v>0</v>
      </c>
      <c r="V148" s="193">
        <v>0</v>
      </c>
      <c r="W148" s="337">
        <v>3203.63</v>
      </c>
      <c r="X148" s="337">
        <v>1480.63</v>
      </c>
      <c r="Y148" s="337">
        <v>1723</v>
      </c>
      <c r="Z148" s="337">
        <v>0</v>
      </c>
      <c r="AA148" s="337">
        <v>0</v>
      </c>
      <c r="AB148" s="193">
        <v>90</v>
      </c>
      <c r="AC148" s="193">
        <v>45</v>
      </c>
      <c r="AD148" s="193">
        <v>45</v>
      </c>
      <c r="AE148" s="193">
        <v>0</v>
      </c>
      <c r="AF148" s="193">
        <v>0</v>
      </c>
      <c r="AG148" s="337">
        <v>3038.37</v>
      </c>
      <c r="AH148" s="337">
        <v>1248.3699999999999</v>
      </c>
      <c r="AI148" s="337">
        <v>1790</v>
      </c>
      <c r="AJ148" s="337">
        <v>0</v>
      </c>
      <c r="AK148" s="337">
        <v>0</v>
      </c>
      <c r="AL148" s="193">
        <v>0</v>
      </c>
      <c r="AM148" s="193">
        <v>0</v>
      </c>
      <c r="AN148" s="193">
        <v>0</v>
      </c>
      <c r="AO148" s="193">
        <v>0</v>
      </c>
      <c r="AP148" s="193">
        <v>0</v>
      </c>
      <c r="AQ148" s="337">
        <v>0</v>
      </c>
      <c r="AR148" s="337">
        <v>0</v>
      </c>
      <c r="AS148" s="337">
        <v>0</v>
      </c>
      <c r="AT148" s="337">
        <v>0</v>
      </c>
      <c r="AU148" s="337">
        <v>0</v>
      </c>
      <c r="AW148" s="194"/>
      <c r="AX148" s="194"/>
      <c r="AY148" s="194"/>
      <c r="AZ148" s="194"/>
      <c r="BA148" s="194"/>
      <c r="BB148" s="194"/>
      <c r="BC148" s="194"/>
      <c r="BD148" s="194"/>
      <c r="BE148" s="194"/>
      <c r="BF148" s="194"/>
    </row>
    <row r="149" spans="1:58" ht="38.25" x14ac:dyDescent="0.25">
      <c r="A149" s="192" t="s">
        <v>22</v>
      </c>
      <c r="B149" s="192">
        <v>11</v>
      </c>
      <c r="C149" s="192">
        <v>504703</v>
      </c>
      <c r="D149" s="192" t="s">
        <v>304</v>
      </c>
      <c r="E149" s="15" t="s">
        <v>305</v>
      </c>
      <c r="F149" s="196">
        <v>1</v>
      </c>
      <c r="G149" s="63" t="s">
        <v>749</v>
      </c>
      <c r="H149" s="193">
        <v>1241</v>
      </c>
      <c r="I149" s="193">
        <v>557</v>
      </c>
      <c r="J149" s="193">
        <v>684</v>
      </c>
      <c r="K149" s="193">
        <v>0</v>
      </c>
      <c r="L149" s="193">
        <v>0</v>
      </c>
      <c r="M149" s="337">
        <v>23076.799999999999</v>
      </c>
      <c r="N149" s="337">
        <v>10737</v>
      </c>
      <c r="O149" s="337">
        <v>12339.8</v>
      </c>
      <c r="P149" s="337">
        <v>0</v>
      </c>
      <c r="Q149" s="337">
        <v>0</v>
      </c>
      <c r="R149" s="193">
        <v>1113</v>
      </c>
      <c r="S149" s="193">
        <v>496</v>
      </c>
      <c r="T149" s="193">
        <v>617</v>
      </c>
      <c r="U149" s="193">
        <v>0</v>
      </c>
      <c r="V149" s="193">
        <v>0</v>
      </c>
      <c r="W149" s="337">
        <v>21149.766</v>
      </c>
      <c r="X149" s="337">
        <v>9794.9660000000003</v>
      </c>
      <c r="Y149" s="337">
        <v>11354.8</v>
      </c>
      <c r="Z149" s="337">
        <v>0</v>
      </c>
      <c r="AA149" s="337">
        <v>0</v>
      </c>
      <c r="AB149" s="193">
        <v>128</v>
      </c>
      <c r="AC149" s="193">
        <v>61</v>
      </c>
      <c r="AD149" s="193">
        <v>67</v>
      </c>
      <c r="AE149" s="193">
        <v>0</v>
      </c>
      <c r="AF149" s="193">
        <v>0</v>
      </c>
      <c r="AG149" s="337">
        <v>1927.0340000000001</v>
      </c>
      <c r="AH149" s="337">
        <v>942.03399999999999</v>
      </c>
      <c r="AI149" s="337">
        <v>985</v>
      </c>
      <c r="AJ149" s="337">
        <v>0</v>
      </c>
      <c r="AK149" s="337">
        <v>0</v>
      </c>
      <c r="AL149" s="193">
        <v>0</v>
      </c>
      <c r="AM149" s="193">
        <v>0</v>
      </c>
      <c r="AN149" s="193">
        <v>0</v>
      </c>
      <c r="AO149" s="193">
        <v>0</v>
      </c>
      <c r="AP149" s="193">
        <v>0</v>
      </c>
      <c r="AQ149" s="337">
        <v>0</v>
      </c>
      <c r="AR149" s="337">
        <v>0</v>
      </c>
      <c r="AS149" s="337">
        <v>0</v>
      </c>
      <c r="AT149" s="337">
        <v>0</v>
      </c>
      <c r="AU149" s="337">
        <v>0</v>
      </c>
      <c r="AW149" s="194"/>
      <c r="AX149" s="194"/>
      <c r="AY149" s="194"/>
      <c r="AZ149" s="194"/>
      <c r="BA149" s="194"/>
      <c r="BB149" s="194"/>
      <c r="BC149" s="194"/>
      <c r="BD149" s="194"/>
      <c r="BE149" s="194"/>
      <c r="BF149" s="194"/>
    </row>
    <row r="150" spans="1:58" ht="38.25" x14ac:dyDescent="0.25">
      <c r="A150" s="192" t="s">
        <v>22</v>
      </c>
      <c r="B150" s="192">
        <v>12</v>
      </c>
      <c r="C150" s="192">
        <v>500601</v>
      </c>
      <c r="D150" s="192" t="s">
        <v>325</v>
      </c>
      <c r="E150" s="15" t="s">
        <v>326</v>
      </c>
      <c r="F150" s="196">
        <v>1</v>
      </c>
      <c r="G150" s="63" t="s">
        <v>749</v>
      </c>
      <c r="H150" s="193">
        <v>16078</v>
      </c>
      <c r="I150" s="193">
        <v>4228</v>
      </c>
      <c r="J150" s="193">
        <v>3950</v>
      </c>
      <c r="K150" s="193">
        <v>3950</v>
      </c>
      <c r="L150" s="193">
        <v>3950</v>
      </c>
      <c r="M150" s="337">
        <v>399651.2</v>
      </c>
      <c r="N150" s="337">
        <v>102220.2</v>
      </c>
      <c r="O150" s="337">
        <v>110699</v>
      </c>
      <c r="P150" s="337">
        <v>92183</v>
      </c>
      <c r="Q150" s="337">
        <v>94549</v>
      </c>
      <c r="R150" s="193">
        <v>13626</v>
      </c>
      <c r="S150" s="193">
        <v>3615</v>
      </c>
      <c r="T150" s="193">
        <v>3337</v>
      </c>
      <c r="U150" s="193">
        <v>3337</v>
      </c>
      <c r="V150" s="193">
        <v>3337</v>
      </c>
      <c r="W150" s="337">
        <v>362819.12400000001</v>
      </c>
      <c r="X150" s="337">
        <v>94151.123999999996</v>
      </c>
      <c r="Y150" s="337">
        <v>101983</v>
      </c>
      <c r="Z150" s="337">
        <v>82267</v>
      </c>
      <c r="AA150" s="337">
        <v>84418</v>
      </c>
      <c r="AB150" s="193">
        <v>2452</v>
      </c>
      <c r="AC150" s="193">
        <v>613</v>
      </c>
      <c r="AD150" s="193">
        <v>613</v>
      </c>
      <c r="AE150" s="193">
        <v>613</v>
      </c>
      <c r="AF150" s="193">
        <v>613</v>
      </c>
      <c r="AG150" s="337">
        <v>36832.076000000001</v>
      </c>
      <c r="AH150" s="337">
        <v>8069.076</v>
      </c>
      <c r="AI150" s="337">
        <v>8716</v>
      </c>
      <c r="AJ150" s="337">
        <v>9916</v>
      </c>
      <c r="AK150" s="337">
        <v>10131</v>
      </c>
      <c r="AL150" s="193">
        <v>0</v>
      </c>
      <c r="AM150" s="193">
        <v>0</v>
      </c>
      <c r="AN150" s="193">
        <v>0</v>
      </c>
      <c r="AO150" s="193">
        <v>0</v>
      </c>
      <c r="AP150" s="193">
        <v>0</v>
      </c>
      <c r="AQ150" s="337">
        <v>0</v>
      </c>
      <c r="AR150" s="337">
        <v>0</v>
      </c>
      <c r="AS150" s="337">
        <v>0</v>
      </c>
      <c r="AT150" s="337">
        <v>0</v>
      </c>
      <c r="AU150" s="337">
        <v>0</v>
      </c>
      <c r="AW150" s="194"/>
      <c r="AX150" s="194"/>
      <c r="AY150" s="194"/>
      <c r="AZ150" s="194"/>
      <c r="BA150" s="194"/>
      <c r="BB150" s="194"/>
      <c r="BC150" s="194"/>
      <c r="BD150" s="194"/>
      <c r="BE150" s="194"/>
      <c r="BF150" s="194"/>
    </row>
    <row r="151" spans="1:58" ht="38.25" x14ac:dyDescent="0.25">
      <c r="A151" s="192" t="s">
        <v>22</v>
      </c>
      <c r="B151" s="192">
        <v>12</v>
      </c>
      <c r="C151" s="192">
        <v>500601</v>
      </c>
      <c r="D151" s="192" t="s">
        <v>325</v>
      </c>
      <c r="E151" s="15" t="s">
        <v>326</v>
      </c>
      <c r="F151" s="196">
        <v>13</v>
      </c>
      <c r="G151" s="63" t="s">
        <v>1230</v>
      </c>
      <c r="H151" s="193">
        <v>163</v>
      </c>
      <c r="I151" s="193">
        <v>0</v>
      </c>
      <c r="J151" s="193">
        <v>103</v>
      </c>
      <c r="K151" s="193">
        <v>60</v>
      </c>
      <c r="L151" s="193">
        <v>0</v>
      </c>
      <c r="M151" s="337">
        <v>32713.4</v>
      </c>
      <c r="N151" s="337">
        <v>0</v>
      </c>
      <c r="O151" s="337">
        <v>21972.400000000001</v>
      </c>
      <c r="P151" s="337">
        <v>10741</v>
      </c>
      <c r="Q151" s="337">
        <v>0</v>
      </c>
      <c r="R151" s="193">
        <v>163</v>
      </c>
      <c r="S151" s="193">
        <v>0</v>
      </c>
      <c r="T151" s="193">
        <v>103</v>
      </c>
      <c r="U151" s="193">
        <v>60</v>
      </c>
      <c r="V151" s="193">
        <v>0</v>
      </c>
      <c r="W151" s="337">
        <v>32713.4</v>
      </c>
      <c r="X151" s="337">
        <v>0</v>
      </c>
      <c r="Y151" s="337">
        <v>21972.400000000001</v>
      </c>
      <c r="Z151" s="337">
        <v>10741</v>
      </c>
      <c r="AA151" s="337">
        <v>0</v>
      </c>
      <c r="AB151" s="193">
        <v>0</v>
      </c>
      <c r="AC151" s="193">
        <v>0</v>
      </c>
      <c r="AD151" s="193">
        <v>0</v>
      </c>
      <c r="AE151" s="193">
        <v>0</v>
      </c>
      <c r="AF151" s="193">
        <v>0</v>
      </c>
      <c r="AG151" s="337">
        <v>0</v>
      </c>
      <c r="AH151" s="337">
        <v>0</v>
      </c>
      <c r="AI151" s="337">
        <v>0</v>
      </c>
      <c r="AJ151" s="337">
        <v>0</v>
      </c>
      <c r="AK151" s="337">
        <v>0</v>
      </c>
      <c r="AL151" s="193">
        <v>0</v>
      </c>
      <c r="AM151" s="193">
        <v>0</v>
      </c>
      <c r="AN151" s="193">
        <v>0</v>
      </c>
      <c r="AO151" s="193">
        <v>0</v>
      </c>
      <c r="AP151" s="193">
        <v>0</v>
      </c>
      <c r="AQ151" s="337">
        <v>0</v>
      </c>
      <c r="AR151" s="337">
        <v>0</v>
      </c>
      <c r="AS151" s="337">
        <v>0</v>
      </c>
      <c r="AT151" s="337">
        <v>0</v>
      </c>
      <c r="AU151" s="337">
        <v>0</v>
      </c>
      <c r="AW151" s="194"/>
      <c r="AX151" s="194"/>
      <c r="AY151" s="194"/>
      <c r="AZ151" s="194"/>
      <c r="BA151" s="194"/>
      <c r="BB151" s="194"/>
      <c r="BC151" s="194"/>
      <c r="BD151" s="194"/>
      <c r="BE151" s="194"/>
      <c r="BF151" s="194"/>
    </row>
    <row r="152" spans="1:58" ht="38.25" x14ac:dyDescent="0.25">
      <c r="A152" s="192" t="s">
        <v>22</v>
      </c>
      <c r="B152" s="192">
        <v>12</v>
      </c>
      <c r="C152" s="192">
        <v>501601</v>
      </c>
      <c r="D152" s="192" t="s">
        <v>319</v>
      </c>
      <c r="E152" s="15" t="s">
        <v>320</v>
      </c>
      <c r="F152" s="196">
        <v>1</v>
      </c>
      <c r="G152" s="63" t="s">
        <v>749</v>
      </c>
      <c r="H152" s="193">
        <v>12601</v>
      </c>
      <c r="I152" s="193">
        <v>2827</v>
      </c>
      <c r="J152" s="193">
        <v>3250</v>
      </c>
      <c r="K152" s="193">
        <v>3150</v>
      </c>
      <c r="L152" s="193">
        <v>3374</v>
      </c>
      <c r="M152" s="337">
        <v>245836</v>
      </c>
      <c r="N152" s="337">
        <v>54586.2</v>
      </c>
      <c r="O152" s="337">
        <v>65023.959000000003</v>
      </c>
      <c r="P152" s="337">
        <v>61117</v>
      </c>
      <c r="Q152" s="337">
        <v>65108.841</v>
      </c>
      <c r="R152" s="193">
        <v>10384</v>
      </c>
      <c r="S152" s="193">
        <v>2285</v>
      </c>
      <c r="T152" s="193">
        <v>2696</v>
      </c>
      <c r="U152" s="193">
        <v>2596</v>
      </c>
      <c r="V152" s="193">
        <v>2807</v>
      </c>
      <c r="W152" s="337">
        <v>211119.07400000002</v>
      </c>
      <c r="X152" s="337">
        <v>46450.273999999998</v>
      </c>
      <c r="Y152" s="337">
        <v>56497.959000000003</v>
      </c>
      <c r="Z152" s="337">
        <v>52186</v>
      </c>
      <c r="AA152" s="337">
        <v>55984.841</v>
      </c>
      <c r="AB152" s="193">
        <v>2217</v>
      </c>
      <c r="AC152" s="193">
        <v>542</v>
      </c>
      <c r="AD152" s="193">
        <v>554</v>
      </c>
      <c r="AE152" s="193">
        <v>554</v>
      </c>
      <c r="AF152" s="193">
        <v>567</v>
      </c>
      <c r="AG152" s="337">
        <v>34716.925999999999</v>
      </c>
      <c r="AH152" s="337">
        <v>8135.9260000000004</v>
      </c>
      <c r="AI152" s="337">
        <v>8526</v>
      </c>
      <c r="AJ152" s="337">
        <v>8931</v>
      </c>
      <c r="AK152" s="337">
        <v>9124</v>
      </c>
      <c r="AL152" s="193">
        <v>0</v>
      </c>
      <c r="AM152" s="193">
        <v>0</v>
      </c>
      <c r="AN152" s="193">
        <v>0</v>
      </c>
      <c r="AO152" s="193">
        <v>0</v>
      </c>
      <c r="AP152" s="193">
        <v>0</v>
      </c>
      <c r="AQ152" s="337">
        <v>0</v>
      </c>
      <c r="AR152" s="337">
        <v>0</v>
      </c>
      <c r="AS152" s="337">
        <v>0</v>
      </c>
      <c r="AT152" s="337">
        <v>0</v>
      </c>
      <c r="AU152" s="337">
        <v>0</v>
      </c>
      <c r="AW152" s="194"/>
      <c r="AX152" s="194"/>
      <c r="AY152" s="194"/>
      <c r="AZ152" s="194"/>
      <c r="BA152" s="194"/>
      <c r="BB152" s="194"/>
      <c r="BC152" s="194"/>
      <c r="BD152" s="194"/>
      <c r="BE152" s="194"/>
      <c r="BF152" s="194"/>
    </row>
    <row r="153" spans="1:58" ht="38.25" x14ac:dyDescent="0.25">
      <c r="A153" s="192" t="s">
        <v>22</v>
      </c>
      <c r="B153" s="192">
        <v>12</v>
      </c>
      <c r="C153" s="192">
        <v>502101</v>
      </c>
      <c r="D153" s="192" t="s">
        <v>313</v>
      </c>
      <c r="E153" s="15" t="s">
        <v>314</v>
      </c>
      <c r="F153" s="196">
        <v>1</v>
      </c>
      <c r="G153" s="63" t="s">
        <v>749</v>
      </c>
      <c r="H153" s="193">
        <v>13802</v>
      </c>
      <c r="I153" s="193">
        <v>3266</v>
      </c>
      <c r="J153" s="193">
        <v>3512</v>
      </c>
      <c r="K153" s="193">
        <v>3512</v>
      </c>
      <c r="L153" s="193">
        <v>3512</v>
      </c>
      <c r="M153" s="337">
        <v>403070.8</v>
      </c>
      <c r="N153" s="337">
        <v>94011.8</v>
      </c>
      <c r="O153" s="337">
        <v>98803</v>
      </c>
      <c r="P153" s="337">
        <v>105128</v>
      </c>
      <c r="Q153" s="337">
        <v>105128</v>
      </c>
      <c r="R153" s="193">
        <v>10382</v>
      </c>
      <c r="S153" s="193">
        <v>2414</v>
      </c>
      <c r="T153" s="193">
        <v>2656</v>
      </c>
      <c r="U153" s="193">
        <v>2656</v>
      </c>
      <c r="V153" s="193">
        <v>2656</v>
      </c>
      <c r="W153" s="337">
        <v>289385.54599999997</v>
      </c>
      <c r="X153" s="337">
        <v>60319.546000000002</v>
      </c>
      <c r="Y153" s="337">
        <v>58944</v>
      </c>
      <c r="Z153" s="337">
        <v>85061</v>
      </c>
      <c r="AA153" s="337">
        <v>85061</v>
      </c>
      <c r="AB153" s="193">
        <v>3420</v>
      </c>
      <c r="AC153" s="193">
        <v>852</v>
      </c>
      <c r="AD153" s="193">
        <v>856</v>
      </c>
      <c r="AE153" s="193">
        <v>856</v>
      </c>
      <c r="AF153" s="193">
        <v>856</v>
      </c>
      <c r="AG153" s="337">
        <v>113685.254</v>
      </c>
      <c r="AH153" s="337">
        <v>33692.254000000001</v>
      </c>
      <c r="AI153" s="337">
        <v>39859</v>
      </c>
      <c r="AJ153" s="337">
        <v>20067</v>
      </c>
      <c r="AK153" s="337">
        <v>20067</v>
      </c>
      <c r="AL153" s="193">
        <v>0</v>
      </c>
      <c r="AM153" s="193">
        <v>0</v>
      </c>
      <c r="AN153" s="193">
        <v>0</v>
      </c>
      <c r="AO153" s="193">
        <v>0</v>
      </c>
      <c r="AP153" s="193">
        <v>0</v>
      </c>
      <c r="AQ153" s="337">
        <v>0</v>
      </c>
      <c r="AR153" s="337">
        <v>0</v>
      </c>
      <c r="AS153" s="337">
        <v>0</v>
      </c>
      <c r="AT153" s="337">
        <v>0</v>
      </c>
      <c r="AU153" s="337">
        <v>0</v>
      </c>
      <c r="AW153" s="194"/>
      <c r="AX153" s="194"/>
      <c r="AY153" s="194"/>
      <c r="AZ153" s="194"/>
      <c r="BA153" s="194"/>
      <c r="BB153" s="194"/>
      <c r="BC153" s="194"/>
      <c r="BD153" s="194"/>
      <c r="BE153" s="194"/>
      <c r="BF153" s="194"/>
    </row>
    <row r="154" spans="1:58" ht="38.25" x14ac:dyDescent="0.25">
      <c r="A154" s="192" t="s">
        <v>22</v>
      </c>
      <c r="B154" s="192">
        <v>12</v>
      </c>
      <c r="C154" s="325">
        <v>502101</v>
      </c>
      <c r="D154" s="192" t="s">
        <v>313</v>
      </c>
      <c r="E154" s="15" t="s">
        <v>314</v>
      </c>
      <c r="F154" s="196">
        <v>13</v>
      </c>
      <c r="G154" s="63" t="s">
        <v>1230</v>
      </c>
      <c r="H154" s="193">
        <v>98</v>
      </c>
      <c r="I154" s="193">
        <v>9</v>
      </c>
      <c r="J154" s="193">
        <v>41</v>
      </c>
      <c r="K154" s="193">
        <v>38</v>
      </c>
      <c r="L154" s="193">
        <v>10</v>
      </c>
      <c r="M154" s="337">
        <v>8747.3960000000006</v>
      </c>
      <c r="N154" s="337">
        <v>1219.549</v>
      </c>
      <c r="O154" s="337">
        <v>2811.8469999999998</v>
      </c>
      <c r="P154" s="337">
        <v>3498</v>
      </c>
      <c r="Q154" s="337">
        <v>1218</v>
      </c>
      <c r="R154" s="193">
        <v>98</v>
      </c>
      <c r="S154" s="193">
        <v>9</v>
      </c>
      <c r="T154" s="193">
        <v>41</v>
      </c>
      <c r="U154" s="193">
        <v>38</v>
      </c>
      <c r="V154" s="193">
        <v>10</v>
      </c>
      <c r="W154" s="337">
        <v>8747.3960000000006</v>
      </c>
      <c r="X154" s="337">
        <v>1219.549</v>
      </c>
      <c r="Y154" s="337">
        <v>2811.8469999999998</v>
      </c>
      <c r="Z154" s="337">
        <v>3498</v>
      </c>
      <c r="AA154" s="337">
        <v>1218</v>
      </c>
      <c r="AB154" s="193">
        <v>0</v>
      </c>
      <c r="AC154" s="193">
        <v>0</v>
      </c>
      <c r="AD154" s="193">
        <v>0</v>
      </c>
      <c r="AE154" s="193">
        <v>0</v>
      </c>
      <c r="AF154" s="193">
        <v>0</v>
      </c>
      <c r="AG154" s="337">
        <v>0</v>
      </c>
      <c r="AH154" s="337">
        <v>0</v>
      </c>
      <c r="AI154" s="337">
        <v>0</v>
      </c>
      <c r="AJ154" s="337">
        <v>0</v>
      </c>
      <c r="AK154" s="337">
        <v>0</v>
      </c>
      <c r="AL154" s="193">
        <v>0</v>
      </c>
      <c r="AM154" s="193">
        <v>0</v>
      </c>
      <c r="AN154" s="193">
        <v>0</v>
      </c>
      <c r="AO154" s="193">
        <v>0</v>
      </c>
      <c r="AP154" s="193">
        <v>0</v>
      </c>
      <c r="AQ154" s="337">
        <v>0</v>
      </c>
      <c r="AR154" s="337">
        <v>0</v>
      </c>
      <c r="AS154" s="337">
        <v>0</v>
      </c>
      <c r="AT154" s="337">
        <v>0</v>
      </c>
      <c r="AU154" s="337">
        <v>0</v>
      </c>
      <c r="AW154" s="194"/>
      <c r="AX154" s="194"/>
      <c r="AY154" s="194"/>
      <c r="AZ154" s="194"/>
      <c r="BA154" s="194"/>
      <c r="BB154" s="194"/>
      <c r="BC154" s="194"/>
      <c r="BD154" s="194"/>
      <c r="BE154" s="194"/>
      <c r="BF154" s="194"/>
    </row>
    <row r="155" spans="1:58" ht="38.25" x14ac:dyDescent="0.25">
      <c r="A155" s="192" t="s">
        <v>22</v>
      </c>
      <c r="B155" s="192">
        <v>12</v>
      </c>
      <c r="C155" s="192">
        <v>502102</v>
      </c>
      <c r="D155" s="192" t="s">
        <v>307</v>
      </c>
      <c r="E155" s="15" t="s">
        <v>308</v>
      </c>
      <c r="F155" s="196">
        <v>1</v>
      </c>
      <c r="G155" s="63" t="s">
        <v>749</v>
      </c>
      <c r="H155" s="193">
        <v>8234</v>
      </c>
      <c r="I155" s="193">
        <v>1833</v>
      </c>
      <c r="J155" s="193">
        <v>2149</v>
      </c>
      <c r="K155" s="193">
        <v>2128</v>
      </c>
      <c r="L155" s="193">
        <v>2124</v>
      </c>
      <c r="M155" s="337">
        <v>326022.88633333333</v>
      </c>
      <c r="N155" s="337">
        <v>80144</v>
      </c>
      <c r="O155" s="337">
        <v>89591</v>
      </c>
      <c r="P155" s="337">
        <v>76341.892999999996</v>
      </c>
      <c r="Q155" s="337">
        <v>79945.993333333332</v>
      </c>
      <c r="R155" s="193">
        <v>0</v>
      </c>
      <c r="S155" s="193">
        <v>0</v>
      </c>
      <c r="T155" s="193">
        <v>0</v>
      </c>
      <c r="U155" s="193">
        <v>0</v>
      </c>
      <c r="V155" s="193">
        <v>0</v>
      </c>
      <c r="W155" s="337">
        <v>0</v>
      </c>
      <c r="X155" s="337">
        <v>0</v>
      </c>
      <c r="Y155" s="337">
        <v>0</v>
      </c>
      <c r="Z155" s="337">
        <v>0</v>
      </c>
      <c r="AA155" s="337">
        <v>0</v>
      </c>
      <c r="AB155" s="193">
        <v>8234</v>
      </c>
      <c r="AC155" s="193">
        <v>1833</v>
      </c>
      <c r="AD155" s="193">
        <v>2149</v>
      </c>
      <c r="AE155" s="193">
        <v>2128</v>
      </c>
      <c r="AF155" s="193">
        <v>2124</v>
      </c>
      <c r="AG155" s="337">
        <v>326022.88633333333</v>
      </c>
      <c r="AH155" s="337">
        <v>80144</v>
      </c>
      <c r="AI155" s="337">
        <v>89591</v>
      </c>
      <c r="AJ155" s="337">
        <v>76341.892999999996</v>
      </c>
      <c r="AK155" s="337">
        <v>79945.993333333332</v>
      </c>
      <c r="AL155" s="193">
        <v>0</v>
      </c>
      <c r="AM155" s="193">
        <v>0</v>
      </c>
      <c r="AN155" s="193">
        <v>0</v>
      </c>
      <c r="AO155" s="193">
        <v>0</v>
      </c>
      <c r="AP155" s="193">
        <v>0</v>
      </c>
      <c r="AQ155" s="337">
        <v>0</v>
      </c>
      <c r="AR155" s="337">
        <v>0</v>
      </c>
      <c r="AS155" s="337">
        <v>0</v>
      </c>
      <c r="AT155" s="337">
        <v>0</v>
      </c>
      <c r="AU155" s="337">
        <v>0</v>
      </c>
      <c r="AW155" s="194"/>
      <c r="AX155" s="194"/>
      <c r="AY155" s="194"/>
      <c r="AZ155" s="194"/>
      <c r="BA155" s="194"/>
      <c r="BB155" s="194"/>
      <c r="BC155" s="194"/>
      <c r="BD155" s="194"/>
      <c r="BE155" s="194"/>
      <c r="BF155" s="194"/>
    </row>
    <row r="156" spans="1:58" ht="38.25" x14ac:dyDescent="0.25">
      <c r="A156" s="192" t="s">
        <v>22</v>
      </c>
      <c r="B156" s="192">
        <v>12</v>
      </c>
      <c r="C156" s="325">
        <v>502102</v>
      </c>
      <c r="D156" s="192" t="s">
        <v>307</v>
      </c>
      <c r="E156" s="15" t="s">
        <v>308</v>
      </c>
      <c r="F156" s="196">
        <v>13</v>
      </c>
      <c r="G156" s="63" t="s">
        <v>1230</v>
      </c>
      <c r="H156" s="193">
        <v>39</v>
      </c>
      <c r="I156" s="193">
        <v>7</v>
      </c>
      <c r="J156" s="193">
        <v>12</v>
      </c>
      <c r="K156" s="193">
        <v>10</v>
      </c>
      <c r="L156" s="193">
        <v>10</v>
      </c>
      <c r="M156" s="337">
        <v>5036.2</v>
      </c>
      <c r="N156" s="337">
        <v>810.31</v>
      </c>
      <c r="O156" s="337">
        <v>1913.89</v>
      </c>
      <c r="P156" s="337">
        <v>1156</v>
      </c>
      <c r="Q156" s="337">
        <v>1156</v>
      </c>
      <c r="R156" s="193">
        <v>0</v>
      </c>
      <c r="S156" s="193">
        <v>0</v>
      </c>
      <c r="T156" s="193">
        <v>0</v>
      </c>
      <c r="U156" s="193">
        <v>0</v>
      </c>
      <c r="V156" s="193">
        <v>0</v>
      </c>
      <c r="W156" s="337">
        <v>0</v>
      </c>
      <c r="X156" s="337">
        <v>0</v>
      </c>
      <c r="Y156" s="337">
        <v>0</v>
      </c>
      <c r="Z156" s="337">
        <v>0</v>
      </c>
      <c r="AA156" s="337">
        <v>0</v>
      </c>
      <c r="AB156" s="193">
        <v>39</v>
      </c>
      <c r="AC156" s="193">
        <v>7</v>
      </c>
      <c r="AD156" s="193">
        <v>12</v>
      </c>
      <c r="AE156" s="193">
        <v>10</v>
      </c>
      <c r="AF156" s="193">
        <v>10</v>
      </c>
      <c r="AG156" s="337">
        <v>5036.2</v>
      </c>
      <c r="AH156" s="337">
        <v>810.31</v>
      </c>
      <c r="AI156" s="337">
        <v>1913.89</v>
      </c>
      <c r="AJ156" s="337">
        <v>1156</v>
      </c>
      <c r="AK156" s="337">
        <v>1156</v>
      </c>
      <c r="AL156" s="193">
        <v>0</v>
      </c>
      <c r="AM156" s="193">
        <v>0</v>
      </c>
      <c r="AN156" s="193">
        <v>0</v>
      </c>
      <c r="AO156" s="193">
        <v>0</v>
      </c>
      <c r="AP156" s="193">
        <v>0</v>
      </c>
      <c r="AQ156" s="337">
        <v>0</v>
      </c>
      <c r="AR156" s="337">
        <v>0</v>
      </c>
      <c r="AS156" s="337">
        <v>0</v>
      </c>
      <c r="AT156" s="337">
        <v>0</v>
      </c>
      <c r="AU156" s="337">
        <v>0</v>
      </c>
      <c r="AW156" s="194"/>
      <c r="AX156" s="194"/>
      <c r="AY156" s="194"/>
      <c r="AZ156" s="194"/>
      <c r="BA156" s="194"/>
      <c r="BB156" s="194"/>
      <c r="BC156" s="194"/>
      <c r="BD156" s="194"/>
      <c r="BE156" s="194"/>
      <c r="BF156" s="194"/>
    </row>
    <row r="157" spans="1:58" ht="38.25" x14ac:dyDescent="0.25">
      <c r="A157" s="192" t="s">
        <v>22</v>
      </c>
      <c r="B157" s="192">
        <v>12</v>
      </c>
      <c r="C157" s="192">
        <v>503201</v>
      </c>
      <c r="D157" s="192" t="s">
        <v>321</v>
      </c>
      <c r="E157" s="15" t="s">
        <v>322</v>
      </c>
      <c r="F157" s="196">
        <v>1</v>
      </c>
      <c r="G157" s="63" t="s">
        <v>749</v>
      </c>
      <c r="H157" s="193">
        <v>6363</v>
      </c>
      <c r="I157" s="193">
        <v>1381</v>
      </c>
      <c r="J157" s="193">
        <v>1444</v>
      </c>
      <c r="K157" s="193">
        <v>1744</v>
      </c>
      <c r="L157" s="193">
        <v>1794</v>
      </c>
      <c r="M157" s="337">
        <v>114767.54399999999</v>
      </c>
      <c r="N157" s="337">
        <v>23201</v>
      </c>
      <c r="O157" s="337">
        <v>27537.813000000002</v>
      </c>
      <c r="P157" s="337">
        <v>31516</v>
      </c>
      <c r="Q157" s="337">
        <v>32512.731</v>
      </c>
      <c r="R157" s="193">
        <v>3651</v>
      </c>
      <c r="S157" s="193">
        <v>789</v>
      </c>
      <c r="T157" s="193">
        <v>811</v>
      </c>
      <c r="U157" s="193">
        <v>1016</v>
      </c>
      <c r="V157" s="193">
        <v>1035</v>
      </c>
      <c r="W157" s="337">
        <v>70506.993000000002</v>
      </c>
      <c r="X157" s="337">
        <v>13756.588</v>
      </c>
      <c r="Y157" s="337">
        <v>14682.709000000001</v>
      </c>
      <c r="Z157" s="337">
        <v>20966</v>
      </c>
      <c r="AA157" s="337">
        <v>21101.696</v>
      </c>
      <c r="AB157" s="193">
        <v>2712</v>
      </c>
      <c r="AC157" s="193">
        <v>592</v>
      </c>
      <c r="AD157" s="193">
        <v>633</v>
      </c>
      <c r="AE157" s="193">
        <v>728</v>
      </c>
      <c r="AF157" s="193">
        <v>759</v>
      </c>
      <c r="AG157" s="337">
        <v>44260.551000000007</v>
      </c>
      <c r="AH157" s="337">
        <v>9444.4120000000003</v>
      </c>
      <c r="AI157" s="337">
        <v>12855.103999999999</v>
      </c>
      <c r="AJ157" s="337">
        <v>10550</v>
      </c>
      <c r="AK157" s="337">
        <v>11411.035</v>
      </c>
      <c r="AL157" s="193">
        <v>0</v>
      </c>
      <c r="AM157" s="193">
        <v>0</v>
      </c>
      <c r="AN157" s="193">
        <v>0</v>
      </c>
      <c r="AO157" s="193">
        <v>0</v>
      </c>
      <c r="AP157" s="193">
        <v>0</v>
      </c>
      <c r="AQ157" s="337">
        <v>0</v>
      </c>
      <c r="AR157" s="337">
        <v>0</v>
      </c>
      <c r="AS157" s="337">
        <v>0</v>
      </c>
      <c r="AT157" s="337">
        <v>0</v>
      </c>
      <c r="AU157" s="337">
        <v>0</v>
      </c>
      <c r="AW157" s="194"/>
      <c r="AX157" s="194"/>
      <c r="AY157" s="194"/>
      <c r="AZ157" s="194"/>
      <c r="BA157" s="194"/>
      <c r="BB157" s="194"/>
      <c r="BC157" s="194"/>
      <c r="BD157" s="194"/>
      <c r="BE157" s="194"/>
      <c r="BF157" s="194"/>
    </row>
    <row r="158" spans="1:58" ht="38.25" x14ac:dyDescent="0.25">
      <c r="A158" s="192" t="s">
        <v>22</v>
      </c>
      <c r="B158" s="192">
        <v>12</v>
      </c>
      <c r="C158" s="192">
        <v>504201</v>
      </c>
      <c r="D158" s="192" t="s">
        <v>323</v>
      </c>
      <c r="E158" s="15" t="s">
        <v>324</v>
      </c>
      <c r="F158" s="196">
        <v>1</v>
      </c>
      <c r="G158" s="63" t="s">
        <v>749</v>
      </c>
      <c r="H158" s="193">
        <v>4808</v>
      </c>
      <c r="I158" s="193">
        <v>1147</v>
      </c>
      <c r="J158" s="193">
        <v>1237</v>
      </c>
      <c r="K158" s="193">
        <v>1178</v>
      </c>
      <c r="L158" s="193">
        <v>1246</v>
      </c>
      <c r="M158" s="337">
        <v>87208.374282051285</v>
      </c>
      <c r="N158" s="337">
        <v>19788.21</v>
      </c>
      <c r="O158" s="337">
        <v>22757</v>
      </c>
      <c r="P158" s="337">
        <v>21627.582141025639</v>
      </c>
      <c r="Q158" s="337">
        <v>23035.582141025639</v>
      </c>
      <c r="R158" s="193">
        <v>3176</v>
      </c>
      <c r="S158" s="193">
        <v>734</v>
      </c>
      <c r="T158" s="193">
        <v>798</v>
      </c>
      <c r="U158" s="193">
        <v>798</v>
      </c>
      <c r="V158" s="193">
        <v>846</v>
      </c>
      <c r="W158" s="337">
        <v>62718.877999999997</v>
      </c>
      <c r="X158" s="337">
        <v>14096.878000000001</v>
      </c>
      <c r="Y158" s="337">
        <v>16346</v>
      </c>
      <c r="Z158" s="337">
        <v>15641</v>
      </c>
      <c r="AA158" s="337">
        <v>16635</v>
      </c>
      <c r="AB158" s="193">
        <v>1632</v>
      </c>
      <c r="AC158" s="193">
        <v>413</v>
      </c>
      <c r="AD158" s="193">
        <v>439</v>
      </c>
      <c r="AE158" s="193">
        <v>380</v>
      </c>
      <c r="AF158" s="193">
        <v>400</v>
      </c>
      <c r="AG158" s="337">
        <v>24489.496282051281</v>
      </c>
      <c r="AH158" s="337">
        <v>5691.3320000000003</v>
      </c>
      <c r="AI158" s="337">
        <v>6411</v>
      </c>
      <c r="AJ158" s="337">
        <v>5986.5821410256412</v>
      </c>
      <c r="AK158" s="337">
        <v>6400.5821410256412</v>
      </c>
      <c r="AL158" s="193">
        <v>0</v>
      </c>
      <c r="AM158" s="193">
        <v>0</v>
      </c>
      <c r="AN158" s="193">
        <v>0</v>
      </c>
      <c r="AO158" s="193">
        <v>0</v>
      </c>
      <c r="AP158" s="193">
        <v>0</v>
      </c>
      <c r="AQ158" s="337">
        <v>0</v>
      </c>
      <c r="AR158" s="337">
        <v>0</v>
      </c>
      <c r="AS158" s="337">
        <v>0</v>
      </c>
      <c r="AT158" s="337">
        <v>0</v>
      </c>
      <c r="AU158" s="337">
        <v>0</v>
      </c>
      <c r="AW158" s="194"/>
      <c r="AX158" s="194"/>
      <c r="AY158" s="194"/>
      <c r="AZ158" s="194"/>
      <c r="BA158" s="194"/>
      <c r="BB158" s="194"/>
      <c r="BC158" s="194"/>
      <c r="BD158" s="194"/>
      <c r="BE158" s="194"/>
      <c r="BF158" s="194"/>
    </row>
    <row r="159" spans="1:58" ht="38.25" x14ac:dyDescent="0.25">
      <c r="A159" s="192" t="s">
        <v>22</v>
      </c>
      <c r="B159" s="192">
        <v>12</v>
      </c>
      <c r="C159" s="192">
        <v>504601</v>
      </c>
      <c r="D159" s="192" t="s">
        <v>317</v>
      </c>
      <c r="E159" s="15" t="s">
        <v>318</v>
      </c>
      <c r="F159" s="196">
        <v>1</v>
      </c>
      <c r="G159" s="63" t="s">
        <v>749</v>
      </c>
      <c r="H159" s="193">
        <v>16186</v>
      </c>
      <c r="I159" s="193">
        <v>3839</v>
      </c>
      <c r="J159" s="193">
        <v>4569</v>
      </c>
      <c r="K159" s="193">
        <v>3839</v>
      </c>
      <c r="L159" s="193">
        <v>3939</v>
      </c>
      <c r="M159" s="337">
        <v>358439.77799999999</v>
      </c>
      <c r="N159" s="337">
        <v>81672</v>
      </c>
      <c r="O159" s="337">
        <v>103312.04399999999</v>
      </c>
      <c r="P159" s="337">
        <v>85567</v>
      </c>
      <c r="Q159" s="337">
        <v>87888.733999999997</v>
      </c>
      <c r="R159" s="193">
        <v>11150</v>
      </c>
      <c r="S159" s="193">
        <v>2610</v>
      </c>
      <c r="T159" s="193">
        <v>3245</v>
      </c>
      <c r="U159" s="193">
        <v>2610</v>
      </c>
      <c r="V159" s="193">
        <v>2685</v>
      </c>
      <c r="W159" s="337">
        <v>263959.06299999997</v>
      </c>
      <c r="X159" s="337">
        <v>59469.256000000001</v>
      </c>
      <c r="Y159" s="337">
        <v>79000.983999999997</v>
      </c>
      <c r="Z159" s="337">
        <v>61700</v>
      </c>
      <c r="AA159" s="337">
        <v>63788.822999999997</v>
      </c>
      <c r="AB159" s="193">
        <v>5036</v>
      </c>
      <c r="AC159" s="193">
        <v>1229</v>
      </c>
      <c r="AD159" s="193">
        <v>1324</v>
      </c>
      <c r="AE159" s="193">
        <v>1229</v>
      </c>
      <c r="AF159" s="193">
        <v>1254</v>
      </c>
      <c r="AG159" s="337">
        <v>94480.714999999997</v>
      </c>
      <c r="AH159" s="337">
        <v>22202.743999999999</v>
      </c>
      <c r="AI159" s="337">
        <v>24311.06</v>
      </c>
      <c r="AJ159" s="337">
        <v>23867</v>
      </c>
      <c r="AK159" s="337">
        <v>24099.911</v>
      </c>
      <c r="AL159" s="193">
        <v>0</v>
      </c>
      <c r="AM159" s="193">
        <v>0</v>
      </c>
      <c r="AN159" s="193">
        <v>0</v>
      </c>
      <c r="AO159" s="193">
        <v>0</v>
      </c>
      <c r="AP159" s="193">
        <v>0</v>
      </c>
      <c r="AQ159" s="337">
        <v>0</v>
      </c>
      <c r="AR159" s="337">
        <v>0</v>
      </c>
      <c r="AS159" s="337">
        <v>0</v>
      </c>
      <c r="AT159" s="337">
        <v>0</v>
      </c>
      <c r="AU159" s="337">
        <v>0</v>
      </c>
      <c r="AW159" s="194"/>
      <c r="AX159" s="194"/>
      <c r="AY159" s="194"/>
      <c r="AZ159" s="194"/>
      <c r="BA159" s="194"/>
      <c r="BB159" s="194"/>
      <c r="BC159" s="194"/>
      <c r="BD159" s="194"/>
      <c r="BE159" s="194"/>
      <c r="BF159" s="194"/>
    </row>
    <row r="160" spans="1:58" ht="38.25" x14ac:dyDescent="0.25">
      <c r="A160" s="192" t="s">
        <v>22</v>
      </c>
      <c r="B160" s="192">
        <v>12</v>
      </c>
      <c r="C160" s="192">
        <v>504602</v>
      </c>
      <c r="D160" s="192">
        <v>460201</v>
      </c>
      <c r="E160" s="15" t="s">
        <v>306</v>
      </c>
      <c r="F160" s="196">
        <v>1</v>
      </c>
      <c r="G160" s="63" t="s">
        <v>749</v>
      </c>
      <c r="H160" s="193">
        <v>3746</v>
      </c>
      <c r="I160" s="193">
        <v>919</v>
      </c>
      <c r="J160" s="193">
        <v>943</v>
      </c>
      <c r="K160" s="193">
        <v>942</v>
      </c>
      <c r="L160" s="193">
        <v>942</v>
      </c>
      <c r="M160" s="337">
        <v>72934.058359999995</v>
      </c>
      <c r="N160" s="337">
        <v>17717</v>
      </c>
      <c r="O160" s="337">
        <v>19047</v>
      </c>
      <c r="P160" s="337">
        <v>17991.029180000001</v>
      </c>
      <c r="Q160" s="337">
        <v>18179.029180000001</v>
      </c>
      <c r="R160" s="193">
        <v>3136</v>
      </c>
      <c r="S160" s="193">
        <v>769</v>
      </c>
      <c r="T160" s="193">
        <v>789</v>
      </c>
      <c r="U160" s="193">
        <v>789</v>
      </c>
      <c r="V160" s="193">
        <v>789</v>
      </c>
      <c r="W160" s="337">
        <v>63109.449000000001</v>
      </c>
      <c r="X160" s="337">
        <v>15318.449000000001</v>
      </c>
      <c r="Y160" s="337">
        <v>16462</v>
      </c>
      <c r="Z160" s="337">
        <v>15583</v>
      </c>
      <c r="AA160" s="337">
        <v>15746</v>
      </c>
      <c r="AB160" s="193">
        <v>610</v>
      </c>
      <c r="AC160" s="193">
        <v>150</v>
      </c>
      <c r="AD160" s="193">
        <v>154</v>
      </c>
      <c r="AE160" s="193">
        <v>153</v>
      </c>
      <c r="AF160" s="193">
        <v>153</v>
      </c>
      <c r="AG160" s="337">
        <v>9824.6093599999986</v>
      </c>
      <c r="AH160" s="337">
        <v>2398.5509999999999</v>
      </c>
      <c r="AI160" s="337">
        <v>2585</v>
      </c>
      <c r="AJ160" s="337">
        <v>2408.02918</v>
      </c>
      <c r="AK160" s="337">
        <v>2433.02918</v>
      </c>
      <c r="AL160" s="193">
        <v>0</v>
      </c>
      <c r="AM160" s="193">
        <v>0</v>
      </c>
      <c r="AN160" s="193">
        <v>0</v>
      </c>
      <c r="AO160" s="193">
        <v>0</v>
      </c>
      <c r="AP160" s="193">
        <v>0</v>
      </c>
      <c r="AQ160" s="337">
        <v>0</v>
      </c>
      <c r="AR160" s="337">
        <v>0</v>
      </c>
      <c r="AS160" s="337">
        <v>0</v>
      </c>
      <c r="AT160" s="337">
        <v>0</v>
      </c>
      <c r="AU160" s="337">
        <v>0</v>
      </c>
      <c r="AW160" s="194"/>
      <c r="AX160" s="194"/>
      <c r="AY160" s="194"/>
      <c r="AZ160" s="194"/>
      <c r="BA160" s="194"/>
      <c r="BB160" s="194"/>
      <c r="BC160" s="194"/>
      <c r="BD160" s="194"/>
      <c r="BE160" s="194"/>
      <c r="BF160" s="194"/>
    </row>
    <row r="161" spans="1:58" ht="38.25" x14ac:dyDescent="0.25">
      <c r="A161" s="192" t="s">
        <v>22</v>
      </c>
      <c r="B161" s="192">
        <v>13</v>
      </c>
      <c r="C161" s="192">
        <v>500101</v>
      </c>
      <c r="D161" s="192" t="s">
        <v>327</v>
      </c>
      <c r="E161" s="15" t="s">
        <v>328</v>
      </c>
      <c r="F161" s="196">
        <v>1</v>
      </c>
      <c r="G161" s="63" t="s">
        <v>749</v>
      </c>
      <c r="H161" s="193">
        <v>22655</v>
      </c>
      <c r="I161" s="193">
        <v>5405</v>
      </c>
      <c r="J161" s="193">
        <v>5750</v>
      </c>
      <c r="K161" s="193">
        <v>5750</v>
      </c>
      <c r="L161" s="193">
        <v>5750</v>
      </c>
      <c r="M161" s="337">
        <v>423813.962</v>
      </c>
      <c r="N161" s="337">
        <v>113037.962</v>
      </c>
      <c r="O161" s="337">
        <v>108477</v>
      </c>
      <c r="P161" s="337">
        <v>100515</v>
      </c>
      <c r="Q161" s="337">
        <v>101784</v>
      </c>
      <c r="R161" s="193">
        <v>18108</v>
      </c>
      <c r="S161" s="193">
        <v>4308</v>
      </c>
      <c r="T161" s="193">
        <v>4600</v>
      </c>
      <c r="U161" s="193">
        <v>4600</v>
      </c>
      <c r="V161" s="193">
        <v>4600</v>
      </c>
      <c r="W161" s="337">
        <v>356822.20699999999</v>
      </c>
      <c r="X161" s="337">
        <v>95317.206999999995</v>
      </c>
      <c r="Y161" s="337">
        <v>91806</v>
      </c>
      <c r="Z161" s="337">
        <v>84315</v>
      </c>
      <c r="AA161" s="337">
        <v>85384</v>
      </c>
      <c r="AB161" s="193">
        <v>4547</v>
      </c>
      <c r="AC161" s="193">
        <v>1097</v>
      </c>
      <c r="AD161" s="193">
        <v>1150</v>
      </c>
      <c r="AE161" s="193">
        <v>1150</v>
      </c>
      <c r="AF161" s="193">
        <v>1150</v>
      </c>
      <c r="AG161" s="337">
        <v>66991.755000000005</v>
      </c>
      <c r="AH161" s="337">
        <v>17720.755000000001</v>
      </c>
      <c r="AI161" s="337">
        <v>16671</v>
      </c>
      <c r="AJ161" s="337">
        <v>16200</v>
      </c>
      <c r="AK161" s="337">
        <v>16400</v>
      </c>
      <c r="AL161" s="193">
        <v>0</v>
      </c>
      <c r="AM161" s="193">
        <v>0</v>
      </c>
      <c r="AN161" s="193">
        <v>0</v>
      </c>
      <c r="AO161" s="193">
        <v>0</v>
      </c>
      <c r="AP161" s="193">
        <v>0</v>
      </c>
      <c r="AQ161" s="337">
        <v>0</v>
      </c>
      <c r="AR161" s="337">
        <v>0</v>
      </c>
      <c r="AS161" s="337">
        <v>0</v>
      </c>
      <c r="AT161" s="337">
        <v>0</v>
      </c>
      <c r="AU161" s="337">
        <v>0</v>
      </c>
      <c r="AW161" s="194"/>
      <c r="AX161" s="194"/>
      <c r="AY161" s="194"/>
      <c r="AZ161" s="194"/>
      <c r="BA161" s="194"/>
      <c r="BB161" s="194"/>
      <c r="BC161" s="194"/>
      <c r="BD161" s="194"/>
      <c r="BE161" s="194"/>
      <c r="BF161" s="194"/>
    </row>
    <row r="162" spans="1:58" ht="25.5" x14ac:dyDescent="0.25">
      <c r="A162" s="192" t="s">
        <v>22</v>
      </c>
      <c r="B162" s="192">
        <v>13</v>
      </c>
      <c r="C162" s="192">
        <v>500114</v>
      </c>
      <c r="D162" s="422" t="s">
        <v>620</v>
      </c>
      <c r="E162" s="15" t="s">
        <v>621</v>
      </c>
      <c r="F162" s="196">
        <v>1</v>
      </c>
      <c r="G162" s="63" t="s">
        <v>749</v>
      </c>
      <c r="H162" s="193">
        <v>7557</v>
      </c>
      <c r="I162" s="193">
        <v>1330</v>
      </c>
      <c r="J162" s="193">
        <v>1792</v>
      </c>
      <c r="K162" s="193">
        <v>1734</v>
      </c>
      <c r="L162" s="193">
        <v>2701</v>
      </c>
      <c r="M162" s="337">
        <v>233751.49121951219</v>
      </c>
      <c r="N162" s="337">
        <v>42654.2</v>
      </c>
      <c r="O162" s="337">
        <v>63996.508000000002</v>
      </c>
      <c r="P162" s="337">
        <v>49537.491219512194</v>
      </c>
      <c r="Q162" s="337">
        <v>77563.292000000001</v>
      </c>
      <c r="R162" s="193">
        <v>0</v>
      </c>
      <c r="S162" s="193">
        <v>0</v>
      </c>
      <c r="T162" s="193">
        <v>0</v>
      </c>
      <c r="U162" s="193">
        <v>0</v>
      </c>
      <c r="V162" s="193">
        <v>0</v>
      </c>
      <c r="W162" s="337">
        <v>0</v>
      </c>
      <c r="X162" s="337">
        <v>0</v>
      </c>
      <c r="Y162" s="337">
        <v>0</v>
      </c>
      <c r="Z162" s="337">
        <v>0</v>
      </c>
      <c r="AA162" s="337">
        <v>0</v>
      </c>
      <c r="AB162" s="193">
        <v>7557</v>
      </c>
      <c r="AC162" s="193">
        <v>1330</v>
      </c>
      <c r="AD162" s="193">
        <v>1792</v>
      </c>
      <c r="AE162" s="193">
        <v>1734</v>
      </c>
      <c r="AF162" s="193">
        <v>2701</v>
      </c>
      <c r="AG162" s="337">
        <v>233751.49121951219</v>
      </c>
      <c r="AH162" s="337">
        <v>42654</v>
      </c>
      <c r="AI162" s="337">
        <v>63996.508000000002</v>
      </c>
      <c r="AJ162" s="337">
        <v>49537.491219512194</v>
      </c>
      <c r="AK162" s="337">
        <v>77563.491999999998</v>
      </c>
      <c r="AL162" s="193">
        <v>0</v>
      </c>
      <c r="AM162" s="193">
        <v>0</v>
      </c>
      <c r="AN162" s="193">
        <v>0</v>
      </c>
      <c r="AO162" s="193">
        <v>0</v>
      </c>
      <c r="AP162" s="193">
        <v>0</v>
      </c>
      <c r="AQ162" s="337">
        <v>0</v>
      </c>
      <c r="AR162" s="337">
        <v>0.2</v>
      </c>
      <c r="AS162" s="337">
        <v>0</v>
      </c>
      <c r="AT162" s="337">
        <v>0</v>
      </c>
      <c r="AU162" s="337">
        <v>-0.2</v>
      </c>
      <c r="AW162" s="194"/>
      <c r="AX162" s="194"/>
      <c r="AY162" s="194"/>
      <c r="AZ162" s="194"/>
      <c r="BA162" s="194"/>
      <c r="BB162" s="194"/>
      <c r="BC162" s="194"/>
      <c r="BD162" s="194"/>
      <c r="BE162" s="194"/>
      <c r="BF162" s="194"/>
    </row>
    <row r="163" spans="1:58" ht="51" x14ac:dyDescent="0.25">
      <c r="A163" s="192" t="s">
        <v>22</v>
      </c>
      <c r="B163" s="192">
        <v>13</v>
      </c>
      <c r="C163" s="192">
        <v>500901</v>
      </c>
      <c r="D163" s="192" t="s">
        <v>329</v>
      </c>
      <c r="E163" s="15" t="s">
        <v>330</v>
      </c>
      <c r="F163" s="196">
        <v>1</v>
      </c>
      <c r="G163" s="63" t="s">
        <v>749</v>
      </c>
      <c r="H163" s="193">
        <v>12476</v>
      </c>
      <c r="I163" s="193">
        <v>3077</v>
      </c>
      <c r="J163" s="193">
        <v>3257</v>
      </c>
      <c r="K163" s="193">
        <v>3217</v>
      </c>
      <c r="L163" s="193">
        <v>2925</v>
      </c>
      <c r="M163" s="337">
        <v>232561.26842377079</v>
      </c>
      <c r="N163" s="337">
        <v>58324</v>
      </c>
      <c r="O163" s="337">
        <v>64819.341999999997</v>
      </c>
      <c r="P163" s="337">
        <v>57228.926423770783</v>
      </c>
      <c r="Q163" s="337">
        <v>52189</v>
      </c>
      <c r="R163" s="193">
        <v>8541</v>
      </c>
      <c r="S163" s="193">
        <v>2095</v>
      </c>
      <c r="T163" s="193">
        <v>2255</v>
      </c>
      <c r="U163" s="193">
        <v>2215</v>
      </c>
      <c r="V163" s="193">
        <v>1976</v>
      </c>
      <c r="W163" s="337">
        <v>180774.02642377079</v>
      </c>
      <c r="X163" s="337">
        <v>45668.758000000002</v>
      </c>
      <c r="Y163" s="337">
        <v>51832.341999999997</v>
      </c>
      <c r="Z163" s="337">
        <v>43730.926423770783</v>
      </c>
      <c r="AA163" s="337">
        <v>39542</v>
      </c>
      <c r="AB163" s="193">
        <v>3935</v>
      </c>
      <c r="AC163" s="193">
        <v>982</v>
      </c>
      <c r="AD163" s="193">
        <v>1002</v>
      </c>
      <c r="AE163" s="193">
        <v>1002</v>
      </c>
      <c r="AF163" s="193">
        <v>949</v>
      </c>
      <c r="AG163" s="337">
        <v>51787.241999999998</v>
      </c>
      <c r="AH163" s="337">
        <v>12655.242</v>
      </c>
      <c r="AI163" s="337">
        <v>12987</v>
      </c>
      <c r="AJ163" s="337">
        <v>13498</v>
      </c>
      <c r="AK163" s="337">
        <v>12647</v>
      </c>
      <c r="AL163" s="193">
        <v>0</v>
      </c>
      <c r="AM163" s="193">
        <v>0</v>
      </c>
      <c r="AN163" s="193">
        <v>0</v>
      </c>
      <c r="AO163" s="193">
        <v>0</v>
      </c>
      <c r="AP163" s="193">
        <v>0</v>
      </c>
      <c r="AQ163" s="337">
        <v>0</v>
      </c>
      <c r="AR163" s="337">
        <v>0</v>
      </c>
      <c r="AS163" s="337">
        <v>0</v>
      </c>
      <c r="AT163" s="337">
        <v>0</v>
      </c>
      <c r="AU163" s="337">
        <v>0</v>
      </c>
      <c r="AW163" s="194"/>
      <c r="AX163" s="194"/>
      <c r="AY163" s="194"/>
      <c r="AZ163" s="194"/>
      <c r="BA163" s="194"/>
      <c r="BB163" s="194"/>
      <c r="BC163" s="194"/>
      <c r="BD163" s="194"/>
      <c r="BE163" s="194"/>
      <c r="BF163" s="194"/>
    </row>
    <row r="164" spans="1:58" ht="38.25" x14ac:dyDescent="0.25">
      <c r="A164" s="192" t="s">
        <v>22</v>
      </c>
      <c r="B164" s="192">
        <v>13</v>
      </c>
      <c r="C164" s="192">
        <v>503901</v>
      </c>
      <c r="D164" s="192" t="s">
        <v>333</v>
      </c>
      <c r="E164" s="15" t="s">
        <v>334</v>
      </c>
      <c r="F164" s="196">
        <v>1</v>
      </c>
      <c r="G164" s="63" t="s">
        <v>749</v>
      </c>
      <c r="H164" s="193">
        <v>9705</v>
      </c>
      <c r="I164" s="193">
        <v>1921</v>
      </c>
      <c r="J164" s="193">
        <v>2626</v>
      </c>
      <c r="K164" s="193">
        <v>2549</v>
      </c>
      <c r="L164" s="193">
        <v>2609</v>
      </c>
      <c r="M164" s="337">
        <v>334131.77398096968</v>
      </c>
      <c r="N164" s="337">
        <v>65144</v>
      </c>
      <c r="O164" s="337">
        <v>99908.448000000004</v>
      </c>
      <c r="P164" s="337">
        <v>80996.681707384734</v>
      </c>
      <c r="Q164" s="337">
        <v>88082.644273584912</v>
      </c>
      <c r="R164" s="193">
        <v>6561</v>
      </c>
      <c r="S164" s="193">
        <v>1207</v>
      </c>
      <c r="T164" s="193">
        <v>1738</v>
      </c>
      <c r="U164" s="193">
        <v>1778</v>
      </c>
      <c r="V164" s="193">
        <v>1838</v>
      </c>
      <c r="W164" s="337">
        <v>274432.85398096964</v>
      </c>
      <c r="X164" s="337">
        <v>55057.08</v>
      </c>
      <c r="Y164" s="337">
        <v>81302.448000000004</v>
      </c>
      <c r="Z164" s="337">
        <v>67782.325980969646</v>
      </c>
      <c r="AA164" s="337">
        <v>70291</v>
      </c>
      <c r="AB164" s="193">
        <v>3144</v>
      </c>
      <c r="AC164" s="193">
        <v>714</v>
      </c>
      <c r="AD164" s="193">
        <v>888</v>
      </c>
      <c r="AE164" s="193">
        <v>771</v>
      </c>
      <c r="AF164" s="193">
        <v>771</v>
      </c>
      <c r="AG164" s="337">
        <v>59698.92</v>
      </c>
      <c r="AH164" s="337">
        <v>10086.92</v>
      </c>
      <c r="AI164" s="337">
        <v>18606</v>
      </c>
      <c r="AJ164" s="337">
        <v>13214.355726415095</v>
      </c>
      <c r="AK164" s="337">
        <v>17791.644273584905</v>
      </c>
      <c r="AL164" s="193">
        <v>0</v>
      </c>
      <c r="AM164" s="193">
        <v>0</v>
      </c>
      <c r="AN164" s="193">
        <v>0</v>
      </c>
      <c r="AO164" s="193">
        <v>0</v>
      </c>
      <c r="AP164" s="193">
        <v>0</v>
      </c>
      <c r="AQ164" s="337">
        <v>0</v>
      </c>
      <c r="AR164" s="337">
        <v>0</v>
      </c>
      <c r="AS164" s="337">
        <v>0</v>
      </c>
      <c r="AT164" s="337">
        <v>0</v>
      </c>
      <c r="AU164" s="337">
        <v>0</v>
      </c>
      <c r="AW164" s="194"/>
      <c r="AX164" s="194"/>
      <c r="AY164" s="194"/>
      <c r="AZ164" s="194"/>
      <c r="BA164" s="194"/>
      <c r="BB164" s="194"/>
      <c r="BC164" s="194"/>
      <c r="BD164" s="194"/>
      <c r="BE164" s="194"/>
      <c r="BF164" s="194"/>
    </row>
    <row r="165" spans="1:58" ht="38.25" x14ac:dyDescent="0.25">
      <c r="A165" s="192" t="s">
        <v>22</v>
      </c>
      <c r="B165" s="192">
        <v>13</v>
      </c>
      <c r="C165" s="325">
        <v>503901</v>
      </c>
      <c r="D165" s="192" t="s">
        <v>333</v>
      </c>
      <c r="E165" s="15" t="s">
        <v>334</v>
      </c>
      <c r="F165" s="196">
        <v>13</v>
      </c>
      <c r="G165" s="63" t="s">
        <v>1230</v>
      </c>
      <c r="H165" s="193">
        <v>415</v>
      </c>
      <c r="I165" s="193">
        <v>55</v>
      </c>
      <c r="J165" s="193">
        <v>94</v>
      </c>
      <c r="K165" s="193">
        <v>133</v>
      </c>
      <c r="L165" s="193">
        <v>133</v>
      </c>
      <c r="M165" s="337">
        <v>66271.739000000001</v>
      </c>
      <c r="N165" s="337">
        <v>6607.7389999999996</v>
      </c>
      <c r="O165" s="337">
        <v>20544</v>
      </c>
      <c r="P165" s="337">
        <v>19560</v>
      </c>
      <c r="Q165" s="337">
        <v>19560</v>
      </c>
      <c r="R165" s="193">
        <v>395</v>
      </c>
      <c r="S165" s="193">
        <v>53</v>
      </c>
      <c r="T165" s="193">
        <v>88</v>
      </c>
      <c r="U165" s="193">
        <v>127</v>
      </c>
      <c r="V165" s="193">
        <v>127</v>
      </c>
      <c r="W165" s="337">
        <v>63954.508999999998</v>
      </c>
      <c r="X165" s="337">
        <v>6198.509</v>
      </c>
      <c r="Y165" s="337">
        <v>19908</v>
      </c>
      <c r="Z165" s="337">
        <v>18924</v>
      </c>
      <c r="AA165" s="337">
        <v>18924</v>
      </c>
      <c r="AB165" s="193">
        <v>20</v>
      </c>
      <c r="AC165" s="193">
        <v>2</v>
      </c>
      <c r="AD165" s="193">
        <v>6</v>
      </c>
      <c r="AE165" s="193">
        <v>6</v>
      </c>
      <c r="AF165" s="193">
        <v>6</v>
      </c>
      <c r="AG165" s="337">
        <v>2317.23</v>
      </c>
      <c r="AH165" s="337">
        <v>409.23</v>
      </c>
      <c r="AI165" s="337">
        <v>636</v>
      </c>
      <c r="AJ165" s="337">
        <v>636</v>
      </c>
      <c r="AK165" s="337">
        <v>636</v>
      </c>
      <c r="AL165" s="193">
        <v>0</v>
      </c>
      <c r="AM165" s="193">
        <v>0</v>
      </c>
      <c r="AN165" s="193">
        <v>0</v>
      </c>
      <c r="AO165" s="193">
        <v>0</v>
      </c>
      <c r="AP165" s="193">
        <v>0</v>
      </c>
      <c r="AQ165" s="337">
        <v>0</v>
      </c>
      <c r="AR165" s="337">
        <v>0</v>
      </c>
      <c r="AS165" s="337">
        <v>0</v>
      </c>
      <c r="AT165" s="337">
        <v>0</v>
      </c>
      <c r="AU165" s="337">
        <v>0</v>
      </c>
      <c r="AW165" s="194"/>
      <c r="AX165" s="194"/>
      <c r="AY165" s="194"/>
      <c r="AZ165" s="194"/>
      <c r="BA165" s="194"/>
      <c r="BB165" s="194"/>
      <c r="BC165" s="194"/>
      <c r="BD165" s="194"/>
      <c r="BE165" s="194"/>
      <c r="BF165" s="194"/>
    </row>
    <row r="166" spans="1:58" ht="38.25" x14ac:dyDescent="0.25">
      <c r="A166" s="192" t="s">
        <v>22</v>
      </c>
      <c r="B166" s="192">
        <v>14</v>
      </c>
      <c r="C166" s="192">
        <v>503001</v>
      </c>
      <c r="D166" s="192" t="s">
        <v>343</v>
      </c>
      <c r="E166" s="15" t="s">
        <v>344</v>
      </c>
      <c r="F166" s="196">
        <v>1</v>
      </c>
      <c r="G166" s="63" t="s">
        <v>749</v>
      </c>
      <c r="H166" s="193">
        <v>29678</v>
      </c>
      <c r="I166" s="193">
        <v>6553</v>
      </c>
      <c r="J166" s="193">
        <v>7297</v>
      </c>
      <c r="K166" s="193">
        <v>7914</v>
      </c>
      <c r="L166" s="193">
        <v>7914</v>
      </c>
      <c r="M166" s="337">
        <v>667198.78807664884</v>
      </c>
      <c r="N166" s="337">
        <v>145705</v>
      </c>
      <c r="O166" s="337">
        <v>170848.351</v>
      </c>
      <c r="P166" s="337">
        <v>174372.71853832441</v>
      </c>
      <c r="Q166" s="337">
        <v>176272.71853832441</v>
      </c>
      <c r="R166" s="193">
        <v>19165</v>
      </c>
      <c r="S166" s="193">
        <v>4246</v>
      </c>
      <c r="T166" s="193">
        <v>4495</v>
      </c>
      <c r="U166" s="193">
        <v>5212</v>
      </c>
      <c r="V166" s="193">
        <v>5212</v>
      </c>
      <c r="W166" s="337">
        <v>438445.73100000003</v>
      </c>
      <c r="X166" s="337">
        <v>96437.38</v>
      </c>
      <c r="Y166" s="337">
        <v>107373.351</v>
      </c>
      <c r="Z166" s="337">
        <v>116689</v>
      </c>
      <c r="AA166" s="337">
        <v>117946</v>
      </c>
      <c r="AB166" s="193">
        <v>10513</v>
      </c>
      <c r="AC166" s="193">
        <v>2307</v>
      </c>
      <c r="AD166" s="193">
        <v>2802</v>
      </c>
      <c r="AE166" s="193">
        <v>2702</v>
      </c>
      <c r="AF166" s="193">
        <v>2702</v>
      </c>
      <c r="AG166" s="337">
        <v>228753.05707664881</v>
      </c>
      <c r="AH166" s="337">
        <v>49267.62</v>
      </c>
      <c r="AI166" s="337">
        <v>63475</v>
      </c>
      <c r="AJ166" s="337">
        <v>57683.718538324421</v>
      </c>
      <c r="AK166" s="337">
        <v>58326.718538324421</v>
      </c>
      <c r="AL166" s="193">
        <v>0</v>
      </c>
      <c r="AM166" s="193">
        <v>0</v>
      </c>
      <c r="AN166" s="193">
        <v>0</v>
      </c>
      <c r="AO166" s="193">
        <v>0</v>
      </c>
      <c r="AP166" s="193">
        <v>0</v>
      </c>
      <c r="AQ166" s="337">
        <v>0</v>
      </c>
      <c r="AR166" s="337">
        <v>0</v>
      </c>
      <c r="AS166" s="337">
        <v>0</v>
      </c>
      <c r="AT166" s="337">
        <v>0</v>
      </c>
      <c r="AU166" s="337">
        <v>0</v>
      </c>
      <c r="AW166" s="194"/>
      <c r="AX166" s="194"/>
      <c r="AY166" s="194"/>
      <c r="AZ166" s="194"/>
      <c r="BA166" s="194"/>
      <c r="BB166" s="194"/>
      <c r="BC166" s="194"/>
      <c r="BD166" s="194"/>
      <c r="BE166" s="194"/>
      <c r="BF166" s="194"/>
    </row>
    <row r="167" spans="1:58" ht="25.5" x14ac:dyDescent="0.25">
      <c r="A167" s="192" t="s">
        <v>82</v>
      </c>
      <c r="B167" s="192">
        <v>14</v>
      </c>
      <c r="C167" s="192">
        <v>503002</v>
      </c>
      <c r="D167" s="192">
        <v>300401</v>
      </c>
      <c r="E167" s="15" t="s">
        <v>345</v>
      </c>
      <c r="F167" s="196">
        <v>1</v>
      </c>
      <c r="G167" s="63" t="s">
        <v>749</v>
      </c>
      <c r="H167" s="193">
        <v>1135</v>
      </c>
      <c r="I167" s="193">
        <v>271</v>
      </c>
      <c r="J167" s="193">
        <v>288</v>
      </c>
      <c r="K167" s="193">
        <v>288</v>
      </c>
      <c r="L167" s="193">
        <v>288</v>
      </c>
      <c r="M167" s="337">
        <v>41195</v>
      </c>
      <c r="N167" s="337">
        <v>10096</v>
      </c>
      <c r="O167" s="337">
        <v>12754</v>
      </c>
      <c r="P167" s="337">
        <v>9102</v>
      </c>
      <c r="Q167" s="337">
        <v>9243</v>
      </c>
      <c r="R167" s="193">
        <v>1135</v>
      </c>
      <c r="S167" s="193">
        <v>271</v>
      </c>
      <c r="T167" s="193">
        <v>288</v>
      </c>
      <c r="U167" s="193">
        <v>288</v>
      </c>
      <c r="V167" s="193">
        <v>288</v>
      </c>
      <c r="W167" s="337">
        <v>41195</v>
      </c>
      <c r="X167" s="337">
        <v>10096</v>
      </c>
      <c r="Y167" s="337">
        <v>12754</v>
      </c>
      <c r="Z167" s="337">
        <v>9102</v>
      </c>
      <c r="AA167" s="337">
        <v>9243</v>
      </c>
      <c r="AB167" s="193">
        <v>0</v>
      </c>
      <c r="AC167" s="193">
        <v>0</v>
      </c>
      <c r="AD167" s="193">
        <v>0</v>
      </c>
      <c r="AE167" s="193">
        <v>0</v>
      </c>
      <c r="AF167" s="193">
        <v>0</v>
      </c>
      <c r="AG167" s="337">
        <v>0</v>
      </c>
      <c r="AH167" s="337">
        <v>0</v>
      </c>
      <c r="AI167" s="337">
        <v>0</v>
      </c>
      <c r="AJ167" s="337">
        <v>0</v>
      </c>
      <c r="AK167" s="337">
        <v>0</v>
      </c>
      <c r="AL167" s="193">
        <v>0</v>
      </c>
      <c r="AM167" s="193">
        <v>0</v>
      </c>
      <c r="AN167" s="193">
        <v>0</v>
      </c>
      <c r="AO167" s="193">
        <v>0</v>
      </c>
      <c r="AP167" s="193">
        <v>0</v>
      </c>
      <c r="AQ167" s="337">
        <v>0</v>
      </c>
      <c r="AR167" s="337">
        <v>0</v>
      </c>
      <c r="AS167" s="337">
        <v>0</v>
      </c>
      <c r="AT167" s="337">
        <v>0</v>
      </c>
      <c r="AU167" s="337">
        <v>0</v>
      </c>
      <c r="AW167" s="194"/>
      <c r="AX167" s="194"/>
      <c r="AY167" s="194"/>
      <c r="AZ167" s="194"/>
      <c r="BA167" s="194"/>
      <c r="BB167" s="194"/>
      <c r="BC167" s="194"/>
      <c r="BD167" s="194"/>
      <c r="BE167" s="194"/>
      <c r="BF167" s="194"/>
    </row>
    <row r="168" spans="1:58" ht="38.25" x14ac:dyDescent="0.25">
      <c r="A168" s="192" t="s">
        <v>22</v>
      </c>
      <c r="B168" s="192">
        <v>14</v>
      </c>
      <c r="C168" s="192">
        <v>503401</v>
      </c>
      <c r="D168" s="192" t="s">
        <v>335</v>
      </c>
      <c r="E168" s="15" t="s">
        <v>336</v>
      </c>
      <c r="F168" s="196">
        <v>1</v>
      </c>
      <c r="G168" s="63" t="s">
        <v>749</v>
      </c>
      <c r="H168" s="193">
        <v>14069</v>
      </c>
      <c r="I168" s="193">
        <v>3297</v>
      </c>
      <c r="J168" s="193">
        <v>3738</v>
      </c>
      <c r="K168" s="193">
        <v>3517</v>
      </c>
      <c r="L168" s="193">
        <v>3517</v>
      </c>
      <c r="M168" s="337">
        <v>248774</v>
      </c>
      <c r="N168" s="337">
        <v>56957</v>
      </c>
      <c r="O168" s="337">
        <v>64893</v>
      </c>
      <c r="P168" s="337">
        <v>62140</v>
      </c>
      <c r="Q168" s="337">
        <v>64784</v>
      </c>
      <c r="R168" s="193">
        <v>9109</v>
      </c>
      <c r="S168" s="193">
        <v>2057</v>
      </c>
      <c r="T168" s="193">
        <v>2498</v>
      </c>
      <c r="U168" s="193">
        <v>2277</v>
      </c>
      <c r="V168" s="193">
        <v>2277</v>
      </c>
      <c r="W168" s="337">
        <v>179053.40700000001</v>
      </c>
      <c r="X168" s="337">
        <v>40995.406999999999</v>
      </c>
      <c r="Y168" s="337">
        <v>46706</v>
      </c>
      <c r="Z168" s="337">
        <v>44724</v>
      </c>
      <c r="AA168" s="337">
        <v>46628</v>
      </c>
      <c r="AB168" s="193">
        <v>4960</v>
      </c>
      <c r="AC168" s="193">
        <v>1240</v>
      </c>
      <c r="AD168" s="193">
        <v>1240</v>
      </c>
      <c r="AE168" s="193">
        <v>1240</v>
      </c>
      <c r="AF168" s="193">
        <v>1240</v>
      </c>
      <c r="AG168" s="337">
        <v>69720.592999999993</v>
      </c>
      <c r="AH168" s="337">
        <v>15961.593000000001</v>
      </c>
      <c r="AI168" s="337">
        <v>18187</v>
      </c>
      <c r="AJ168" s="337">
        <v>17416</v>
      </c>
      <c r="AK168" s="337">
        <v>18156</v>
      </c>
      <c r="AL168" s="193">
        <v>0</v>
      </c>
      <c r="AM168" s="193">
        <v>0</v>
      </c>
      <c r="AN168" s="193">
        <v>0</v>
      </c>
      <c r="AO168" s="193">
        <v>0</v>
      </c>
      <c r="AP168" s="193">
        <v>0</v>
      </c>
      <c r="AQ168" s="337">
        <v>0</v>
      </c>
      <c r="AR168" s="337">
        <v>0</v>
      </c>
      <c r="AS168" s="337">
        <v>0</v>
      </c>
      <c r="AT168" s="337">
        <v>0</v>
      </c>
      <c r="AU168" s="337">
        <v>0</v>
      </c>
      <c r="AW168" s="194"/>
      <c r="AX168" s="194"/>
      <c r="AY168" s="194"/>
      <c r="AZ168" s="194"/>
      <c r="BA168" s="194"/>
      <c r="BB168" s="194"/>
      <c r="BC168" s="194"/>
      <c r="BD168" s="194"/>
      <c r="BE168" s="194"/>
      <c r="BF168" s="194"/>
    </row>
    <row r="169" spans="1:58" ht="38.25" x14ac:dyDescent="0.25">
      <c r="A169" s="192" t="s">
        <v>22</v>
      </c>
      <c r="B169" s="192">
        <v>14</v>
      </c>
      <c r="C169" s="192">
        <v>503402</v>
      </c>
      <c r="D169" s="192" t="s">
        <v>337</v>
      </c>
      <c r="E169" s="15" t="s">
        <v>338</v>
      </c>
      <c r="F169" s="196">
        <v>1</v>
      </c>
      <c r="G169" s="63" t="s">
        <v>749</v>
      </c>
      <c r="H169" s="193">
        <v>329</v>
      </c>
      <c r="I169" s="193">
        <v>80</v>
      </c>
      <c r="J169" s="193">
        <v>83</v>
      </c>
      <c r="K169" s="193">
        <v>83</v>
      </c>
      <c r="L169" s="193">
        <v>83</v>
      </c>
      <c r="M169" s="337">
        <v>6896</v>
      </c>
      <c r="N169" s="337">
        <v>1675</v>
      </c>
      <c r="O169" s="337">
        <v>1637</v>
      </c>
      <c r="P169" s="337">
        <v>1792</v>
      </c>
      <c r="Q169" s="337">
        <v>1792</v>
      </c>
      <c r="R169" s="193">
        <v>329</v>
      </c>
      <c r="S169" s="193">
        <v>80</v>
      </c>
      <c r="T169" s="193">
        <v>83</v>
      </c>
      <c r="U169" s="193">
        <v>83</v>
      </c>
      <c r="V169" s="193">
        <v>83</v>
      </c>
      <c r="W169" s="337">
        <v>6896</v>
      </c>
      <c r="X169" s="337">
        <v>1675</v>
      </c>
      <c r="Y169" s="337">
        <v>1637</v>
      </c>
      <c r="Z169" s="337">
        <v>1792</v>
      </c>
      <c r="AA169" s="337">
        <v>1792</v>
      </c>
      <c r="AB169" s="193">
        <v>0</v>
      </c>
      <c r="AC169" s="193">
        <v>0</v>
      </c>
      <c r="AD169" s="193">
        <v>0</v>
      </c>
      <c r="AE169" s="193">
        <v>0</v>
      </c>
      <c r="AF169" s="193">
        <v>0</v>
      </c>
      <c r="AG169" s="337">
        <v>0</v>
      </c>
      <c r="AH169" s="337">
        <v>0</v>
      </c>
      <c r="AI169" s="337">
        <v>0</v>
      </c>
      <c r="AJ169" s="337">
        <v>0</v>
      </c>
      <c r="AK169" s="337">
        <v>0</v>
      </c>
      <c r="AL169" s="193">
        <v>0</v>
      </c>
      <c r="AM169" s="193">
        <v>0</v>
      </c>
      <c r="AN169" s="193">
        <v>0</v>
      </c>
      <c r="AO169" s="193">
        <v>0</v>
      </c>
      <c r="AP169" s="193">
        <v>0</v>
      </c>
      <c r="AQ169" s="337">
        <v>0</v>
      </c>
      <c r="AR169" s="337">
        <v>0</v>
      </c>
      <c r="AS169" s="337">
        <v>0</v>
      </c>
      <c r="AT169" s="337">
        <v>0</v>
      </c>
      <c r="AU169" s="337">
        <v>0</v>
      </c>
      <c r="AW169" s="194"/>
      <c r="AX169" s="194"/>
      <c r="AY169" s="194"/>
      <c r="AZ169" s="194"/>
      <c r="BA169" s="194"/>
      <c r="BB169" s="194"/>
      <c r="BC169" s="194"/>
      <c r="BD169" s="194"/>
      <c r="BE169" s="194"/>
      <c r="BF169" s="194"/>
    </row>
    <row r="170" spans="1:58" ht="51" x14ac:dyDescent="0.25">
      <c r="A170" s="192" t="s">
        <v>22</v>
      </c>
      <c r="B170" s="192">
        <v>14</v>
      </c>
      <c r="C170" s="192">
        <v>505501</v>
      </c>
      <c r="D170" s="192" t="s">
        <v>339</v>
      </c>
      <c r="E170" s="15" t="s">
        <v>340</v>
      </c>
      <c r="F170" s="196">
        <v>1</v>
      </c>
      <c r="G170" s="63" t="s">
        <v>749</v>
      </c>
      <c r="H170" s="193">
        <v>16378</v>
      </c>
      <c r="I170" s="193">
        <v>4122</v>
      </c>
      <c r="J170" s="193">
        <v>4122</v>
      </c>
      <c r="K170" s="193">
        <v>4067</v>
      </c>
      <c r="L170" s="193">
        <v>4067</v>
      </c>
      <c r="M170" s="337">
        <v>384857.27866279066</v>
      </c>
      <c r="N170" s="337">
        <v>95219</v>
      </c>
      <c r="O170" s="337">
        <v>107771</v>
      </c>
      <c r="P170" s="337">
        <v>89817.139331395345</v>
      </c>
      <c r="Q170" s="337">
        <v>92050.139331395345</v>
      </c>
      <c r="R170" s="193">
        <v>9824</v>
      </c>
      <c r="S170" s="193">
        <v>2456</v>
      </c>
      <c r="T170" s="193">
        <v>2456</v>
      </c>
      <c r="U170" s="193">
        <v>2456</v>
      </c>
      <c r="V170" s="193">
        <v>2456</v>
      </c>
      <c r="W170" s="337">
        <v>236224.08000000002</v>
      </c>
      <c r="X170" s="337">
        <v>56335.08</v>
      </c>
      <c r="Y170" s="337">
        <v>61624</v>
      </c>
      <c r="Z170" s="337">
        <v>58451</v>
      </c>
      <c r="AA170" s="337">
        <v>59814</v>
      </c>
      <c r="AB170" s="193">
        <v>6554</v>
      </c>
      <c r="AC170" s="193">
        <v>1666</v>
      </c>
      <c r="AD170" s="193">
        <v>1666</v>
      </c>
      <c r="AE170" s="193">
        <v>1611</v>
      </c>
      <c r="AF170" s="193">
        <v>1611</v>
      </c>
      <c r="AG170" s="337">
        <v>148633.1986627907</v>
      </c>
      <c r="AH170" s="337">
        <v>38883.919999999998</v>
      </c>
      <c r="AI170" s="337">
        <v>46147</v>
      </c>
      <c r="AJ170" s="337">
        <v>31366.139331395349</v>
      </c>
      <c r="AK170" s="337">
        <v>32236.139331395349</v>
      </c>
      <c r="AL170" s="193">
        <v>0</v>
      </c>
      <c r="AM170" s="193">
        <v>0</v>
      </c>
      <c r="AN170" s="193">
        <v>0</v>
      </c>
      <c r="AO170" s="193">
        <v>0</v>
      </c>
      <c r="AP170" s="193">
        <v>0</v>
      </c>
      <c r="AQ170" s="337">
        <v>0</v>
      </c>
      <c r="AR170" s="337">
        <v>0</v>
      </c>
      <c r="AS170" s="337">
        <v>0</v>
      </c>
      <c r="AT170" s="337">
        <v>0</v>
      </c>
      <c r="AU170" s="337">
        <v>0</v>
      </c>
      <c r="AW170" s="194"/>
      <c r="AX170" s="194"/>
      <c r="AY170" s="194"/>
      <c r="AZ170" s="194"/>
      <c r="BA170" s="194"/>
      <c r="BB170" s="194"/>
      <c r="BC170" s="194"/>
      <c r="BD170" s="194"/>
      <c r="BE170" s="194"/>
      <c r="BF170" s="194"/>
    </row>
    <row r="171" spans="1:58" ht="51" x14ac:dyDescent="0.25">
      <c r="A171" s="192" t="s">
        <v>31</v>
      </c>
      <c r="B171" s="192">
        <v>14</v>
      </c>
      <c r="C171" s="192">
        <v>505502</v>
      </c>
      <c r="D171" s="192" t="s">
        <v>341</v>
      </c>
      <c r="E171" s="15" t="s">
        <v>342</v>
      </c>
      <c r="F171" s="196">
        <v>1</v>
      </c>
      <c r="G171" s="63" t="s">
        <v>749</v>
      </c>
      <c r="H171" s="193">
        <v>6335</v>
      </c>
      <c r="I171" s="193">
        <v>1583</v>
      </c>
      <c r="J171" s="193">
        <v>1584</v>
      </c>
      <c r="K171" s="193">
        <v>1584</v>
      </c>
      <c r="L171" s="193">
        <v>1584</v>
      </c>
      <c r="M171" s="337">
        <v>120056</v>
      </c>
      <c r="N171" s="337">
        <v>32052</v>
      </c>
      <c r="O171" s="337">
        <v>32110</v>
      </c>
      <c r="P171" s="337">
        <v>27783</v>
      </c>
      <c r="Q171" s="337">
        <v>28111</v>
      </c>
      <c r="R171" s="193">
        <v>4835</v>
      </c>
      <c r="S171" s="193">
        <v>1208</v>
      </c>
      <c r="T171" s="193">
        <v>1209</v>
      </c>
      <c r="U171" s="193">
        <v>1209</v>
      </c>
      <c r="V171" s="193">
        <v>1209</v>
      </c>
      <c r="W171" s="337">
        <v>99020.517999999996</v>
      </c>
      <c r="X171" s="337">
        <v>26495.518</v>
      </c>
      <c r="Y171" s="337">
        <v>26627</v>
      </c>
      <c r="Z171" s="337">
        <v>22814</v>
      </c>
      <c r="AA171" s="337">
        <v>23084</v>
      </c>
      <c r="AB171" s="193">
        <v>1500</v>
      </c>
      <c r="AC171" s="193">
        <v>375</v>
      </c>
      <c r="AD171" s="193">
        <v>375</v>
      </c>
      <c r="AE171" s="193">
        <v>375</v>
      </c>
      <c r="AF171" s="193">
        <v>375</v>
      </c>
      <c r="AG171" s="337">
        <v>21035.482</v>
      </c>
      <c r="AH171" s="337">
        <v>5556.482</v>
      </c>
      <c r="AI171" s="337">
        <v>5483</v>
      </c>
      <c r="AJ171" s="337">
        <v>4969</v>
      </c>
      <c r="AK171" s="337">
        <v>5027</v>
      </c>
      <c r="AL171" s="193">
        <v>0</v>
      </c>
      <c r="AM171" s="193">
        <v>0</v>
      </c>
      <c r="AN171" s="193">
        <v>0</v>
      </c>
      <c r="AO171" s="193">
        <v>0</v>
      </c>
      <c r="AP171" s="193">
        <v>0</v>
      </c>
      <c r="AQ171" s="337">
        <v>0</v>
      </c>
      <c r="AR171" s="337">
        <v>0</v>
      </c>
      <c r="AS171" s="337">
        <v>0</v>
      </c>
      <c r="AT171" s="337">
        <v>0</v>
      </c>
      <c r="AU171" s="337">
        <v>0</v>
      </c>
      <c r="AW171" s="194"/>
      <c r="AX171" s="194"/>
      <c r="AY171" s="194"/>
      <c r="AZ171" s="194"/>
      <c r="BA171" s="194"/>
      <c r="BB171" s="194"/>
      <c r="BC171" s="194"/>
      <c r="BD171" s="194"/>
      <c r="BE171" s="194"/>
      <c r="BF171" s="194"/>
    </row>
    <row r="172" spans="1:58" ht="38.25" x14ac:dyDescent="0.25">
      <c r="A172" s="192" t="s">
        <v>22</v>
      </c>
      <c r="B172" s="192">
        <v>14</v>
      </c>
      <c r="C172" s="192">
        <v>506801</v>
      </c>
      <c r="D172" s="192" t="s">
        <v>346</v>
      </c>
      <c r="E172" s="15" t="s">
        <v>347</v>
      </c>
      <c r="F172" s="196">
        <v>1</v>
      </c>
      <c r="G172" s="63" t="s">
        <v>749</v>
      </c>
      <c r="H172" s="193">
        <v>2872</v>
      </c>
      <c r="I172" s="193">
        <v>577</v>
      </c>
      <c r="J172" s="193">
        <v>757</v>
      </c>
      <c r="K172" s="193">
        <v>739</v>
      </c>
      <c r="L172" s="193">
        <v>799</v>
      </c>
      <c r="M172" s="337">
        <v>58064.770260869569</v>
      </c>
      <c r="N172" s="337">
        <v>11109</v>
      </c>
      <c r="O172" s="337">
        <v>14723</v>
      </c>
      <c r="P172" s="337">
        <v>15623.885130434783</v>
      </c>
      <c r="Q172" s="337">
        <v>16608.885130434785</v>
      </c>
      <c r="R172" s="193">
        <v>2033</v>
      </c>
      <c r="S172" s="193">
        <v>399</v>
      </c>
      <c r="T172" s="193">
        <v>530</v>
      </c>
      <c r="U172" s="193">
        <v>530</v>
      </c>
      <c r="V172" s="193">
        <v>574</v>
      </c>
      <c r="W172" s="337">
        <v>42700.5</v>
      </c>
      <c r="X172" s="337">
        <v>8111.5</v>
      </c>
      <c r="Y172" s="337">
        <v>10751</v>
      </c>
      <c r="Z172" s="337">
        <v>11559</v>
      </c>
      <c r="AA172" s="337">
        <v>12279</v>
      </c>
      <c r="AB172" s="193">
        <v>839</v>
      </c>
      <c r="AC172" s="193">
        <v>178</v>
      </c>
      <c r="AD172" s="193">
        <v>227</v>
      </c>
      <c r="AE172" s="193">
        <v>209</v>
      </c>
      <c r="AF172" s="193">
        <v>225</v>
      </c>
      <c r="AG172" s="337">
        <v>15364.270260869565</v>
      </c>
      <c r="AH172" s="337">
        <v>2997.5</v>
      </c>
      <c r="AI172" s="337">
        <v>3972</v>
      </c>
      <c r="AJ172" s="337">
        <v>4064.8851304347827</v>
      </c>
      <c r="AK172" s="337">
        <v>4329.8851304347827</v>
      </c>
      <c r="AL172" s="193">
        <v>0</v>
      </c>
      <c r="AM172" s="193">
        <v>0</v>
      </c>
      <c r="AN172" s="193">
        <v>0</v>
      </c>
      <c r="AO172" s="193">
        <v>0</v>
      </c>
      <c r="AP172" s="193">
        <v>0</v>
      </c>
      <c r="AQ172" s="337">
        <v>0</v>
      </c>
      <c r="AR172" s="337">
        <v>0</v>
      </c>
      <c r="AS172" s="337">
        <v>0</v>
      </c>
      <c r="AT172" s="337">
        <v>0</v>
      </c>
      <c r="AU172" s="337">
        <v>0</v>
      </c>
      <c r="AW172" s="194"/>
      <c r="AX172" s="194"/>
      <c r="AY172" s="194"/>
      <c r="AZ172" s="194"/>
      <c r="BA172" s="194"/>
      <c r="BB172" s="194"/>
      <c r="BC172" s="194"/>
      <c r="BD172" s="194"/>
      <c r="BE172" s="194"/>
      <c r="BF172" s="194"/>
    </row>
    <row r="173" spans="1:58" ht="38.25" x14ac:dyDescent="0.25">
      <c r="A173" s="192" t="s">
        <v>31</v>
      </c>
      <c r="B173" s="192">
        <v>14</v>
      </c>
      <c r="C173" s="192">
        <v>507001</v>
      </c>
      <c r="D173" s="192" t="s">
        <v>350</v>
      </c>
      <c r="E173" s="15" t="s">
        <v>351</v>
      </c>
      <c r="F173" s="196">
        <v>1</v>
      </c>
      <c r="G173" s="63" t="s">
        <v>749</v>
      </c>
      <c r="H173" s="193">
        <v>2833</v>
      </c>
      <c r="I173" s="193">
        <v>641</v>
      </c>
      <c r="J173" s="193">
        <v>700</v>
      </c>
      <c r="K173" s="193">
        <v>746</v>
      </c>
      <c r="L173" s="193">
        <v>746</v>
      </c>
      <c r="M173" s="337">
        <v>55469.472999999998</v>
      </c>
      <c r="N173" s="337">
        <v>12809.599999999999</v>
      </c>
      <c r="O173" s="337">
        <v>15647.602999999999</v>
      </c>
      <c r="P173" s="337">
        <v>13393.135</v>
      </c>
      <c r="Q173" s="337">
        <v>13619.135</v>
      </c>
      <c r="R173" s="193">
        <v>2240</v>
      </c>
      <c r="S173" s="193">
        <v>489</v>
      </c>
      <c r="T173" s="193">
        <v>511</v>
      </c>
      <c r="U173" s="193">
        <v>620</v>
      </c>
      <c r="V173" s="193">
        <v>620</v>
      </c>
      <c r="W173" s="337">
        <v>44271.527999999998</v>
      </c>
      <c r="X173" s="337">
        <v>10125.924999999999</v>
      </c>
      <c r="Y173" s="337">
        <v>11853.602999999999</v>
      </c>
      <c r="Z173" s="337">
        <v>11077</v>
      </c>
      <c r="AA173" s="337">
        <v>11215</v>
      </c>
      <c r="AB173" s="193">
        <v>583</v>
      </c>
      <c r="AC173" s="193">
        <v>151</v>
      </c>
      <c r="AD173" s="193">
        <v>186</v>
      </c>
      <c r="AE173" s="193">
        <v>123</v>
      </c>
      <c r="AF173" s="193">
        <v>123</v>
      </c>
      <c r="AG173" s="337">
        <v>10439.945000000002</v>
      </c>
      <c r="AH173" s="337">
        <v>2528.6750000000002</v>
      </c>
      <c r="AI173" s="337">
        <v>3575</v>
      </c>
      <c r="AJ173" s="337">
        <v>2151.1350000000002</v>
      </c>
      <c r="AK173" s="337">
        <v>2185.1350000000002</v>
      </c>
      <c r="AL173" s="193">
        <v>10</v>
      </c>
      <c r="AM173" s="193">
        <v>1</v>
      </c>
      <c r="AN173" s="193">
        <v>3</v>
      </c>
      <c r="AO173" s="193">
        <v>3</v>
      </c>
      <c r="AP173" s="193">
        <v>3</v>
      </c>
      <c r="AQ173" s="337">
        <v>758</v>
      </c>
      <c r="AR173" s="337">
        <v>155</v>
      </c>
      <c r="AS173" s="337">
        <v>219</v>
      </c>
      <c r="AT173" s="337">
        <v>165</v>
      </c>
      <c r="AU173" s="337">
        <v>219</v>
      </c>
      <c r="AW173" s="194"/>
      <c r="AX173" s="194"/>
      <c r="AY173" s="194"/>
      <c r="AZ173" s="194"/>
      <c r="BA173" s="194"/>
      <c r="BB173" s="194"/>
      <c r="BC173" s="194"/>
      <c r="BD173" s="194"/>
      <c r="BE173" s="194"/>
      <c r="BF173" s="194"/>
    </row>
    <row r="174" spans="1:58" ht="38.25" x14ac:dyDescent="0.25">
      <c r="A174" s="192" t="s">
        <v>22</v>
      </c>
      <c r="B174" s="192">
        <v>15</v>
      </c>
      <c r="C174" s="192">
        <v>502701</v>
      </c>
      <c r="D174" s="192" t="s">
        <v>352</v>
      </c>
      <c r="E174" s="15" t="s">
        <v>353</v>
      </c>
      <c r="F174" s="196">
        <v>1</v>
      </c>
      <c r="G174" s="63" t="s">
        <v>749</v>
      </c>
      <c r="H174" s="193">
        <v>7594</v>
      </c>
      <c r="I174" s="193">
        <v>1731</v>
      </c>
      <c r="J174" s="193">
        <v>1983</v>
      </c>
      <c r="K174" s="193">
        <v>1865</v>
      </c>
      <c r="L174" s="193">
        <v>2015</v>
      </c>
      <c r="M174" s="337">
        <v>181829.14848387096</v>
      </c>
      <c r="N174" s="337">
        <v>42569</v>
      </c>
      <c r="O174" s="337">
        <v>47199</v>
      </c>
      <c r="P174" s="337">
        <v>43937.074241935479</v>
      </c>
      <c r="Q174" s="337">
        <v>48124.074241935479</v>
      </c>
      <c r="R174" s="193">
        <v>4371</v>
      </c>
      <c r="S174" s="193">
        <v>947</v>
      </c>
      <c r="T174" s="193">
        <v>1109</v>
      </c>
      <c r="U174" s="193">
        <v>1109</v>
      </c>
      <c r="V174" s="193">
        <v>1206</v>
      </c>
      <c r="W174" s="337">
        <v>119810.319</v>
      </c>
      <c r="X174" s="337">
        <v>27718.319</v>
      </c>
      <c r="Y174" s="337">
        <v>30920</v>
      </c>
      <c r="Z174" s="337">
        <v>29231</v>
      </c>
      <c r="AA174" s="337">
        <v>31941</v>
      </c>
      <c r="AB174" s="193">
        <v>3223</v>
      </c>
      <c r="AC174" s="193">
        <v>784</v>
      </c>
      <c r="AD174" s="193">
        <v>874</v>
      </c>
      <c r="AE174" s="193">
        <v>756</v>
      </c>
      <c r="AF174" s="193">
        <v>809</v>
      </c>
      <c r="AG174" s="337">
        <v>62018.82948387097</v>
      </c>
      <c r="AH174" s="337">
        <v>14850.681</v>
      </c>
      <c r="AI174" s="337">
        <v>16279</v>
      </c>
      <c r="AJ174" s="337">
        <v>14706.074241935483</v>
      </c>
      <c r="AK174" s="337">
        <v>16183.074241935483</v>
      </c>
      <c r="AL174" s="193">
        <v>0</v>
      </c>
      <c r="AM174" s="193">
        <v>0</v>
      </c>
      <c r="AN174" s="193">
        <v>0</v>
      </c>
      <c r="AO174" s="193">
        <v>0</v>
      </c>
      <c r="AP174" s="193">
        <v>0</v>
      </c>
      <c r="AQ174" s="337">
        <v>0</v>
      </c>
      <c r="AR174" s="337">
        <v>0</v>
      </c>
      <c r="AS174" s="337">
        <v>0</v>
      </c>
      <c r="AT174" s="337">
        <v>0</v>
      </c>
      <c r="AU174" s="337">
        <v>0</v>
      </c>
      <c r="AW174" s="194"/>
      <c r="AX174" s="194"/>
      <c r="AY174" s="194"/>
      <c r="AZ174" s="194"/>
      <c r="BA174" s="194"/>
      <c r="BB174" s="194"/>
      <c r="BC174" s="194"/>
      <c r="BD174" s="194"/>
      <c r="BE174" s="194"/>
      <c r="BF174" s="194"/>
    </row>
    <row r="175" spans="1:58" ht="38.25" x14ac:dyDescent="0.25">
      <c r="A175" s="192" t="s">
        <v>22</v>
      </c>
      <c r="B175" s="192">
        <v>15</v>
      </c>
      <c r="C175" s="192">
        <v>502703</v>
      </c>
      <c r="D175" s="192" t="s">
        <v>354</v>
      </c>
      <c r="E175" s="15" t="s">
        <v>355</v>
      </c>
      <c r="F175" s="196">
        <v>1</v>
      </c>
      <c r="G175" s="63" t="s">
        <v>749</v>
      </c>
      <c r="H175" s="193">
        <v>795</v>
      </c>
      <c r="I175" s="193">
        <v>195</v>
      </c>
      <c r="J175" s="193">
        <v>200</v>
      </c>
      <c r="K175" s="193">
        <v>200</v>
      </c>
      <c r="L175" s="193">
        <v>200</v>
      </c>
      <c r="M175" s="337">
        <v>16001</v>
      </c>
      <c r="N175" s="337">
        <v>3597</v>
      </c>
      <c r="O175" s="337">
        <v>4538</v>
      </c>
      <c r="P175" s="337">
        <v>3890</v>
      </c>
      <c r="Q175" s="337">
        <v>3976</v>
      </c>
      <c r="R175" s="193">
        <v>795</v>
      </c>
      <c r="S175" s="193">
        <v>195</v>
      </c>
      <c r="T175" s="193">
        <v>200</v>
      </c>
      <c r="U175" s="193">
        <v>200</v>
      </c>
      <c r="V175" s="193">
        <v>200</v>
      </c>
      <c r="W175" s="337">
        <v>16001</v>
      </c>
      <c r="X175" s="337">
        <v>3597</v>
      </c>
      <c r="Y175" s="337">
        <v>4538</v>
      </c>
      <c r="Z175" s="337">
        <v>3890</v>
      </c>
      <c r="AA175" s="337">
        <v>3976</v>
      </c>
      <c r="AB175" s="193">
        <v>0</v>
      </c>
      <c r="AC175" s="193">
        <v>0</v>
      </c>
      <c r="AD175" s="193">
        <v>0</v>
      </c>
      <c r="AE175" s="193">
        <v>0</v>
      </c>
      <c r="AF175" s="193">
        <v>0</v>
      </c>
      <c r="AG175" s="337">
        <v>0</v>
      </c>
      <c r="AH175" s="337">
        <v>0</v>
      </c>
      <c r="AI175" s="337">
        <v>0</v>
      </c>
      <c r="AJ175" s="337">
        <v>0</v>
      </c>
      <c r="AK175" s="337">
        <v>0</v>
      </c>
      <c r="AL175" s="193">
        <v>0</v>
      </c>
      <c r="AM175" s="193">
        <v>0</v>
      </c>
      <c r="AN175" s="193">
        <v>0</v>
      </c>
      <c r="AO175" s="193">
        <v>0</v>
      </c>
      <c r="AP175" s="193">
        <v>0</v>
      </c>
      <c r="AQ175" s="337">
        <v>0</v>
      </c>
      <c r="AR175" s="337">
        <v>0</v>
      </c>
      <c r="AS175" s="337">
        <v>0</v>
      </c>
      <c r="AT175" s="337">
        <v>0</v>
      </c>
      <c r="AU175" s="337">
        <v>0</v>
      </c>
      <c r="AW175" s="194"/>
      <c r="AX175" s="194"/>
      <c r="AY175" s="194"/>
      <c r="AZ175" s="194"/>
      <c r="BA175" s="194"/>
      <c r="BB175" s="194"/>
      <c r="BC175" s="194"/>
      <c r="BD175" s="194"/>
      <c r="BE175" s="194"/>
      <c r="BF175" s="194"/>
    </row>
    <row r="176" spans="1:58" ht="38.25" x14ac:dyDescent="0.25">
      <c r="A176" s="192" t="s">
        <v>22</v>
      </c>
      <c r="B176" s="192">
        <v>15</v>
      </c>
      <c r="C176" s="192">
        <v>502901</v>
      </c>
      <c r="D176" s="192" t="s">
        <v>356</v>
      </c>
      <c r="E176" s="15" t="s">
        <v>357</v>
      </c>
      <c r="F176" s="196">
        <v>1</v>
      </c>
      <c r="G176" s="63" t="s">
        <v>749</v>
      </c>
      <c r="H176" s="193">
        <v>14000</v>
      </c>
      <c r="I176" s="193">
        <v>4127</v>
      </c>
      <c r="J176" s="193">
        <v>4176</v>
      </c>
      <c r="K176" s="193">
        <v>2871</v>
      </c>
      <c r="L176" s="193">
        <v>2826</v>
      </c>
      <c r="M176" s="337">
        <v>286454</v>
      </c>
      <c r="N176" s="337">
        <v>79845.83</v>
      </c>
      <c r="O176" s="337">
        <v>89672.675000000003</v>
      </c>
      <c r="P176" s="337">
        <v>58141.17</v>
      </c>
      <c r="Q176" s="337">
        <v>58794.324999999997</v>
      </c>
      <c r="R176" s="193">
        <v>8254</v>
      </c>
      <c r="S176" s="193">
        <v>2692</v>
      </c>
      <c r="T176" s="193">
        <v>2739</v>
      </c>
      <c r="U176" s="193">
        <v>1434</v>
      </c>
      <c r="V176" s="193">
        <v>1389</v>
      </c>
      <c r="W176" s="337">
        <v>171865.348</v>
      </c>
      <c r="X176" s="337">
        <v>52270.178</v>
      </c>
      <c r="Y176" s="337">
        <v>57688.675000000003</v>
      </c>
      <c r="Z176" s="337">
        <v>30929.17</v>
      </c>
      <c r="AA176" s="337">
        <v>30977.325000000001</v>
      </c>
      <c r="AB176" s="193">
        <v>5746</v>
      </c>
      <c r="AC176" s="193">
        <v>1435</v>
      </c>
      <c r="AD176" s="193">
        <v>1437</v>
      </c>
      <c r="AE176" s="193">
        <v>1437</v>
      </c>
      <c r="AF176" s="193">
        <v>1437</v>
      </c>
      <c r="AG176" s="337">
        <v>114588.652</v>
      </c>
      <c r="AH176" s="337">
        <v>27575.651999999998</v>
      </c>
      <c r="AI176" s="337">
        <v>31984</v>
      </c>
      <c r="AJ176" s="337">
        <v>27212</v>
      </c>
      <c r="AK176" s="337">
        <v>27817</v>
      </c>
      <c r="AL176" s="193">
        <v>0</v>
      </c>
      <c r="AM176" s="193">
        <v>0</v>
      </c>
      <c r="AN176" s="193">
        <v>0</v>
      </c>
      <c r="AO176" s="193">
        <v>0</v>
      </c>
      <c r="AP176" s="193">
        <v>0</v>
      </c>
      <c r="AQ176" s="337">
        <v>0</v>
      </c>
      <c r="AR176" s="337">
        <v>0</v>
      </c>
      <c r="AS176" s="337">
        <v>0</v>
      </c>
      <c r="AT176" s="337">
        <v>0</v>
      </c>
      <c r="AU176" s="337">
        <v>0</v>
      </c>
      <c r="AW176" s="194"/>
      <c r="AX176" s="194"/>
      <c r="AY176" s="194"/>
      <c r="AZ176" s="194"/>
      <c r="BA176" s="194"/>
      <c r="BB176" s="194"/>
      <c r="BC176" s="194"/>
      <c r="BD176" s="194"/>
      <c r="BE176" s="194"/>
      <c r="BF176" s="194"/>
    </row>
    <row r="177" spans="1:58" ht="38.25" x14ac:dyDescent="0.25">
      <c r="A177" s="192" t="s">
        <v>22</v>
      </c>
      <c r="B177" s="192">
        <v>15</v>
      </c>
      <c r="C177" s="192">
        <v>502902</v>
      </c>
      <c r="D177" s="192" t="s">
        <v>358</v>
      </c>
      <c r="E177" s="15" t="s">
        <v>359</v>
      </c>
      <c r="F177" s="196">
        <v>1</v>
      </c>
      <c r="G177" s="63" t="s">
        <v>749</v>
      </c>
      <c r="H177" s="193">
        <v>1500</v>
      </c>
      <c r="I177" s="193">
        <v>359</v>
      </c>
      <c r="J177" s="193">
        <v>375</v>
      </c>
      <c r="K177" s="193">
        <v>375</v>
      </c>
      <c r="L177" s="193">
        <v>391</v>
      </c>
      <c r="M177" s="337">
        <v>29877</v>
      </c>
      <c r="N177" s="337">
        <v>6451</v>
      </c>
      <c r="O177" s="337">
        <v>7989</v>
      </c>
      <c r="P177" s="337">
        <v>7460</v>
      </c>
      <c r="Q177" s="337">
        <v>7977</v>
      </c>
      <c r="R177" s="193">
        <v>1500</v>
      </c>
      <c r="S177" s="193">
        <v>359</v>
      </c>
      <c r="T177" s="193">
        <v>375</v>
      </c>
      <c r="U177" s="193">
        <v>375</v>
      </c>
      <c r="V177" s="193">
        <v>391</v>
      </c>
      <c r="W177" s="337">
        <v>29877</v>
      </c>
      <c r="X177" s="337">
        <v>6451</v>
      </c>
      <c r="Y177" s="337">
        <v>7989</v>
      </c>
      <c r="Z177" s="337">
        <v>7460</v>
      </c>
      <c r="AA177" s="337">
        <v>7977</v>
      </c>
      <c r="AB177" s="193">
        <v>0</v>
      </c>
      <c r="AC177" s="193">
        <v>0</v>
      </c>
      <c r="AD177" s="193">
        <v>0</v>
      </c>
      <c r="AE177" s="193">
        <v>0</v>
      </c>
      <c r="AF177" s="193">
        <v>0</v>
      </c>
      <c r="AG177" s="337">
        <v>0</v>
      </c>
      <c r="AH177" s="337">
        <v>0</v>
      </c>
      <c r="AI177" s="337">
        <v>0</v>
      </c>
      <c r="AJ177" s="337">
        <v>0</v>
      </c>
      <c r="AK177" s="337">
        <v>0</v>
      </c>
      <c r="AL177" s="193">
        <v>0</v>
      </c>
      <c r="AM177" s="193">
        <v>0</v>
      </c>
      <c r="AN177" s="193">
        <v>0</v>
      </c>
      <c r="AO177" s="193">
        <v>0</v>
      </c>
      <c r="AP177" s="193">
        <v>0</v>
      </c>
      <c r="AQ177" s="337">
        <v>0</v>
      </c>
      <c r="AR177" s="337">
        <v>0</v>
      </c>
      <c r="AS177" s="337">
        <v>0</v>
      </c>
      <c r="AT177" s="337">
        <v>0</v>
      </c>
      <c r="AU177" s="337">
        <v>0</v>
      </c>
      <c r="AW177" s="194"/>
      <c r="AX177" s="194"/>
      <c r="AY177" s="194"/>
      <c r="AZ177" s="194"/>
      <c r="BA177" s="194"/>
      <c r="BB177" s="194"/>
      <c r="BC177" s="194"/>
      <c r="BD177" s="194"/>
      <c r="BE177" s="194"/>
      <c r="BF177" s="194"/>
    </row>
    <row r="178" spans="1:58" ht="38.25" x14ac:dyDescent="0.25">
      <c r="A178" s="192" t="s">
        <v>22</v>
      </c>
      <c r="B178" s="192">
        <v>15</v>
      </c>
      <c r="C178" s="192">
        <v>502904</v>
      </c>
      <c r="D178" s="192" t="s">
        <v>360</v>
      </c>
      <c r="E178" s="15" t="s">
        <v>361</v>
      </c>
      <c r="F178" s="196">
        <v>1</v>
      </c>
      <c r="G178" s="63" t="s">
        <v>749</v>
      </c>
      <c r="H178" s="193">
        <v>3986</v>
      </c>
      <c r="I178" s="193">
        <v>995</v>
      </c>
      <c r="J178" s="193">
        <v>1057</v>
      </c>
      <c r="K178" s="193">
        <v>937</v>
      </c>
      <c r="L178" s="193">
        <v>997</v>
      </c>
      <c r="M178" s="337">
        <v>84331.88</v>
      </c>
      <c r="N178" s="337">
        <v>19536.991000000002</v>
      </c>
      <c r="O178" s="337">
        <v>22679.85</v>
      </c>
      <c r="P178" s="337">
        <v>20389.18</v>
      </c>
      <c r="Q178" s="337">
        <v>21725.859</v>
      </c>
      <c r="R178" s="193">
        <v>3986</v>
      </c>
      <c r="S178" s="193">
        <v>995</v>
      </c>
      <c r="T178" s="193">
        <v>1057</v>
      </c>
      <c r="U178" s="193">
        <v>937</v>
      </c>
      <c r="V178" s="193">
        <v>997</v>
      </c>
      <c r="W178" s="337">
        <v>84331.88</v>
      </c>
      <c r="X178" s="337">
        <v>19536.991000000002</v>
      </c>
      <c r="Y178" s="337">
        <v>22679.85</v>
      </c>
      <c r="Z178" s="337">
        <v>20389.18</v>
      </c>
      <c r="AA178" s="337">
        <v>21725.859</v>
      </c>
      <c r="AB178" s="193">
        <v>0</v>
      </c>
      <c r="AC178" s="193">
        <v>0</v>
      </c>
      <c r="AD178" s="193">
        <v>0</v>
      </c>
      <c r="AE178" s="193">
        <v>0</v>
      </c>
      <c r="AF178" s="193">
        <v>0</v>
      </c>
      <c r="AG178" s="337">
        <v>0</v>
      </c>
      <c r="AH178" s="337">
        <v>0</v>
      </c>
      <c r="AI178" s="337">
        <v>0</v>
      </c>
      <c r="AJ178" s="337">
        <v>0</v>
      </c>
      <c r="AK178" s="337">
        <v>0</v>
      </c>
      <c r="AL178" s="193">
        <v>0</v>
      </c>
      <c r="AM178" s="193">
        <v>0</v>
      </c>
      <c r="AN178" s="193">
        <v>0</v>
      </c>
      <c r="AO178" s="193">
        <v>0</v>
      </c>
      <c r="AP178" s="193">
        <v>0</v>
      </c>
      <c r="AQ178" s="337">
        <v>0</v>
      </c>
      <c r="AR178" s="337">
        <v>0</v>
      </c>
      <c r="AS178" s="337">
        <v>0</v>
      </c>
      <c r="AT178" s="337">
        <v>0</v>
      </c>
      <c r="AU178" s="337">
        <v>0</v>
      </c>
      <c r="AW178" s="194"/>
      <c r="AX178" s="194"/>
      <c r="AY178" s="194"/>
      <c r="AZ178" s="194"/>
      <c r="BA178" s="194"/>
      <c r="BB178" s="194"/>
      <c r="BC178" s="194"/>
      <c r="BD178" s="194"/>
      <c r="BE178" s="194"/>
      <c r="BF178" s="194"/>
    </row>
    <row r="179" spans="1:58" ht="38.25" x14ac:dyDescent="0.25">
      <c r="A179" s="192" t="s">
        <v>22</v>
      </c>
      <c r="B179" s="192">
        <v>15</v>
      </c>
      <c r="C179" s="192">
        <v>502905</v>
      </c>
      <c r="D179" s="192" t="s">
        <v>362</v>
      </c>
      <c r="E179" s="15" t="s">
        <v>363</v>
      </c>
      <c r="F179" s="196">
        <v>1</v>
      </c>
      <c r="G179" s="63" t="s">
        <v>749</v>
      </c>
      <c r="H179" s="193">
        <v>3565</v>
      </c>
      <c r="I179" s="193">
        <v>889</v>
      </c>
      <c r="J179" s="193">
        <v>989</v>
      </c>
      <c r="K179" s="193">
        <v>814</v>
      </c>
      <c r="L179" s="193">
        <v>873</v>
      </c>
      <c r="M179" s="337">
        <v>78585.39</v>
      </c>
      <c r="N179" s="337">
        <v>18005.776000000002</v>
      </c>
      <c r="O179" s="337">
        <v>22744.928</v>
      </c>
      <c r="P179" s="337">
        <v>17496.088</v>
      </c>
      <c r="Q179" s="337">
        <v>20338.598000000002</v>
      </c>
      <c r="R179" s="193">
        <v>3354</v>
      </c>
      <c r="S179" s="193">
        <v>846</v>
      </c>
      <c r="T179" s="193">
        <v>934</v>
      </c>
      <c r="U179" s="193">
        <v>759</v>
      </c>
      <c r="V179" s="193">
        <v>815</v>
      </c>
      <c r="W179" s="337">
        <v>75912.437999999995</v>
      </c>
      <c r="X179" s="337">
        <v>17541.824000000001</v>
      </c>
      <c r="Y179" s="337">
        <v>22012.928</v>
      </c>
      <c r="Z179" s="337">
        <v>16822.088</v>
      </c>
      <c r="AA179" s="337">
        <v>19535.598000000002</v>
      </c>
      <c r="AB179" s="193">
        <v>211</v>
      </c>
      <c r="AC179" s="193">
        <v>43</v>
      </c>
      <c r="AD179" s="193">
        <v>55</v>
      </c>
      <c r="AE179" s="193">
        <v>55</v>
      </c>
      <c r="AF179" s="193">
        <v>58</v>
      </c>
      <c r="AG179" s="337">
        <v>2672.9520000000002</v>
      </c>
      <c r="AH179" s="337">
        <v>463.952</v>
      </c>
      <c r="AI179" s="337">
        <v>732</v>
      </c>
      <c r="AJ179" s="337">
        <v>674</v>
      </c>
      <c r="AK179" s="337">
        <v>803</v>
      </c>
      <c r="AL179" s="193">
        <v>0</v>
      </c>
      <c r="AM179" s="193">
        <v>0</v>
      </c>
      <c r="AN179" s="193">
        <v>0</v>
      </c>
      <c r="AO179" s="193">
        <v>0</v>
      </c>
      <c r="AP179" s="193">
        <v>0</v>
      </c>
      <c r="AQ179" s="337">
        <v>0</v>
      </c>
      <c r="AR179" s="337">
        <v>0</v>
      </c>
      <c r="AS179" s="337">
        <v>0</v>
      </c>
      <c r="AT179" s="337">
        <v>0</v>
      </c>
      <c r="AU179" s="337">
        <v>0</v>
      </c>
      <c r="AW179" s="194"/>
      <c r="AX179" s="194"/>
      <c r="AY179" s="194"/>
      <c r="AZ179" s="194"/>
      <c r="BA179" s="194"/>
      <c r="BB179" s="194"/>
      <c r="BC179" s="194"/>
      <c r="BD179" s="194"/>
      <c r="BE179" s="194"/>
      <c r="BF179" s="194"/>
    </row>
    <row r="180" spans="1:58" ht="25.5" x14ac:dyDescent="0.25">
      <c r="A180" s="66" t="s">
        <v>22</v>
      </c>
      <c r="B180" s="13">
        <v>15</v>
      </c>
      <c r="C180" s="13">
        <v>502910</v>
      </c>
      <c r="D180" s="192">
        <v>291201</v>
      </c>
      <c r="E180" s="15" t="s">
        <v>453</v>
      </c>
      <c r="F180" s="196">
        <v>1</v>
      </c>
      <c r="G180" s="63" t="s">
        <v>1282</v>
      </c>
      <c r="H180" s="193">
        <v>5500</v>
      </c>
      <c r="I180" s="193">
        <v>0</v>
      </c>
      <c r="J180" s="193">
        <v>0</v>
      </c>
      <c r="K180" s="193">
        <v>2200</v>
      </c>
      <c r="L180" s="193">
        <v>3300</v>
      </c>
      <c r="M180" s="337">
        <v>146262</v>
      </c>
      <c r="N180" s="337">
        <v>0</v>
      </c>
      <c r="O180" s="337">
        <v>0</v>
      </c>
      <c r="P180" s="337">
        <v>56631</v>
      </c>
      <c r="Q180" s="337">
        <v>89631</v>
      </c>
      <c r="R180" s="193">
        <v>0</v>
      </c>
      <c r="S180" s="193">
        <v>0</v>
      </c>
      <c r="T180" s="193">
        <v>0</v>
      </c>
      <c r="U180" s="193">
        <v>0</v>
      </c>
      <c r="V180" s="193">
        <v>0</v>
      </c>
      <c r="W180" s="337">
        <v>0</v>
      </c>
      <c r="X180" s="337">
        <v>0</v>
      </c>
      <c r="Y180" s="337">
        <v>0</v>
      </c>
      <c r="Z180" s="337">
        <v>0</v>
      </c>
      <c r="AA180" s="337">
        <v>0</v>
      </c>
      <c r="AB180" s="193">
        <v>5500</v>
      </c>
      <c r="AC180" s="193">
        <v>0</v>
      </c>
      <c r="AD180" s="193">
        <v>0</v>
      </c>
      <c r="AE180" s="193">
        <v>2200</v>
      </c>
      <c r="AF180" s="193">
        <v>3300</v>
      </c>
      <c r="AG180" s="337">
        <v>146262</v>
      </c>
      <c r="AH180" s="337">
        <v>0</v>
      </c>
      <c r="AI180" s="337">
        <v>0</v>
      </c>
      <c r="AJ180" s="337">
        <v>56631</v>
      </c>
      <c r="AK180" s="337">
        <v>89631</v>
      </c>
      <c r="AL180" s="193">
        <v>0</v>
      </c>
      <c r="AM180" s="193">
        <v>0</v>
      </c>
      <c r="AN180" s="193">
        <v>0</v>
      </c>
      <c r="AO180" s="193">
        <v>0</v>
      </c>
      <c r="AP180" s="193">
        <v>0</v>
      </c>
      <c r="AQ180" s="337">
        <v>0</v>
      </c>
      <c r="AR180" s="337">
        <v>0</v>
      </c>
      <c r="AS180" s="337">
        <v>0</v>
      </c>
      <c r="AT180" s="337">
        <v>0</v>
      </c>
      <c r="AU180" s="337">
        <v>0</v>
      </c>
    </row>
    <row r="181" spans="1:58" ht="38.25" x14ac:dyDescent="0.25">
      <c r="A181" s="192" t="s">
        <v>22</v>
      </c>
      <c r="B181" s="192">
        <v>15</v>
      </c>
      <c r="C181" s="192">
        <v>504001</v>
      </c>
      <c r="D181" s="192" t="s">
        <v>364</v>
      </c>
      <c r="E181" s="15" t="s">
        <v>365</v>
      </c>
      <c r="F181" s="196">
        <v>1</v>
      </c>
      <c r="G181" s="63" t="s">
        <v>749</v>
      </c>
      <c r="H181" s="193">
        <v>6061</v>
      </c>
      <c r="I181" s="193">
        <v>1170</v>
      </c>
      <c r="J181" s="193">
        <v>1585</v>
      </c>
      <c r="K181" s="193">
        <v>1560</v>
      </c>
      <c r="L181" s="193">
        <v>1746</v>
      </c>
      <c r="M181" s="337">
        <v>113673.33461538461</v>
      </c>
      <c r="N181" s="337">
        <v>22207</v>
      </c>
      <c r="O181" s="337">
        <v>29907</v>
      </c>
      <c r="P181" s="337">
        <v>28839.667307692307</v>
      </c>
      <c r="Q181" s="337">
        <v>32719.667307692307</v>
      </c>
      <c r="R181" s="193">
        <v>3618</v>
      </c>
      <c r="S181" s="193">
        <v>681</v>
      </c>
      <c r="T181" s="193">
        <v>940</v>
      </c>
      <c r="U181" s="193">
        <v>940</v>
      </c>
      <c r="V181" s="193">
        <v>1057</v>
      </c>
      <c r="W181" s="337">
        <v>71843.3</v>
      </c>
      <c r="X181" s="337">
        <v>14022.3</v>
      </c>
      <c r="Y181" s="337">
        <v>18948</v>
      </c>
      <c r="Z181" s="337">
        <v>18217</v>
      </c>
      <c r="AA181" s="337">
        <v>20656</v>
      </c>
      <c r="AB181" s="193">
        <v>2443</v>
      </c>
      <c r="AC181" s="193">
        <v>489</v>
      </c>
      <c r="AD181" s="193">
        <v>645</v>
      </c>
      <c r="AE181" s="193">
        <v>620</v>
      </c>
      <c r="AF181" s="193">
        <v>689</v>
      </c>
      <c r="AG181" s="337">
        <v>41830.034615384619</v>
      </c>
      <c r="AH181" s="337">
        <v>8184.7</v>
      </c>
      <c r="AI181" s="337">
        <v>10959</v>
      </c>
      <c r="AJ181" s="337">
        <v>10622.667307692307</v>
      </c>
      <c r="AK181" s="337">
        <v>12063.667307692307</v>
      </c>
      <c r="AL181" s="193">
        <v>0</v>
      </c>
      <c r="AM181" s="193">
        <v>0</v>
      </c>
      <c r="AN181" s="193">
        <v>0</v>
      </c>
      <c r="AO181" s="193">
        <v>0</v>
      </c>
      <c r="AP181" s="193">
        <v>0</v>
      </c>
      <c r="AQ181" s="337">
        <v>0</v>
      </c>
      <c r="AR181" s="337">
        <v>0</v>
      </c>
      <c r="AS181" s="337">
        <v>0</v>
      </c>
      <c r="AT181" s="337">
        <v>0</v>
      </c>
      <c r="AU181" s="337">
        <v>0</v>
      </c>
      <c r="AW181" s="194"/>
      <c r="AX181" s="194"/>
      <c r="AY181" s="194"/>
      <c r="AZ181" s="194"/>
      <c r="BA181" s="194"/>
      <c r="BB181" s="194"/>
      <c r="BC181" s="194"/>
      <c r="BD181" s="194"/>
      <c r="BE181" s="194"/>
      <c r="BF181" s="194"/>
    </row>
    <row r="182" spans="1:58" ht="38.25" x14ac:dyDescent="0.25">
      <c r="A182" s="192" t="s">
        <v>22</v>
      </c>
      <c r="B182" s="192">
        <v>15</v>
      </c>
      <c r="C182" s="192">
        <v>504002</v>
      </c>
      <c r="D182" s="192" t="s">
        <v>366</v>
      </c>
      <c r="E182" s="15" t="s">
        <v>367</v>
      </c>
      <c r="F182" s="196">
        <v>1</v>
      </c>
      <c r="G182" s="63" t="s">
        <v>749</v>
      </c>
      <c r="H182" s="193">
        <v>4806</v>
      </c>
      <c r="I182" s="193">
        <v>1255</v>
      </c>
      <c r="J182" s="193">
        <v>1229</v>
      </c>
      <c r="K182" s="193">
        <v>1130</v>
      </c>
      <c r="L182" s="193">
        <v>1192</v>
      </c>
      <c r="M182" s="337">
        <v>121846</v>
      </c>
      <c r="N182" s="337">
        <v>28655.382000000001</v>
      </c>
      <c r="O182" s="337">
        <v>32938.817999999999</v>
      </c>
      <c r="P182" s="337">
        <v>29717.092000000001</v>
      </c>
      <c r="Q182" s="337">
        <v>30534.707999999999</v>
      </c>
      <c r="R182" s="193">
        <v>4205</v>
      </c>
      <c r="S182" s="193">
        <v>1113</v>
      </c>
      <c r="T182" s="193">
        <v>1080</v>
      </c>
      <c r="U182" s="193">
        <v>981</v>
      </c>
      <c r="V182" s="193">
        <v>1031</v>
      </c>
      <c r="W182" s="337">
        <v>112104.32000000001</v>
      </c>
      <c r="X182" s="337">
        <v>26669.702000000001</v>
      </c>
      <c r="Y182" s="337">
        <v>30424.817999999999</v>
      </c>
      <c r="Z182" s="337">
        <v>27237.092000000001</v>
      </c>
      <c r="AA182" s="337">
        <v>27772.707999999999</v>
      </c>
      <c r="AB182" s="193">
        <v>601</v>
      </c>
      <c r="AC182" s="193">
        <v>142</v>
      </c>
      <c r="AD182" s="193">
        <v>149</v>
      </c>
      <c r="AE182" s="193">
        <v>149</v>
      </c>
      <c r="AF182" s="193">
        <v>161</v>
      </c>
      <c r="AG182" s="337">
        <v>9741.68</v>
      </c>
      <c r="AH182" s="337">
        <v>1985.68</v>
      </c>
      <c r="AI182" s="337">
        <v>2514</v>
      </c>
      <c r="AJ182" s="337">
        <v>2480</v>
      </c>
      <c r="AK182" s="337">
        <v>2762</v>
      </c>
      <c r="AL182" s="193">
        <v>0</v>
      </c>
      <c r="AM182" s="193">
        <v>0</v>
      </c>
      <c r="AN182" s="193">
        <v>0</v>
      </c>
      <c r="AO182" s="193">
        <v>0</v>
      </c>
      <c r="AP182" s="193">
        <v>0</v>
      </c>
      <c r="AQ182" s="337">
        <v>0</v>
      </c>
      <c r="AR182" s="337">
        <v>0</v>
      </c>
      <c r="AS182" s="337">
        <v>0</v>
      </c>
      <c r="AT182" s="337">
        <v>0</v>
      </c>
      <c r="AU182" s="337">
        <v>0</v>
      </c>
      <c r="AW182" s="194"/>
      <c r="AX182" s="194"/>
      <c r="AY182" s="194"/>
      <c r="AZ182" s="194"/>
      <c r="BA182" s="194"/>
      <c r="BB182" s="194"/>
      <c r="BC182" s="194"/>
      <c r="BD182" s="194"/>
      <c r="BE182" s="194"/>
      <c r="BF182" s="194"/>
    </row>
    <row r="183" spans="1:58" ht="25.5" x14ac:dyDescent="0.25">
      <c r="A183" s="192" t="s">
        <v>82</v>
      </c>
      <c r="B183" s="192">
        <v>15</v>
      </c>
      <c r="C183" s="192">
        <v>509402</v>
      </c>
      <c r="D183" s="192" t="s">
        <v>440</v>
      </c>
      <c r="E183" s="15" t="s">
        <v>441</v>
      </c>
      <c r="F183" s="196">
        <v>1</v>
      </c>
      <c r="G183" s="63" t="s">
        <v>749</v>
      </c>
      <c r="H183" s="193">
        <v>3285</v>
      </c>
      <c r="I183" s="193">
        <v>820</v>
      </c>
      <c r="J183" s="193">
        <v>915</v>
      </c>
      <c r="K183" s="193">
        <v>750</v>
      </c>
      <c r="L183" s="193">
        <v>800</v>
      </c>
      <c r="M183" s="337">
        <v>68139.418999999994</v>
      </c>
      <c r="N183" s="337">
        <v>17352.419000000002</v>
      </c>
      <c r="O183" s="337">
        <v>21406</v>
      </c>
      <c r="P183" s="337">
        <v>14165</v>
      </c>
      <c r="Q183" s="337">
        <v>15216</v>
      </c>
      <c r="R183" s="193">
        <v>2600</v>
      </c>
      <c r="S183" s="193">
        <v>650</v>
      </c>
      <c r="T183" s="193">
        <v>650</v>
      </c>
      <c r="U183" s="193">
        <v>650</v>
      </c>
      <c r="V183" s="193">
        <v>650</v>
      </c>
      <c r="W183" s="337">
        <v>51189.419000000002</v>
      </c>
      <c r="X183" s="337">
        <v>13131.419</v>
      </c>
      <c r="Y183" s="337">
        <v>14685</v>
      </c>
      <c r="Z183" s="337">
        <v>11686</v>
      </c>
      <c r="AA183" s="337">
        <v>11687</v>
      </c>
      <c r="AB183" s="193">
        <v>0</v>
      </c>
      <c r="AC183" s="193">
        <v>0</v>
      </c>
      <c r="AD183" s="193">
        <v>0</v>
      </c>
      <c r="AE183" s="193">
        <v>0</v>
      </c>
      <c r="AF183" s="193">
        <v>0</v>
      </c>
      <c r="AG183" s="337">
        <v>0</v>
      </c>
      <c r="AH183" s="337">
        <v>0</v>
      </c>
      <c r="AI183" s="337">
        <v>0</v>
      </c>
      <c r="AJ183" s="337">
        <v>0</v>
      </c>
      <c r="AK183" s="337">
        <v>0</v>
      </c>
      <c r="AL183" s="193">
        <v>685</v>
      </c>
      <c r="AM183" s="193">
        <v>170</v>
      </c>
      <c r="AN183" s="193">
        <v>265</v>
      </c>
      <c r="AO183" s="193">
        <v>100</v>
      </c>
      <c r="AP183" s="193">
        <v>150</v>
      </c>
      <c r="AQ183" s="337">
        <v>16950</v>
      </c>
      <c r="AR183" s="337">
        <v>4221</v>
      </c>
      <c r="AS183" s="337">
        <v>6721</v>
      </c>
      <c r="AT183" s="337">
        <v>2479</v>
      </c>
      <c r="AU183" s="337">
        <v>3529</v>
      </c>
      <c r="AW183" s="194"/>
      <c r="AX183" s="194"/>
      <c r="AY183" s="194"/>
      <c r="AZ183" s="194"/>
      <c r="BA183" s="194"/>
      <c r="BB183" s="194"/>
      <c r="BC183" s="194"/>
      <c r="BD183" s="194"/>
      <c r="BE183" s="194"/>
      <c r="BF183" s="194"/>
    </row>
    <row r="184" spans="1:58" ht="25.5" x14ac:dyDescent="0.25">
      <c r="A184" s="192" t="s">
        <v>82</v>
      </c>
      <c r="B184" s="192">
        <v>15</v>
      </c>
      <c r="C184" s="192">
        <v>509501</v>
      </c>
      <c r="D184" s="192" t="s">
        <v>442</v>
      </c>
      <c r="E184" s="15" t="s">
        <v>443</v>
      </c>
      <c r="F184" s="196">
        <v>1</v>
      </c>
      <c r="G184" s="63" t="s">
        <v>749</v>
      </c>
      <c r="H184" s="193">
        <v>134</v>
      </c>
      <c r="I184" s="193">
        <v>20</v>
      </c>
      <c r="J184" s="193">
        <v>38</v>
      </c>
      <c r="K184" s="193">
        <v>38</v>
      </c>
      <c r="L184" s="193">
        <v>38</v>
      </c>
      <c r="M184" s="337">
        <v>7065</v>
      </c>
      <c r="N184" s="337">
        <v>1071</v>
      </c>
      <c r="O184" s="337">
        <v>2621</v>
      </c>
      <c r="P184" s="337">
        <v>1569</v>
      </c>
      <c r="Q184" s="337">
        <v>1804</v>
      </c>
      <c r="R184" s="193">
        <v>0</v>
      </c>
      <c r="S184" s="193">
        <v>0</v>
      </c>
      <c r="T184" s="193">
        <v>0</v>
      </c>
      <c r="U184" s="193">
        <v>0</v>
      </c>
      <c r="V184" s="193">
        <v>0</v>
      </c>
      <c r="W184" s="337">
        <v>0</v>
      </c>
      <c r="X184" s="337">
        <v>0</v>
      </c>
      <c r="Y184" s="337">
        <v>0</v>
      </c>
      <c r="Z184" s="337">
        <v>0</v>
      </c>
      <c r="AA184" s="337">
        <v>0</v>
      </c>
      <c r="AB184" s="193">
        <v>0</v>
      </c>
      <c r="AC184" s="193">
        <v>0</v>
      </c>
      <c r="AD184" s="193">
        <v>0</v>
      </c>
      <c r="AE184" s="193">
        <v>0</v>
      </c>
      <c r="AF184" s="193">
        <v>0</v>
      </c>
      <c r="AG184" s="337">
        <v>0</v>
      </c>
      <c r="AH184" s="337">
        <v>0</v>
      </c>
      <c r="AI184" s="337">
        <v>0</v>
      </c>
      <c r="AJ184" s="337">
        <v>0</v>
      </c>
      <c r="AK184" s="337">
        <v>0</v>
      </c>
      <c r="AL184" s="193">
        <v>134</v>
      </c>
      <c r="AM184" s="193">
        <v>20</v>
      </c>
      <c r="AN184" s="193">
        <v>38</v>
      </c>
      <c r="AO184" s="193">
        <v>38</v>
      </c>
      <c r="AP184" s="193">
        <v>38</v>
      </c>
      <c r="AQ184" s="337">
        <v>7065</v>
      </c>
      <c r="AR184" s="337">
        <v>1071</v>
      </c>
      <c r="AS184" s="337">
        <v>2621</v>
      </c>
      <c r="AT184" s="337">
        <v>1569</v>
      </c>
      <c r="AU184" s="337">
        <v>1804</v>
      </c>
      <c r="AW184" s="194"/>
      <c r="AX184" s="194"/>
      <c r="AY184" s="194"/>
      <c r="AZ184" s="194"/>
      <c r="BA184" s="194"/>
      <c r="BB184" s="194"/>
      <c r="BC184" s="194"/>
      <c r="BD184" s="194"/>
      <c r="BE184" s="194"/>
      <c r="BF184" s="194"/>
    </row>
    <row r="185" spans="1:58" ht="51" x14ac:dyDescent="0.25">
      <c r="A185" s="192" t="s">
        <v>22</v>
      </c>
      <c r="B185" s="192" t="s">
        <v>416</v>
      </c>
      <c r="C185" s="325">
        <v>509901</v>
      </c>
      <c r="D185" s="192" t="s">
        <v>429</v>
      </c>
      <c r="E185" s="15" t="s">
        <v>430</v>
      </c>
      <c r="F185" s="196">
        <v>1</v>
      </c>
      <c r="G185" s="63" t="s">
        <v>749</v>
      </c>
      <c r="H185" s="193">
        <v>20177</v>
      </c>
      <c r="I185" s="193">
        <v>5132</v>
      </c>
      <c r="J185" s="193">
        <v>5744</v>
      </c>
      <c r="K185" s="193">
        <v>4257</v>
      </c>
      <c r="L185" s="193">
        <v>5044</v>
      </c>
      <c r="M185" s="337">
        <v>900814</v>
      </c>
      <c r="N185" s="337">
        <v>261733.63500000001</v>
      </c>
      <c r="O185" s="337">
        <v>271405.63099999999</v>
      </c>
      <c r="P185" s="337">
        <v>165507.734</v>
      </c>
      <c r="Q185" s="337">
        <v>202167</v>
      </c>
      <c r="R185" s="193">
        <v>16824</v>
      </c>
      <c r="S185" s="193">
        <v>4293</v>
      </c>
      <c r="T185" s="193">
        <v>4906</v>
      </c>
      <c r="U185" s="193">
        <v>3419</v>
      </c>
      <c r="V185" s="193">
        <v>4206</v>
      </c>
      <c r="W185" s="337">
        <v>770627.005</v>
      </c>
      <c r="X185" s="337">
        <v>222872.64</v>
      </c>
      <c r="Y185" s="337">
        <v>236319.63099999999</v>
      </c>
      <c r="Z185" s="337">
        <v>137387.734</v>
      </c>
      <c r="AA185" s="337">
        <v>174047</v>
      </c>
      <c r="AB185" s="193">
        <v>3353</v>
      </c>
      <c r="AC185" s="193">
        <v>839</v>
      </c>
      <c r="AD185" s="193">
        <v>838</v>
      </c>
      <c r="AE185" s="193">
        <v>838</v>
      </c>
      <c r="AF185" s="193">
        <v>838</v>
      </c>
      <c r="AG185" s="337">
        <v>130186.995</v>
      </c>
      <c r="AH185" s="337">
        <v>38860.995000000003</v>
      </c>
      <c r="AI185" s="337">
        <v>35086</v>
      </c>
      <c r="AJ185" s="337">
        <v>28120</v>
      </c>
      <c r="AK185" s="337">
        <v>28120</v>
      </c>
      <c r="AL185" s="193">
        <v>0</v>
      </c>
      <c r="AM185" s="193">
        <v>0</v>
      </c>
      <c r="AN185" s="193">
        <v>0</v>
      </c>
      <c r="AO185" s="193">
        <v>0</v>
      </c>
      <c r="AP185" s="193">
        <v>0</v>
      </c>
      <c r="AQ185" s="337">
        <v>0</v>
      </c>
      <c r="AR185" s="337">
        <v>0</v>
      </c>
      <c r="AS185" s="337">
        <v>0</v>
      </c>
      <c r="AT185" s="337">
        <v>0</v>
      </c>
      <c r="AU185" s="337">
        <v>0</v>
      </c>
      <c r="AW185" s="194"/>
      <c r="AX185" s="194"/>
      <c r="AY185" s="194"/>
      <c r="AZ185" s="194"/>
      <c r="BA185" s="194"/>
      <c r="BB185" s="194"/>
      <c r="BC185" s="194"/>
      <c r="BD185" s="194"/>
      <c r="BE185" s="194"/>
      <c r="BF185" s="194"/>
    </row>
    <row r="186" spans="1:58" ht="51" x14ac:dyDescent="0.25">
      <c r="A186" s="192" t="s">
        <v>22</v>
      </c>
      <c r="B186" s="59" t="s">
        <v>416</v>
      </c>
      <c r="C186" s="325">
        <v>509901</v>
      </c>
      <c r="D186" s="192" t="s">
        <v>429</v>
      </c>
      <c r="E186" s="15" t="s">
        <v>759</v>
      </c>
      <c r="F186" s="196">
        <v>13</v>
      </c>
      <c r="G186" s="63" t="s">
        <v>1230</v>
      </c>
      <c r="H186" s="193">
        <v>5034</v>
      </c>
      <c r="I186" s="193">
        <v>1058</v>
      </c>
      <c r="J186" s="193">
        <v>1484</v>
      </c>
      <c r="K186" s="193">
        <v>1216</v>
      </c>
      <c r="L186" s="193">
        <v>1276</v>
      </c>
      <c r="M186" s="337">
        <v>582185.397</v>
      </c>
      <c r="N186" s="337">
        <v>116487.413</v>
      </c>
      <c r="O186" s="337">
        <v>189442.753</v>
      </c>
      <c r="P186" s="337">
        <v>134815.231</v>
      </c>
      <c r="Q186" s="337">
        <v>141440</v>
      </c>
      <c r="R186" s="193">
        <v>4769</v>
      </c>
      <c r="S186" s="193">
        <v>995</v>
      </c>
      <c r="T186" s="193">
        <v>1410</v>
      </c>
      <c r="U186" s="193">
        <v>1152</v>
      </c>
      <c r="V186" s="193">
        <v>1212</v>
      </c>
      <c r="W186" s="337">
        <v>551543.44700000004</v>
      </c>
      <c r="X186" s="337">
        <v>109114.76300000001</v>
      </c>
      <c r="Y186" s="337">
        <v>180915.45300000001</v>
      </c>
      <c r="Z186" s="337">
        <v>127444.231</v>
      </c>
      <c r="AA186" s="337">
        <v>134069</v>
      </c>
      <c r="AB186" s="193">
        <v>265</v>
      </c>
      <c r="AC186" s="193">
        <v>63</v>
      </c>
      <c r="AD186" s="193">
        <v>74</v>
      </c>
      <c r="AE186" s="193">
        <v>64</v>
      </c>
      <c r="AF186" s="193">
        <v>64</v>
      </c>
      <c r="AG186" s="337">
        <v>30641.949999999997</v>
      </c>
      <c r="AH186" s="337">
        <v>7372.65</v>
      </c>
      <c r="AI186" s="337">
        <v>8527.2999999999993</v>
      </c>
      <c r="AJ186" s="337">
        <v>7371</v>
      </c>
      <c r="AK186" s="337">
        <v>7371</v>
      </c>
      <c r="AL186" s="193">
        <v>0</v>
      </c>
      <c r="AM186" s="193">
        <v>0</v>
      </c>
      <c r="AN186" s="193">
        <v>0</v>
      </c>
      <c r="AO186" s="193">
        <v>0</v>
      </c>
      <c r="AP186" s="193">
        <v>0</v>
      </c>
      <c r="AQ186" s="337">
        <v>0</v>
      </c>
      <c r="AR186" s="337">
        <v>0</v>
      </c>
      <c r="AS186" s="337">
        <v>0</v>
      </c>
      <c r="AT186" s="337">
        <v>0</v>
      </c>
      <c r="AU186" s="337">
        <v>0</v>
      </c>
      <c r="AW186" s="194"/>
      <c r="AX186" s="194"/>
      <c r="AY186" s="194"/>
      <c r="AZ186" s="194"/>
      <c r="BA186" s="194"/>
      <c r="BB186" s="194"/>
      <c r="BC186" s="194"/>
      <c r="BD186" s="194"/>
      <c r="BE186" s="194"/>
      <c r="BF186" s="194"/>
    </row>
    <row r="187" spans="1:58" ht="51" x14ac:dyDescent="0.25">
      <c r="A187" s="192" t="s">
        <v>22</v>
      </c>
      <c r="B187" s="192" t="s">
        <v>416</v>
      </c>
      <c r="C187" s="192">
        <v>509902</v>
      </c>
      <c r="D187" s="192" t="s">
        <v>705</v>
      </c>
      <c r="E187" s="15" t="s">
        <v>706</v>
      </c>
      <c r="F187" s="196">
        <v>1</v>
      </c>
      <c r="G187" s="63" t="s">
        <v>749</v>
      </c>
      <c r="H187" s="193">
        <v>5857</v>
      </c>
      <c r="I187" s="193">
        <v>1456</v>
      </c>
      <c r="J187" s="193">
        <v>1723</v>
      </c>
      <c r="K187" s="193">
        <v>1211</v>
      </c>
      <c r="L187" s="193">
        <v>1467</v>
      </c>
      <c r="M187" s="337">
        <v>201787</v>
      </c>
      <c r="N187" s="337">
        <v>51563</v>
      </c>
      <c r="O187" s="337">
        <v>58884.875999999997</v>
      </c>
      <c r="P187" s="337">
        <v>41698.124000000003</v>
      </c>
      <c r="Q187" s="337">
        <v>49641</v>
      </c>
      <c r="R187" s="193">
        <v>0</v>
      </c>
      <c r="S187" s="193">
        <v>0</v>
      </c>
      <c r="T187" s="193">
        <v>0</v>
      </c>
      <c r="U187" s="193">
        <v>0</v>
      </c>
      <c r="V187" s="193">
        <v>0</v>
      </c>
      <c r="W187" s="337">
        <v>0</v>
      </c>
      <c r="X187" s="337">
        <v>0</v>
      </c>
      <c r="Y187" s="337">
        <v>0</v>
      </c>
      <c r="Z187" s="337">
        <v>0</v>
      </c>
      <c r="AA187" s="337">
        <v>0</v>
      </c>
      <c r="AB187" s="193">
        <v>5857</v>
      </c>
      <c r="AC187" s="193">
        <v>1456</v>
      </c>
      <c r="AD187" s="193">
        <v>1723</v>
      </c>
      <c r="AE187" s="193">
        <v>1211</v>
      </c>
      <c r="AF187" s="193">
        <v>1467</v>
      </c>
      <c r="AG187" s="337">
        <v>201787</v>
      </c>
      <c r="AH187" s="337">
        <v>51563</v>
      </c>
      <c r="AI187" s="337">
        <v>58884.875999999997</v>
      </c>
      <c r="AJ187" s="337">
        <v>41698.124000000003</v>
      </c>
      <c r="AK187" s="337">
        <v>49641</v>
      </c>
      <c r="AL187" s="193">
        <v>0</v>
      </c>
      <c r="AM187" s="193">
        <v>0</v>
      </c>
      <c r="AN187" s="193">
        <v>0</v>
      </c>
      <c r="AO187" s="193">
        <v>0</v>
      </c>
      <c r="AP187" s="193">
        <v>0</v>
      </c>
      <c r="AQ187" s="337">
        <v>0</v>
      </c>
      <c r="AR187" s="337">
        <v>0</v>
      </c>
      <c r="AS187" s="337">
        <v>0</v>
      </c>
      <c r="AT187" s="337">
        <v>0</v>
      </c>
      <c r="AU187" s="337">
        <v>0</v>
      </c>
      <c r="AW187" s="194"/>
      <c r="AX187" s="194"/>
      <c r="AY187" s="194"/>
      <c r="AZ187" s="194"/>
      <c r="BA187" s="194"/>
      <c r="BB187" s="194"/>
      <c r="BC187" s="194"/>
      <c r="BD187" s="194"/>
      <c r="BE187" s="194"/>
      <c r="BF187" s="194"/>
    </row>
    <row r="188" spans="1:58" ht="51" x14ac:dyDescent="0.25">
      <c r="A188" s="192" t="s">
        <v>22</v>
      </c>
      <c r="B188" s="59" t="s">
        <v>416</v>
      </c>
      <c r="C188" s="325">
        <v>509902</v>
      </c>
      <c r="D188" s="192" t="s">
        <v>705</v>
      </c>
      <c r="E188" s="15" t="s">
        <v>706</v>
      </c>
      <c r="F188" s="196">
        <v>13</v>
      </c>
      <c r="G188" s="63" t="s">
        <v>1230</v>
      </c>
      <c r="H188" s="193">
        <v>217</v>
      </c>
      <c r="I188" s="193">
        <v>82</v>
      </c>
      <c r="J188" s="193">
        <v>65</v>
      </c>
      <c r="K188" s="193">
        <v>30</v>
      </c>
      <c r="L188" s="193">
        <v>40</v>
      </c>
      <c r="M188" s="337">
        <v>25091.71</v>
      </c>
      <c r="N188" s="337">
        <v>9480</v>
      </c>
      <c r="O188" s="337">
        <v>8220.16</v>
      </c>
      <c r="P188" s="337">
        <v>2765.85</v>
      </c>
      <c r="Q188" s="337">
        <v>4625.7</v>
      </c>
      <c r="R188" s="193">
        <v>0</v>
      </c>
      <c r="S188" s="193">
        <v>0</v>
      </c>
      <c r="T188" s="193">
        <v>0</v>
      </c>
      <c r="U188" s="193">
        <v>0</v>
      </c>
      <c r="V188" s="193">
        <v>0</v>
      </c>
      <c r="W188" s="337">
        <v>0</v>
      </c>
      <c r="X188" s="337">
        <v>0</v>
      </c>
      <c r="Y188" s="337">
        <v>0</v>
      </c>
      <c r="Z188" s="337">
        <v>0</v>
      </c>
      <c r="AA188" s="337">
        <v>0</v>
      </c>
      <c r="AB188" s="193">
        <v>217</v>
      </c>
      <c r="AC188" s="193">
        <v>82</v>
      </c>
      <c r="AD188" s="193">
        <v>65</v>
      </c>
      <c r="AE188" s="193">
        <v>30</v>
      </c>
      <c r="AF188" s="193">
        <v>40</v>
      </c>
      <c r="AG188" s="337">
        <v>25091.71</v>
      </c>
      <c r="AH188" s="337">
        <v>9480</v>
      </c>
      <c r="AI188" s="337">
        <v>8220.16</v>
      </c>
      <c r="AJ188" s="337">
        <v>2765.85</v>
      </c>
      <c r="AK188" s="337">
        <v>4625.7</v>
      </c>
      <c r="AL188" s="193">
        <v>0</v>
      </c>
      <c r="AM188" s="193">
        <v>0</v>
      </c>
      <c r="AN188" s="193">
        <v>0</v>
      </c>
      <c r="AO188" s="193">
        <v>0</v>
      </c>
      <c r="AP188" s="193">
        <v>0</v>
      </c>
      <c r="AQ188" s="337">
        <v>0</v>
      </c>
      <c r="AR188" s="337">
        <v>0</v>
      </c>
      <c r="AS188" s="337">
        <v>0</v>
      </c>
      <c r="AT188" s="337">
        <v>0</v>
      </c>
      <c r="AU188" s="337">
        <v>0</v>
      </c>
      <c r="AW188" s="194"/>
      <c r="AX188" s="194"/>
      <c r="AY188" s="194"/>
      <c r="AZ188" s="194"/>
      <c r="BA188" s="194"/>
      <c r="BB188" s="194"/>
      <c r="BC188" s="194"/>
      <c r="BD188" s="194"/>
      <c r="BE188" s="194"/>
      <c r="BF188" s="194"/>
    </row>
    <row r="189" spans="1:58" ht="51" x14ac:dyDescent="0.25">
      <c r="A189" s="192" t="s">
        <v>22</v>
      </c>
      <c r="B189" s="192" t="s">
        <v>416</v>
      </c>
      <c r="C189" s="192">
        <v>509903</v>
      </c>
      <c r="D189" s="192" t="s">
        <v>707</v>
      </c>
      <c r="E189" s="15" t="s">
        <v>708</v>
      </c>
      <c r="F189" s="196">
        <v>1</v>
      </c>
      <c r="G189" s="63" t="s">
        <v>749</v>
      </c>
      <c r="H189" s="193">
        <v>3299</v>
      </c>
      <c r="I189" s="193">
        <v>724</v>
      </c>
      <c r="J189" s="193">
        <v>875</v>
      </c>
      <c r="K189" s="193">
        <v>875</v>
      </c>
      <c r="L189" s="193">
        <v>825</v>
      </c>
      <c r="M189" s="337">
        <v>104500</v>
      </c>
      <c r="N189" s="337">
        <v>23008</v>
      </c>
      <c r="O189" s="337">
        <v>28377</v>
      </c>
      <c r="P189" s="337">
        <v>28182</v>
      </c>
      <c r="Q189" s="337">
        <v>24933</v>
      </c>
      <c r="R189" s="193">
        <v>0</v>
      </c>
      <c r="S189" s="193">
        <v>0</v>
      </c>
      <c r="T189" s="193">
        <v>0</v>
      </c>
      <c r="U189" s="193">
        <v>0</v>
      </c>
      <c r="V189" s="193">
        <v>0</v>
      </c>
      <c r="W189" s="337">
        <v>0</v>
      </c>
      <c r="X189" s="337">
        <v>0</v>
      </c>
      <c r="Y189" s="337">
        <v>0</v>
      </c>
      <c r="Z189" s="337">
        <v>0</v>
      </c>
      <c r="AA189" s="337">
        <v>0</v>
      </c>
      <c r="AB189" s="193">
        <v>3299</v>
      </c>
      <c r="AC189" s="193">
        <v>724</v>
      </c>
      <c r="AD189" s="193">
        <v>875</v>
      </c>
      <c r="AE189" s="193">
        <v>875</v>
      </c>
      <c r="AF189" s="193">
        <v>825</v>
      </c>
      <c r="AG189" s="337">
        <v>104500</v>
      </c>
      <c r="AH189" s="337">
        <v>23008</v>
      </c>
      <c r="AI189" s="337">
        <v>28377</v>
      </c>
      <c r="AJ189" s="337">
        <v>28182</v>
      </c>
      <c r="AK189" s="337">
        <v>24933</v>
      </c>
      <c r="AL189" s="193">
        <v>0</v>
      </c>
      <c r="AM189" s="193">
        <v>0</v>
      </c>
      <c r="AN189" s="193">
        <v>0</v>
      </c>
      <c r="AO189" s="193">
        <v>0</v>
      </c>
      <c r="AP189" s="193">
        <v>0</v>
      </c>
      <c r="AQ189" s="337">
        <v>0</v>
      </c>
      <c r="AR189" s="337">
        <v>0</v>
      </c>
      <c r="AS189" s="337">
        <v>0</v>
      </c>
      <c r="AT189" s="337">
        <v>0</v>
      </c>
      <c r="AU189" s="337">
        <v>0</v>
      </c>
      <c r="AW189" s="194"/>
      <c r="AX189" s="194"/>
      <c r="AY189" s="194"/>
      <c r="AZ189" s="194"/>
      <c r="BA189" s="194"/>
      <c r="BB189" s="194"/>
      <c r="BC189" s="194"/>
      <c r="BD189" s="194"/>
      <c r="BE189" s="194"/>
      <c r="BF189" s="194"/>
    </row>
    <row r="190" spans="1:58" ht="51" x14ac:dyDescent="0.25">
      <c r="A190" s="192" t="s">
        <v>22</v>
      </c>
      <c r="B190" s="59" t="s">
        <v>416</v>
      </c>
      <c r="C190" s="325">
        <v>509903</v>
      </c>
      <c r="D190" s="192" t="s">
        <v>707</v>
      </c>
      <c r="E190" s="15" t="s">
        <v>708</v>
      </c>
      <c r="F190" s="196">
        <v>13</v>
      </c>
      <c r="G190" s="63" t="s">
        <v>1230</v>
      </c>
      <c r="H190" s="193">
        <v>120</v>
      </c>
      <c r="I190" s="193">
        <v>49</v>
      </c>
      <c r="J190" s="193">
        <v>32</v>
      </c>
      <c r="K190" s="193">
        <v>19</v>
      </c>
      <c r="L190" s="193">
        <v>20</v>
      </c>
      <c r="M190" s="337">
        <v>15060.36</v>
      </c>
      <c r="N190" s="337">
        <v>6148.3</v>
      </c>
      <c r="O190" s="337">
        <v>4017.5929999999998</v>
      </c>
      <c r="P190" s="337">
        <v>2385</v>
      </c>
      <c r="Q190" s="337">
        <v>2509.4670000000001</v>
      </c>
      <c r="R190" s="193">
        <v>0</v>
      </c>
      <c r="S190" s="193">
        <v>0</v>
      </c>
      <c r="T190" s="193">
        <v>0</v>
      </c>
      <c r="U190" s="193">
        <v>0</v>
      </c>
      <c r="V190" s="193">
        <v>0</v>
      </c>
      <c r="W190" s="337">
        <v>0</v>
      </c>
      <c r="X190" s="337">
        <v>0</v>
      </c>
      <c r="Y190" s="337">
        <v>0</v>
      </c>
      <c r="Z190" s="337">
        <v>0</v>
      </c>
      <c r="AA190" s="337">
        <v>0</v>
      </c>
      <c r="AB190" s="193">
        <v>120</v>
      </c>
      <c r="AC190" s="193">
        <v>49</v>
      </c>
      <c r="AD190" s="193">
        <v>32</v>
      </c>
      <c r="AE190" s="193">
        <v>19</v>
      </c>
      <c r="AF190" s="193">
        <v>20</v>
      </c>
      <c r="AG190" s="337">
        <v>15060.36</v>
      </c>
      <c r="AH190" s="337">
        <v>6148.3</v>
      </c>
      <c r="AI190" s="337">
        <v>4017.5929999999998</v>
      </c>
      <c r="AJ190" s="337">
        <v>2385</v>
      </c>
      <c r="AK190" s="337">
        <v>2509.4670000000001</v>
      </c>
      <c r="AL190" s="193">
        <v>0</v>
      </c>
      <c r="AM190" s="193">
        <v>0</v>
      </c>
      <c r="AN190" s="193">
        <v>0</v>
      </c>
      <c r="AO190" s="193">
        <v>0</v>
      </c>
      <c r="AP190" s="193">
        <v>0</v>
      </c>
      <c r="AQ190" s="337">
        <v>0</v>
      </c>
      <c r="AR190" s="337">
        <v>0</v>
      </c>
      <c r="AS190" s="337">
        <v>0</v>
      </c>
      <c r="AT190" s="337">
        <v>0</v>
      </c>
      <c r="AU190" s="337">
        <v>0</v>
      </c>
      <c r="AW190" s="194"/>
      <c r="AX190" s="194"/>
      <c r="AY190" s="194"/>
      <c r="AZ190" s="194"/>
      <c r="BA190" s="194"/>
      <c r="BB190" s="194"/>
      <c r="BC190" s="194"/>
      <c r="BD190" s="194"/>
      <c r="BE190" s="194"/>
      <c r="BF190" s="194"/>
    </row>
    <row r="191" spans="1:58" ht="38.25" x14ac:dyDescent="0.25">
      <c r="A191" s="192" t="s">
        <v>22</v>
      </c>
      <c r="B191" s="192" t="s">
        <v>416</v>
      </c>
      <c r="C191" s="192">
        <v>509904</v>
      </c>
      <c r="D191" s="192" t="s">
        <v>709</v>
      </c>
      <c r="E191" s="15" t="s">
        <v>710</v>
      </c>
      <c r="F191" s="196">
        <v>1</v>
      </c>
      <c r="G191" s="63" t="s">
        <v>749</v>
      </c>
      <c r="H191" s="193">
        <v>9733</v>
      </c>
      <c r="I191" s="193">
        <v>2230</v>
      </c>
      <c r="J191" s="193">
        <v>2721</v>
      </c>
      <c r="K191" s="193">
        <v>2391</v>
      </c>
      <c r="L191" s="193">
        <v>2391</v>
      </c>
      <c r="M191" s="337">
        <v>301731</v>
      </c>
      <c r="N191" s="337">
        <v>75105</v>
      </c>
      <c r="O191" s="337">
        <v>86984</v>
      </c>
      <c r="P191" s="337">
        <v>69821</v>
      </c>
      <c r="Q191" s="337">
        <v>69821</v>
      </c>
      <c r="R191" s="193">
        <v>9733</v>
      </c>
      <c r="S191" s="193">
        <v>2230</v>
      </c>
      <c r="T191" s="193">
        <v>2721</v>
      </c>
      <c r="U191" s="193">
        <v>2391</v>
      </c>
      <c r="V191" s="193">
        <v>2391</v>
      </c>
      <c r="W191" s="337">
        <v>301731</v>
      </c>
      <c r="X191" s="337">
        <v>75105</v>
      </c>
      <c r="Y191" s="337">
        <v>86984</v>
      </c>
      <c r="Z191" s="337">
        <v>69821</v>
      </c>
      <c r="AA191" s="337">
        <v>69821</v>
      </c>
      <c r="AB191" s="193">
        <v>0</v>
      </c>
      <c r="AC191" s="193">
        <v>0</v>
      </c>
      <c r="AD191" s="193">
        <v>0</v>
      </c>
      <c r="AE191" s="193">
        <v>0</v>
      </c>
      <c r="AF191" s="193">
        <v>0</v>
      </c>
      <c r="AG191" s="337">
        <v>0</v>
      </c>
      <c r="AH191" s="337">
        <v>0</v>
      </c>
      <c r="AI191" s="337">
        <v>0</v>
      </c>
      <c r="AJ191" s="337">
        <v>0</v>
      </c>
      <c r="AK191" s="337">
        <v>0</v>
      </c>
      <c r="AL191" s="193">
        <v>0</v>
      </c>
      <c r="AM191" s="193">
        <v>0</v>
      </c>
      <c r="AN191" s="193">
        <v>0</v>
      </c>
      <c r="AO191" s="193">
        <v>0</v>
      </c>
      <c r="AP191" s="193">
        <v>0</v>
      </c>
      <c r="AQ191" s="337">
        <v>0</v>
      </c>
      <c r="AR191" s="337">
        <v>0</v>
      </c>
      <c r="AS191" s="337">
        <v>0</v>
      </c>
      <c r="AT191" s="337">
        <v>0</v>
      </c>
      <c r="AU191" s="337">
        <v>0</v>
      </c>
      <c r="AW191" s="194"/>
      <c r="AX191" s="194"/>
      <c r="AY191" s="194"/>
      <c r="AZ191" s="194"/>
      <c r="BA191" s="194"/>
      <c r="BB191" s="194"/>
      <c r="BC191" s="194"/>
      <c r="BD191" s="194"/>
      <c r="BE191" s="194"/>
      <c r="BF191" s="194"/>
    </row>
    <row r="192" spans="1:58" ht="38.25" x14ac:dyDescent="0.25">
      <c r="A192" s="192" t="s">
        <v>22</v>
      </c>
      <c r="B192" s="59" t="s">
        <v>416</v>
      </c>
      <c r="C192" s="325">
        <v>509904</v>
      </c>
      <c r="D192" s="192" t="s">
        <v>709</v>
      </c>
      <c r="E192" s="15" t="s">
        <v>1268</v>
      </c>
      <c r="F192" s="196">
        <v>13</v>
      </c>
      <c r="G192" s="63" t="s">
        <v>1230</v>
      </c>
      <c r="H192" s="193">
        <v>132</v>
      </c>
      <c r="I192" s="193">
        <v>41</v>
      </c>
      <c r="J192" s="193">
        <v>31</v>
      </c>
      <c r="K192" s="193">
        <v>21</v>
      </c>
      <c r="L192" s="193">
        <v>39</v>
      </c>
      <c r="M192" s="337">
        <v>18019.761999999999</v>
      </c>
      <c r="N192" s="337">
        <v>5636.3429999999998</v>
      </c>
      <c r="O192" s="337">
        <v>4145.1189999999997</v>
      </c>
      <c r="P192" s="337">
        <v>2828.3</v>
      </c>
      <c r="Q192" s="337">
        <v>5410</v>
      </c>
      <c r="R192" s="193">
        <v>132</v>
      </c>
      <c r="S192" s="193">
        <v>41</v>
      </c>
      <c r="T192" s="193">
        <v>31</v>
      </c>
      <c r="U192" s="193">
        <v>21</v>
      </c>
      <c r="V192" s="193">
        <v>39</v>
      </c>
      <c r="W192" s="337">
        <v>18019.761999999999</v>
      </c>
      <c r="X192" s="337">
        <v>5636.3429999999998</v>
      </c>
      <c r="Y192" s="337">
        <v>4145.1189999999997</v>
      </c>
      <c r="Z192" s="337">
        <v>2828.3</v>
      </c>
      <c r="AA192" s="337">
        <v>5410</v>
      </c>
      <c r="AB192" s="193">
        <v>0</v>
      </c>
      <c r="AC192" s="193">
        <v>0</v>
      </c>
      <c r="AD192" s="193">
        <v>0</v>
      </c>
      <c r="AE192" s="193">
        <v>0</v>
      </c>
      <c r="AF192" s="193">
        <v>0</v>
      </c>
      <c r="AG192" s="337">
        <v>0</v>
      </c>
      <c r="AH192" s="337">
        <v>0</v>
      </c>
      <c r="AI192" s="337">
        <v>0</v>
      </c>
      <c r="AJ192" s="337">
        <v>0</v>
      </c>
      <c r="AK192" s="337">
        <v>0</v>
      </c>
      <c r="AL192" s="193">
        <v>0</v>
      </c>
      <c r="AM192" s="193">
        <v>0</v>
      </c>
      <c r="AN192" s="193">
        <v>0</v>
      </c>
      <c r="AO192" s="193">
        <v>0</v>
      </c>
      <c r="AP192" s="193">
        <v>0</v>
      </c>
      <c r="AQ192" s="337">
        <v>0</v>
      </c>
      <c r="AR192" s="337">
        <v>0</v>
      </c>
      <c r="AS192" s="337">
        <v>0</v>
      </c>
      <c r="AT192" s="337">
        <v>0</v>
      </c>
      <c r="AU192" s="337">
        <v>0</v>
      </c>
      <c r="AW192" s="194"/>
      <c r="AX192" s="194"/>
      <c r="AY192" s="194"/>
      <c r="AZ192" s="194"/>
      <c r="BA192" s="194"/>
      <c r="BB192" s="194"/>
      <c r="BC192" s="194"/>
      <c r="BD192" s="194"/>
      <c r="BE192" s="194"/>
      <c r="BF192" s="194"/>
    </row>
    <row r="193" spans="1:58" ht="38.25" x14ac:dyDescent="0.25">
      <c r="A193" s="192" t="s">
        <v>22</v>
      </c>
      <c r="B193" s="192" t="s">
        <v>416</v>
      </c>
      <c r="C193" s="192">
        <v>509905</v>
      </c>
      <c r="D193" s="192" t="s">
        <v>417</v>
      </c>
      <c r="E193" s="15" t="s">
        <v>418</v>
      </c>
      <c r="F193" s="196">
        <v>1</v>
      </c>
      <c r="G193" s="63" t="s">
        <v>749</v>
      </c>
      <c r="H193" s="193">
        <v>16057</v>
      </c>
      <c r="I193" s="193">
        <v>3502</v>
      </c>
      <c r="J193" s="193">
        <v>4174</v>
      </c>
      <c r="K193" s="193">
        <v>4174</v>
      </c>
      <c r="L193" s="193">
        <v>4207</v>
      </c>
      <c r="M193" s="337">
        <v>863546</v>
      </c>
      <c r="N193" s="337">
        <v>244019</v>
      </c>
      <c r="O193" s="337">
        <v>244019</v>
      </c>
      <c r="P193" s="337">
        <v>187754</v>
      </c>
      <c r="Q193" s="337">
        <v>187754</v>
      </c>
      <c r="R193" s="193">
        <v>15204</v>
      </c>
      <c r="S193" s="193">
        <v>3355</v>
      </c>
      <c r="T193" s="193">
        <v>3940</v>
      </c>
      <c r="U193" s="193">
        <v>3940</v>
      </c>
      <c r="V193" s="193">
        <v>3969</v>
      </c>
      <c r="W193" s="337">
        <v>750514.701</v>
      </c>
      <c r="X193" s="337">
        <v>212080.701</v>
      </c>
      <c r="Y193" s="337">
        <v>212079</v>
      </c>
      <c r="Z193" s="337">
        <v>163177</v>
      </c>
      <c r="AA193" s="337">
        <v>163178</v>
      </c>
      <c r="AB193" s="193">
        <v>853</v>
      </c>
      <c r="AC193" s="193">
        <v>147</v>
      </c>
      <c r="AD193" s="193">
        <v>234</v>
      </c>
      <c r="AE193" s="193">
        <v>234</v>
      </c>
      <c r="AF193" s="193">
        <v>238</v>
      </c>
      <c r="AG193" s="337">
        <v>113031.299</v>
      </c>
      <c r="AH193" s="337">
        <v>31938.298999999999</v>
      </c>
      <c r="AI193" s="337">
        <v>31940</v>
      </c>
      <c r="AJ193" s="337">
        <v>24577</v>
      </c>
      <c r="AK193" s="337">
        <v>24576</v>
      </c>
      <c r="AL193" s="193">
        <v>0</v>
      </c>
      <c r="AM193" s="193">
        <v>0</v>
      </c>
      <c r="AN193" s="193">
        <v>0</v>
      </c>
      <c r="AO193" s="193">
        <v>0</v>
      </c>
      <c r="AP193" s="193">
        <v>0</v>
      </c>
      <c r="AQ193" s="337">
        <v>0</v>
      </c>
      <c r="AR193" s="337">
        <v>0</v>
      </c>
      <c r="AS193" s="337">
        <v>0</v>
      </c>
      <c r="AT193" s="337">
        <v>0</v>
      </c>
      <c r="AU193" s="337">
        <v>0</v>
      </c>
      <c r="AW193" s="194"/>
      <c r="AX193" s="194"/>
      <c r="AY193" s="194"/>
      <c r="AZ193" s="194"/>
      <c r="BA193" s="194"/>
      <c r="BB193" s="194"/>
      <c r="BC193" s="194"/>
      <c r="BD193" s="194"/>
      <c r="BE193" s="194"/>
      <c r="BF193" s="194"/>
    </row>
    <row r="194" spans="1:58" ht="38.25" x14ac:dyDescent="0.25">
      <c r="A194" s="192" t="s">
        <v>22</v>
      </c>
      <c r="B194" s="59" t="s">
        <v>416</v>
      </c>
      <c r="C194" s="325">
        <v>509905</v>
      </c>
      <c r="D194" s="192" t="s">
        <v>417</v>
      </c>
      <c r="E194" s="15" t="s">
        <v>1269</v>
      </c>
      <c r="F194" s="196">
        <v>13</v>
      </c>
      <c r="G194" s="63" t="s">
        <v>1230</v>
      </c>
      <c r="H194" s="193">
        <v>906</v>
      </c>
      <c r="I194" s="193">
        <v>225</v>
      </c>
      <c r="J194" s="193">
        <v>225</v>
      </c>
      <c r="K194" s="193">
        <v>231</v>
      </c>
      <c r="L194" s="193">
        <v>225</v>
      </c>
      <c r="M194" s="337">
        <v>105057.948</v>
      </c>
      <c r="N194" s="337">
        <v>26089.200000000001</v>
      </c>
      <c r="O194" s="337">
        <v>26091</v>
      </c>
      <c r="P194" s="337">
        <v>26786.748</v>
      </c>
      <c r="Q194" s="337">
        <v>26091</v>
      </c>
      <c r="R194" s="193">
        <v>906</v>
      </c>
      <c r="S194" s="193">
        <v>225</v>
      </c>
      <c r="T194" s="193">
        <v>225</v>
      </c>
      <c r="U194" s="193">
        <v>231</v>
      </c>
      <c r="V194" s="193">
        <v>225</v>
      </c>
      <c r="W194" s="337">
        <v>105057.948</v>
      </c>
      <c r="X194" s="337">
        <v>26089.200000000001</v>
      </c>
      <c r="Y194" s="337">
        <v>26091</v>
      </c>
      <c r="Z194" s="337">
        <v>26786.748</v>
      </c>
      <c r="AA194" s="337">
        <v>26091</v>
      </c>
      <c r="AB194" s="193">
        <v>0</v>
      </c>
      <c r="AC194" s="193">
        <v>0</v>
      </c>
      <c r="AD194" s="193">
        <v>0</v>
      </c>
      <c r="AE194" s="193">
        <v>0</v>
      </c>
      <c r="AF194" s="193">
        <v>0</v>
      </c>
      <c r="AG194" s="337">
        <v>0</v>
      </c>
      <c r="AH194" s="337">
        <v>0</v>
      </c>
      <c r="AI194" s="337">
        <v>0</v>
      </c>
      <c r="AJ194" s="337">
        <v>0</v>
      </c>
      <c r="AK194" s="337">
        <v>0</v>
      </c>
      <c r="AL194" s="193">
        <v>0</v>
      </c>
      <c r="AM194" s="193">
        <v>0</v>
      </c>
      <c r="AN194" s="193">
        <v>0</v>
      </c>
      <c r="AO194" s="193">
        <v>0</v>
      </c>
      <c r="AP194" s="193">
        <v>0</v>
      </c>
      <c r="AQ194" s="337">
        <v>0</v>
      </c>
      <c r="AR194" s="337">
        <v>0</v>
      </c>
      <c r="AS194" s="337">
        <v>0</v>
      </c>
      <c r="AT194" s="337">
        <v>0</v>
      </c>
      <c r="AU194" s="337">
        <v>0</v>
      </c>
      <c r="AW194" s="194"/>
      <c r="AX194" s="194"/>
      <c r="AY194" s="194"/>
      <c r="AZ194" s="194"/>
      <c r="BA194" s="194"/>
      <c r="BB194" s="194"/>
      <c r="BC194" s="194"/>
      <c r="BD194" s="194"/>
      <c r="BE194" s="194"/>
      <c r="BF194" s="194"/>
    </row>
    <row r="195" spans="1:58" ht="38.25" x14ac:dyDescent="0.25">
      <c r="A195" s="192" t="s">
        <v>22</v>
      </c>
      <c r="B195" s="192" t="s">
        <v>416</v>
      </c>
      <c r="C195" s="192">
        <v>509906</v>
      </c>
      <c r="D195" s="192" t="s">
        <v>419</v>
      </c>
      <c r="E195" s="15" t="s">
        <v>420</v>
      </c>
      <c r="F195" s="196">
        <v>1</v>
      </c>
      <c r="G195" s="63" t="s">
        <v>749</v>
      </c>
      <c r="H195" s="193">
        <v>2950</v>
      </c>
      <c r="I195" s="193">
        <v>680</v>
      </c>
      <c r="J195" s="193">
        <v>738</v>
      </c>
      <c r="K195" s="193">
        <v>1038</v>
      </c>
      <c r="L195" s="193">
        <v>494</v>
      </c>
      <c r="M195" s="337">
        <v>108056.447</v>
      </c>
      <c r="N195" s="337">
        <v>23792.5</v>
      </c>
      <c r="O195" s="337">
        <v>28153.447</v>
      </c>
      <c r="P195" s="337">
        <v>33760.5</v>
      </c>
      <c r="Q195" s="337">
        <v>22350</v>
      </c>
      <c r="R195" s="193">
        <v>450</v>
      </c>
      <c r="S195" s="193">
        <v>117</v>
      </c>
      <c r="T195" s="193">
        <v>113</v>
      </c>
      <c r="U195" s="193">
        <v>113</v>
      </c>
      <c r="V195" s="193">
        <v>107</v>
      </c>
      <c r="W195" s="337">
        <v>9130</v>
      </c>
      <c r="X195" s="337">
        <v>1490</v>
      </c>
      <c r="Y195" s="337">
        <v>322</v>
      </c>
      <c r="Z195" s="337">
        <v>3784</v>
      </c>
      <c r="AA195" s="337">
        <v>3534</v>
      </c>
      <c r="AB195" s="193">
        <v>0</v>
      </c>
      <c r="AC195" s="193">
        <v>0</v>
      </c>
      <c r="AD195" s="193">
        <v>0</v>
      </c>
      <c r="AE195" s="193">
        <v>0</v>
      </c>
      <c r="AF195" s="193">
        <v>0</v>
      </c>
      <c r="AG195" s="337">
        <v>0</v>
      </c>
      <c r="AH195" s="337">
        <v>0</v>
      </c>
      <c r="AI195" s="337">
        <v>0</v>
      </c>
      <c r="AJ195" s="337">
        <v>0</v>
      </c>
      <c r="AK195" s="337">
        <v>0</v>
      </c>
      <c r="AL195" s="193">
        <v>2500</v>
      </c>
      <c r="AM195" s="193">
        <v>563</v>
      </c>
      <c r="AN195" s="193">
        <v>625</v>
      </c>
      <c r="AO195" s="193">
        <v>925</v>
      </c>
      <c r="AP195" s="193">
        <v>387</v>
      </c>
      <c r="AQ195" s="337">
        <v>98926.447</v>
      </c>
      <c r="AR195" s="337">
        <v>22302.5</v>
      </c>
      <c r="AS195" s="337">
        <v>27831.447</v>
      </c>
      <c r="AT195" s="337">
        <v>29976.5</v>
      </c>
      <c r="AU195" s="337">
        <v>18816</v>
      </c>
      <c r="AW195" s="194"/>
      <c r="AX195" s="194"/>
      <c r="AY195" s="194"/>
      <c r="AZ195" s="194"/>
      <c r="BA195" s="194"/>
      <c r="BB195" s="194"/>
      <c r="BC195" s="194"/>
      <c r="BD195" s="194"/>
      <c r="BE195" s="194"/>
      <c r="BF195" s="194"/>
    </row>
    <row r="196" spans="1:58" ht="51" x14ac:dyDescent="0.25">
      <c r="A196" s="192" t="s">
        <v>22</v>
      </c>
      <c r="B196" s="192" t="s">
        <v>416</v>
      </c>
      <c r="C196" s="192">
        <v>509907</v>
      </c>
      <c r="D196" s="192" t="s">
        <v>421</v>
      </c>
      <c r="E196" s="15" t="s">
        <v>422</v>
      </c>
      <c r="F196" s="196">
        <v>1</v>
      </c>
      <c r="G196" s="63" t="s">
        <v>749</v>
      </c>
      <c r="H196" s="193">
        <v>2922</v>
      </c>
      <c r="I196" s="193">
        <v>528</v>
      </c>
      <c r="J196" s="193">
        <v>918</v>
      </c>
      <c r="K196" s="193">
        <v>838</v>
      </c>
      <c r="L196" s="193">
        <v>638</v>
      </c>
      <c r="M196" s="337">
        <v>61648.820999999996</v>
      </c>
      <c r="N196" s="337">
        <v>10065.933999999999</v>
      </c>
      <c r="O196" s="337">
        <v>18687.886999999999</v>
      </c>
      <c r="P196" s="337">
        <v>18676</v>
      </c>
      <c r="Q196" s="337">
        <v>14219</v>
      </c>
      <c r="R196" s="193">
        <v>0</v>
      </c>
      <c r="S196" s="193">
        <v>0</v>
      </c>
      <c r="T196" s="193">
        <v>0</v>
      </c>
      <c r="U196" s="193">
        <v>0</v>
      </c>
      <c r="V196" s="193">
        <v>0</v>
      </c>
      <c r="W196" s="337">
        <v>0</v>
      </c>
      <c r="X196" s="337">
        <v>0</v>
      </c>
      <c r="Y196" s="337">
        <v>0</v>
      </c>
      <c r="Z196" s="337">
        <v>0</v>
      </c>
      <c r="AA196" s="337">
        <v>0</v>
      </c>
      <c r="AB196" s="193">
        <v>2248</v>
      </c>
      <c r="AC196" s="193">
        <v>484</v>
      </c>
      <c r="AD196" s="193">
        <v>588</v>
      </c>
      <c r="AE196" s="193">
        <v>588</v>
      </c>
      <c r="AF196" s="193">
        <v>588</v>
      </c>
      <c r="AG196" s="337">
        <v>50355.934000000001</v>
      </c>
      <c r="AH196" s="337">
        <v>9539.9339999999993</v>
      </c>
      <c r="AI196" s="337">
        <v>13862</v>
      </c>
      <c r="AJ196" s="337">
        <v>13477</v>
      </c>
      <c r="AK196" s="337">
        <v>13477</v>
      </c>
      <c r="AL196" s="193">
        <v>674</v>
      </c>
      <c r="AM196" s="193">
        <v>44</v>
      </c>
      <c r="AN196" s="193">
        <v>330</v>
      </c>
      <c r="AO196" s="193">
        <v>250</v>
      </c>
      <c r="AP196" s="193">
        <v>50</v>
      </c>
      <c r="AQ196" s="337">
        <v>11292.886999999999</v>
      </c>
      <c r="AR196" s="337">
        <v>526</v>
      </c>
      <c r="AS196" s="337">
        <v>4825.8869999999997</v>
      </c>
      <c r="AT196" s="337">
        <v>5199</v>
      </c>
      <c r="AU196" s="337">
        <v>742</v>
      </c>
      <c r="AW196" s="194"/>
      <c r="AX196" s="194"/>
      <c r="AY196" s="194"/>
      <c r="AZ196" s="194"/>
      <c r="BA196" s="194"/>
      <c r="BB196" s="194"/>
      <c r="BC196" s="194"/>
      <c r="BD196" s="194"/>
      <c r="BE196" s="194"/>
      <c r="BF196" s="194"/>
    </row>
    <row r="197" spans="1:58" ht="38.25" x14ac:dyDescent="0.25">
      <c r="A197" s="192" t="s">
        <v>22</v>
      </c>
      <c r="B197" s="192" t="s">
        <v>416</v>
      </c>
      <c r="C197" s="192">
        <v>509909</v>
      </c>
      <c r="D197" s="192" t="s">
        <v>423</v>
      </c>
      <c r="E197" s="15" t="s">
        <v>424</v>
      </c>
      <c r="F197" s="196">
        <v>1</v>
      </c>
      <c r="G197" s="63" t="s">
        <v>749</v>
      </c>
      <c r="H197" s="193">
        <v>9879</v>
      </c>
      <c r="I197" s="193">
        <v>2298</v>
      </c>
      <c r="J197" s="193">
        <v>2194</v>
      </c>
      <c r="K197" s="193">
        <v>2772</v>
      </c>
      <c r="L197" s="193">
        <v>2615</v>
      </c>
      <c r="M197" s="337">
        <v>418824.33634398034</v>
      </c>
      <c r="N197" s="337">
        <v>98397</v>
      </c>
      <c r="O197" s="337">
        <v>94760.61</v>
      </c>
      <c r="P197" s="337">
        <v>114910.53134398036</v>
      </c>
      <c r="Q197" s="337">
        <v>110756.19500000001</v>
      </c>
      <c r="R197" s="193">
        <v>0</v>
      </c>
      <c r="S197" s="193">
        <v>0</v>
      </c>
      <c r="T197" s="193">
        <v>0</v>
      </c>
      <c r="U197" s="193">
        <v>0</v>
      </c>
      <c r="V197" s="193">
        <v>0</v>
      </c>
      <c r="W197" s="337">
        <v>0</v>
      </c>
      <c r="X197" s="337">
        <v>0</v>
      </c>
      <c r="Y197" s="337">
        <v>0</v>
      </c>
      <c r="Z197" s="337">
        <v>0</v>
      </c>
      <c r="AA197" s="337">
        <v>0</v>
      </c>
      <c r="AB197" s="193">
        <v>9879</v>
      </c>
      <c r="AC197" s="193">
        <v>2298</v>
      </c>
      <c r="AD197" s="193">
        <v>2194</v>
      </c>
      <c r="AE197" s="193">
        <v>2772</v>
      </c>
      <c r="AF197" s="193">
        <v>2615</v>
      </c>
      <c r="AG197" s="337">
        <v>418824.33634398034</v>
      </c>
      <c r="AH197" s="337">
        <v>98397</v>
      </c>
      <c r="AI197" s="337">
        <v>94760.61</v>
      </c>
      <c r="AJ197" s="337">
        <v>114910.53134398036</v>
      </c>
      <c r="AK197" s="337">
        <v>110756.19500000001</v>
      </c>
      <c r="AL197" s="193">
        <v>0</v>
      </c>
      <c r="AM197" s="193">
        <v>0</v>
      </c>
      <c r="AN197" s="193">
        <v>0</v>
      </c>
      <c r="AO197" s="193">
        <v>0</v>
      </c>
      <c r="AP197" s="193">
        <v>0</v>
      </c>
      <c r="AQ197" s="337">
        <v>0</v>
      </c>
      <c r="AR197" s="337">
        <v>0</v>
      </c>
      <c r="AS197" s="337">
        <v>0</v>
      </c>
      <c r="AT197" s="337">
        <v>0</v>
      </c>
      <c r="AU197" s="337">
        <v>0</v>
      </c>
      <c r="AW197" s="194"/>
      <c r="AX197" s="194"/>
      <c r="AY197" s="194"/>
      <c r="AZ197" s="194"/>
      <c r="BA197" s="194"/>
      <c r="BB197" s="194"/>
      <c r="BC197" s="194"/>
      <c r="BD197" s="194"/>
      <c r="BE197" s="194"/>
      <c r="BF197" s="194"/>
    </row>
    <row r="198" spans="1:58" ht="25.5" x14ac:dyDescent="0.25">
      <c r="A198" s="192" t="s">
        <v>22</v>
      </c>
      <c r="B198" s="59" t="s">
        <v>416</v>
      </c>
      <c r="C198" s="325">
        <v>509909</v>
      </c>
      <c r="D198" s="192" t="s">
        <v>423</v>
      </c>
      <c r="E198" s="15" t="s">
        <v>1270</v>
      </c>
      <c r="F198" s="196">
        <v>13</v>
      </c>
      <c r="G198" s="63" t="s">
        <v>1230</v>
      </c>
      <c r="H198" s="193">
        <v>388</v>
      </c>
      <c r="I198" s="193">
        <v>96</v>
      </c>
      <c r="J198" s="193">
        <v>96</v>
      </c>
      <c r="K198" s="193">
        <v>98</v>
      </c>
      <c r="L198" s="193">
        <v>98</v>
      </c>
      <c r="M198" s="337">
        <v>103857.48</v>
      </c>
      <c r="N198" s="337">
        <v>26395.48</v>
      </c>
      <c r="O198" s="337">
        <v>24668</v>
      </c>
      <c r="P198" s="337">
        <v>26397</v>
      </c>
      <c r="Q198" s="337">
        <v>26397</v>
      </c>
      <c r="R198" s="193">
        <v>0</v>
      </c>
      <c r="S198" s="193">
        <v>0</v>
      </c>
      <c r="T198" s="193">
        <v>0</v>
      </c>
      <c r="U198" s="193">
        <v>0</v>
      </c>
      <c r="V198" s="193">
        <v>0</v>
      </c>
      <c r="W198" s="337">
        <v>0</v>
      </c>
      <c r="X198" s="337">
        <v>0</v>
      </c>
      <c r="Y198" s="337">
        <v>0</v>
      </c>
      <c r="Z198" s="337">
        <v>0</v>
      </c>
      <c r="AA198" s="337">
        <v>0</v>
      </c>
      <c r="AB198" s="193">
        <v>388</v>
      </c>
      <c r="AC198" s="193">
        <v>96</v>
      </c>
      <c r="AD198" s="193">
        <v>96</v>
      </c>
      <c r="AE198" s="193">
        <v>98</v>
      </c>
      <c r="AF198" s="193">
        <v>98</v>
      </c>
      <c r="AG198" s="337">
        <v>103857.48</v>
      </c>
      <c r="AH198" s="337">
        <v>26395.48</v>
      </c>
      <c r="AI198" s="337">
        <v>24668</v>
      </c>
      <c r="AJ198" s="337">
        <v>26397</v>
      </c>
      <c r="AK198" s="337">
        <v>26397</v>
      </c>
      <c r="AL198" s="193">
        <v>0</v>
      </c>
      <c r="AM198" s="193">
        <v>0</v>
      </c>
      <c r="AN198" s="193">
        <v>0</v>
      </c>
      <c r="AO198" s="193">
        <v>0</v>
      </c>
      <c r="AP198" s="193">
        <v>0</v>
      </c>
      <c r="AQ198" s="337">
        <v>0</v>
      </c>
      <c r="AR198" s="337">
        <v>0</v>
      </c>
      <c r="AS198" s="337">
        <v>0</v>
      </c>
      <c r="AT198" s="337">
        <v>0</v>
      </c>
      <c r="AU198" s="337">
        <v>0</v>
      </c>
      <c r="AW198" s="194"/>
      <c r="AX198" s="194"/>
      <c r="AY198" s="194"/>
      <c r="AZ198" s="194"/>
      <c r="BA198" s="194"/>
      <c r="BB198" s="194"/>
      <c r="BC198" s="194"/>
      <c r="BD198" s="194"/>
      <c r="BE198" s="194"/>
      <c r="BF198" s="194"/>
    </row>
    <row r="199" spans="1:58" ht="51" x14ac:dyDescent="0.25">
      <c r="A199" s="192" t="s">
        <v>22</v>
      </c>
      <c r="B199" s="192" t="s">
        <v>416</v>
      </c>
      <c r="C199" s="192">
        <v>509913</v>
      </c>
      <c r="D199" s="192" t="s">
        <v>715</v>
      </c>
      <c r="E199" s="15" t="s">
        <v>716</v>
      </c>
      <c r="F199" s="196">
        <v>1</v>
      </c>
      <c r="G199" s="63" t="s">
        <v>749</v>
      </c>
      <c r="H199" s="193">
        <v>274</v>
      </c>
      <c r="I199" s="193">
        <v>67</v>
      </c>
      <c r="J199" s="193">
        <v>69</v>
      </c>
      <c r="K199" s="193">
        <v>69</v>
      </c>
      <c r="L199" s="193">
        <v>69</v>
      </c>
      <c r="M199" s="337">
        <v>7672</v>
      </c>
      <c r="N199" s="337">
        <v>1734</v>
      </c>
      <c r="O199" s="337">
        <v>1938</v>
      </c>
      <c r="P199" s="337">
        <v>1923</v>
      </c>
      <c r="Q199" s="337">
        <v>2077</v>
      </c>
      <c r="R199" s="193">
        <v>0</v>
      </c>
      <c r="S199" s="193">
        <v>0</v>
      </c>
      <c r="T199" s="193">
        <v>0</v>
      </c>
      <c r="U199" s="193">
        <v>0</v>
      </c>
      <c r="V199" s="193">
        <v>0</v>
      </c>
      <c r="W199" s="337">
        <v>0</v>
      </c>
      <c r="X199" s="337">
        <v>0</v>
      </c>
      <c r="Y199" s="337">
        <v>0</v>
      </c>
      <c r="Z199" s="337">
        <v>0</v>
      </c>
      <c r="AA199" s="337">
        <v>0</v>
      </c>
      <c r="AB199" s="193">
        <v>274</v>
      </c>
      <c r="AC199" s="193">
        <v>67</v>
      </c>
      <c r="AD199" s="193">
        <v>69</v>
      </c>
      <c r="AE199" s="193">
        <v>69</v>
      </c>
      <c r="AF199" s="193">
        <v>69</v>
      </c>
      <c r="AG199" s="337">
        <v>7672</v>
      </c>
      <c r="AH199" s="337">
        <v>1734</v>
      </c>
      <c r="AI199" s="337">
        <v>1938</v>
      </c>
      <c r="AJ199" s="337">
        <v>1923</v>
      </c>
      <c r="AK199" s="337">
        <v>2077</v>
      </c>
      <c r="AL199" s="193">
        <v>0</v>
      </c>
      <c r="AM199" s="193">
        <v>0</v>
      </c>
      <c r="AN199" s="193">
        <v>0</v>
      </c>
      <c r="AO199" s="193">
        <v>0</v>
      </c>
      <c r="AP199" s="193">
        <v>0</v>
      </c>
      <c r="AQ199" s="337">
        <v>0</v>
      </c>
      <c r="AR199" s="337">
        <v>0</v>
      </c>
      <c r="AS199" s="337">
        <v>0</v>
      </c>
      <c r="AT199" s="337">
        <v>0</v>
      </c>
      <c r="AU199" s="337">
        <v>0</v>
      </c>
      <c r="AW199" s="194"/>
      <c r="AX199" s="194"/>
      <c r="AY199" s="194"/>
      <c r="AZ199" s="194"/>
      <c r="BA199" s="194"/>
      <c r="BB199" s="194"/>
      <c r="BC199" s="194"/>
      <c r="BD199" s="194"/>
      <c r="BE199" s="194"/>
      <c r="BF199" s="194"/>
    </row>
    <row r="200" spans="1:58" ht="51" x14ac:dyDescent="0.25">
      <c r="A200" s="192" t="s">
        <v>31</v>
      </c>
      <c r="B200" s="192" t="s">
        <v>370</v>
      </c>
      <c r="C200" s="192">
        <v>508801</v>
      </c>
      <c r="D200" s="192" t="s">
        <v>665</v>
      </c>
      <c r="E200" s="15" t="s">
        <v>666</v>
      </c>
      <c r="F200" s="196">
        <v>1</v>
      </c>
      <c r="G200" s="63" t="s">
        <v>749</v>
      </c>
      <c r="H200" s="193">
        <v>2093</v>
      </c>
      <c r="I200" s="193">
        <v>455</v>
      </c>
      <c r="J200" s="193">
        <v>558</v>
      </c>
      <c r="K200" s="193">
        <v>540</v>
      </c>
      <c r="L200" s="193">
        <v>540</v>
      </c>
      <c r="M200" s="337">
        <v>76759.952000000005</v>
      </c>
      <c r="N200" s="337">
        <v>19008.344000000001</v>
      </c>
      <c r="O200" s="337">
        <v>19010</v>
      </c>
      <c r="P200" s="337">
        <v>19370.304</v>
      </c>
      <c r="Q200" s="337">
        <v>19371.304</v>
      </c>
      <c r="R200" s="193">
        <v>1957</v>
      </c>
      <c r="S200" s="193">
        <v>418</v>
      </c>
      <c r="T200" s="193">
        <v>513</v>
      </c>
      <c r="U200" s="193">
        <v>513</v>
      </c>
      <c r="V200" s="193">
        <v>513</v>
      </c>
      <c r="W200" s="337">
        <v>72293.021000000008</v>
      </c>
      <c r="X200" s="337">
        <v>17725.021000000001</v>
      </c>
      <c r="Y200" s="337">
        <v>17725</v>
      </c>
      <c r="Z200" s="337">
        <v>18421</v>
      </c>
      <c r="AA200" s="337">
        <v>18422</v>
      </c>
      <c r="AB200" s="193">
        <v>136</v>
      </c>
      <c r="AC200" s="193">
        <v>37</v>
      </c>
      <c r="AD200" s="193">
        <v>45</v>
      </c>
      <c r="AE200" s="193">
        <v>27</v>
      </c>
      <c r="AF200" s="193">
        <v>27</v>
      </c>
      <c r="AG200" s="337">
        <v>4466.9310000000005</v>
      </c>
      <c r="AH200" s="337">
        <v>1283.3230000000001</v>
      </c>
      <c r="AI200" s="337">
        <v>1285</v>
      </c>
      <c r="AJ200" s="337">
        <v>949.30399999999997</v>
      </c>
      <c r="AK200" s="337">
        <v>949.30399999999997</v>
      </c>
      <c r="AL200" s="193">
        <v>0</v>
      </c>
      <c r="AM200" s="193">
        <v>0</v>
      </c>
      <c r="AN200" s="193">
        <v>0</v>
      </c>
      <c r="AO200" s="193">
        <v>0</v>
      </c>
      <c r="AP200" s="193">
        <v>0</v>
      </c>
      <c r="AQ200" s="337">
        <v>0</v>
      </c>
      <c r="AR200" s="337">
        <v>0</v>
      </c>
      <c r="AS200" s="337">
        <v>0</v>
      </c>
      <c r="AT200" s="337">
        <v>0</v>
      </c>
      <c r="AU200" s="337">
        <v>0</v>
      </c>
      <c r="AW200" s="194"/>
      <c r="AX200" s="194"/>
      <c r="AY200" s="194"/>
      <c r="AZ200" s="194"/>
      <c r="BA200" s="194"/>
      <c r="BB200" s="194"/>
      <c r="BC200" s="194"/>
      <c r="BD200" s="194"/>
      <c r="BE200" s="194"/>
      <c r="BF200" s="194"/>
    </row>
    <row r="201" spans="1:58" ht="51" x14ac:dyDescent="0.25">
      <c r="A201" s="192" t="s">
        <v>31</v>
      </c>
      <c r="B201" s="59" t="s">
        <v>370</v>
      </c>
      <c r="C201" s="325">
        <v>508801</v>
      </c>
      <c r="D201" s="192" t="s">
        <v>665</v>
      </c>
      <c r="E201" s="15" t="s">
        <v>666</v>
      </c>
      <c r="F201" s="196">
        <v>13</v>
      </c>
      <c r="G201" s="63" t="s">
        <v>1230</v>
      </c>
      <c r="H201" s="193">
        <v>254</v>
      </c>
      <c r="I201" s="193">
        <v>58</v>
      </c>
      <c r="J201" s="193">
        <v>58</v>
      </c>
      <c r="K201" s="193">
        <v>69</v>
      </c>
      <c r="L201" s="193">
        <v>69</v>
      </c>
      <c r="M201" s="337">
        <v>19497.888999999999</v>
      </c>
      <c r="N201" s="337">
        <v>4752.8890000000001</v>
      </c>
      <c r="O201" s="337">
        <v>3619</v>
      </c>
      <c r="P201" s="337">
        <v>5563</v>
      </c>
      <c r="Q201" s="337">
        <v>5563</v>
      </c>
      <c r="R201" s="193">
        <v>254</v>
      </c>
      <c r="S201" s="193">
        <v>58</v>
      </c>
      <c r="T201" s="193">
        <v>58</v>
      </c>
      <c r="U201" s="193">
        <v>69</v>
      </c>
      <c r="V201" s="193">
        <v>69</v>
      </c>
      <c r="W201" s="337">
        <v>19497.888999999999</v>
      </c>
      <c r="X201" s="337">
        <v>4752.8890000000001</v>
      </c>
      <c r="Y201" s="337">
        <v>3619</v>
      </c>
      <c r="Z201" s="337">
        <v>5563</v>
      </c>
      <c r="AA201" s="337">
        <v>5563</v>
      </c>
      <c r="AB201" s="193">
        <v>0</v>
      </c>
      <c r="AC201" s="193">
        <v>0</v>
      </c>
      <c r="AD201" s="193">
        <v>0</v>
      </c>
      <c r="AE201" s="193">
        <v>0</v>
      </c>
      <c r="AF201" s="193">
        <v>0</v>
      </c>
      <c r="AG201" s="337">
        <v>0</v>
      </c>
      <c r="AH201" s="337">
        <v>0</v>
      </c>
      <c r="AI201" s="337">
        <v>0</v>
      </c>
      <c r="AJ201" s="337">
        <v>0</v>
      </c>
      <c r="AK201" s="337">
        <v>0</v>
      </c>
      <c r="AL201" s="193">
        <v>0</v>
      </c>
      <c r="AM201" s="193">
        <v>0</v>
      </c>
      <c r="AN201" s="193">
        <v>0</v>
      </c>
      <c r="AO201" s="193">
        <v>0</v>
      </c>
      <c r="AP201" s="193">
        <v>0</v>
      </c>
      <c r="AQ201" s="337">
        <v>0</v>
      </c>
      <c r="AR201" s="337">
        <v>0</v>
      </c>
      <c r="AS201" s="337">
        <v>0</v>
      </c>
      <c r="AT201" s="337">
        <v>0</v>
      </c>
      <c r="AU201" s="337">
        <v>0</v>
      </c>
      <c r="AW201" s="194"/>
      <c r="AX201" s="194"/>
      <c r="AY201" s="194"/>
      <c r="AZ201" s="194"/>
      <c r="BA201" s="194"/>
      <c r="BB201" s="194"/>
      <c r="BC201" s="194"/>
      <c r="BD201" s="194"/>
      <c r="BE201" s="194"/>
      <c r="BF201" s="194"/>
    </row>
    <row r="202" spans="1:58" ht="63.75" x14ac:dyDescent="0.25">
      <c r="A202" s="192" t="s">
        <v>31</v>
      </c>
      <c r="B202" s="192" t="s">
        <v>370</v>
      </c>
      <c r="C202" s="192">
        <v>508802</v>
      </c>
      <c r="D202" s="192" t="s">
        <v>667</v>
      </c>
      <c r="E202" s="15" t="s">
        <v>668</v>
      </c>
      <c r="F202" s="196">
        <v>1</v>
      </c>
      <c r="G202" s="63" t="s">
        <v>749</v>
      </c>
      <c r="H202" s="193">
        <v>2755</v>
      </c>
      <c r="I202" s="193">
        <v>667</v>
      </c>
      <c r="J202" s="193">
        <v>700</v>
      </c>
      <c r="K202" s="193">
        <v>694</v>
      </c>
      <c r="L202" s="193">
        <v>694</v>
      </c>
      <c r="M202" s="337">
        <v>105935.37257142858</v>
      </c>
      <c r="N202" s="337">
        <v>29589.68</v>
      </c>
      <c r="O202" s="337">
        <v>25468</v>
      </c>
      <c r="P202" s="337">
        <v>25448.846285714288</v>
      </c>
      <c r="Q202" s="337">
        <v>25428.846285714288</v>
      </c>
      <c r="R202" s="193">
        <v>2386</v>
      </c>
      <c r="S202" s="193">
        <v>580</v>
      </c>
      <c r="T202" s="193">
        <v>602</v>
      </c>
      <c r="U202" s="193">
        <v>602</v>
      </c>
      <c r="V202" s="193">
        <v>602</v>
      </c>
      <c r="W202" s="337">
        <v>83202.892999999996</v>
      </c>
      <c r="X202" s="337">
        <v>22833.893</v>
      </c>
      <c r="Y202" s="337">
        <v>20060</v>
      </c>
      <c r="Z202" s="337">
        <v>20155</v>
      </c>
      <c r="AA202" s="337">
        <v>20154</v>
      </c>
      <c r="AB202" s="193">
        <v>174</v>
      </c>
      <c r="AC202" s="193">
        <v>42</v>
      </c>
      <c r="AD202" s="193">
        <v>48</v>
      </c>
      <c r="AE202" s="193">
        <v>42</v>
      </c>
      <c r="AF202" s="193">
        <v>42</v>
      </c>
      <c r="AG202" s="337">
        <v>5955.4795714285719</v>
      </c>
      <c r="AH202" s="337">
        <v>2075.7869999999998</v>
      </c>
      <c r="AI202" s="337">
        <v>1382</v>
      </c>
      <c r="AJ202" s="337">
        <v>1248.8462857142858</v>
      </c>
      <c r="AK202" s="337">
        <v>1248.8462857142858</v>
      </c>
      <c r="AL202" s="193">
        <v>195</v>
      </c>
      <c r="AM202" s="193">
        <v>45</v>
      </c>
      <c r="AN202" s="193">
        <v>50</v>
      </c>
      <c r="AO202" s="193">
        <v>50</v>
      </c>
      <c r="AP202" s="193">
        <v>50</v>
      </c>
      <c r="AQ202" s="337">
        <v>16777</v>
      </c>
      <c r="AR202" s="337">
        <v>4680</v>
      </c>
      <c r="AS202" s="337">
        <v>4026</v>
      </c>
      <c r="AT202" s="337">
        <v>4045</v>
      </c>
      <c r="AU202" s="337">
        <v>4026</v>
      </c>
      <c r="AW202" s="194"/>
      <c r="AX202" s="194"/>
      <c r="AY202" s="194"/>
      <c r="AZ202" s="194"/>
      <c r="BA202" s="194"/>
      <c r="BB202" s="194"/>
      <c r="BC202" s="194"/>
      <c r="BD202" s="194"/>
      <c r="BE202" s="194"/>
      <c r="BF202" s="194"/>
    </row>
    <row r="203" spans="1:58" ht="63.75" x14ac:dyDescent="0.25">
      <c r="A203" s="192" t="s">
        <v>31</v>
      </c>
      <c r="B203" s="59" t="s">
        <v>370</v>
      </c>
      <c r="C203" s="325">
        <v>508802</v>
      </c>
      <c r="D203" s="192" t="s">
        <v>667</v>
      </c>
      <c r="E203" s="15" t="s">
        <v>668</v>
      </c>
      <c r="F203" s="196">
        <v>13</v>
      </c>
      <c r="G203" s="63" t="s">
        <v>1230</v>
      </c>
      <c r="H203" s="193">
        <v>719</v>
      </c>
      <c r="I203" s="193">
        <v>141</v>
      </c>
      <c r="J203" s="193">
        <v>164</v>
      </c>
      <c r="K203" s="193">
        <v>207</v>
      </c>
      <c r="L203" s="193">
        <v>207</v>
      </c>
      <c r="M203" s="337">
        <v>83012.347999999998</v>
      </c>
      <c r="N203" s="337">
        <v>13590.348</v>
      </c>
      <c r="O203" s="337">
        <v>29182</v>
      </c>
      <c r="P203" s="337">
        <v>20120</v>
      </c>
      <c r="Q203" s="337">
        <v>20120</v>
      </c>
      <c r="R203" s="193">
        <v>641</v>
      </c>
      <c r="S203" s="193">
        <v>123</v>
      </c>
      <c r="T203" s="193">
        <v>144</v>
      </c>
      <c r="U203" s="193">
        <v>187</v>
      </c>
      <c r="V203" s="193">
        <v>187</v>
      </c>
      <c r="W203" s="337">
        <v>73993.207999999999</v>
      </c>
      <c r="X203" s="337">
        <v>11423.208000000001</v>
      </c>
      <c r="Y203" s="337">
        <v>26898</v>
      </c>
      <c r="Z203" s="337">
        <v>17836</v>
      </c>
      <c r="AA203" s="337">
        <v>17836</v>
      </c>
      <c r="AB203" s="193">
        <v>78</v>
      </c>
      <c r="AC203" s="193">
        <v>18</v>
      </c>
      <c r="AD203" s="193">
        <v>20</v>
      </c>
      <c r="AE203" s="193">
        <v>20</v>
      </c>
      <c r="AF203" s="193">
        <v>20</v>
      </c>
      <c r="AG203" s="337">
        <v>9019.14</v>
      </c>
      <c r="AH203" s="337">
        <v>2167.14</v>
      </c>
      <c r="AI203" s="337">
        <v>2284</v>
      </c>
      <c r="AJ203" s="337">
        <v>2284</v>
      </c>
      <c r="AK203" s="337">
        <v>2284</v>
      </c>
      <c r="AL203" s="193">
        <v>0</v>
      </c>
      <c r="AM203" s="193">
        <v>0</v>
      </c>
      <c r="AN203" s="193">
        <v>0</v>
      </c>
      <c r="AO203" s="193">
        <v>0</v>
      </c>
      <c r="AP203" s="193">
        <v>0</v>
      </c>
      <c r="AQ203" s="337">
        <v>0</v>
      </c>
      <c r="AR203" s="337">
        <v>0</v>
      </c>
      <c r="AS203" s="337">
        <v>0</v>
      </c>
      <c r="AT203" s="337">
        <v>0</v>
      </c>
      <c r="AU203" s="337">
        <v>0</v>
      </c>
      <c r="AW203" s="194"/>
      <c r="AX203" s="194"/>
      <c r="AY203" s="194"/>
      <c r="AZ203" s="194"/>
      <c r="BA203" s="194"/>
      <c r="BB203" s="194"/>
      <c r="BC203" s="194"/>
      <c r="BD203" s="194"/>
      <c r="BE203" s="194"/>
      <c r="BF203" s="194"/>
    </row>
    <row r="204" spans="1:58" ht="51" x14ac:dyDescent="0.25">
      <c r="A204" s="192" t="s">
        <v>31</v>
      </c>
      <c r="B204" s="192" t="s">
        <v>370</v>
      </c>
      <c r="C204" s="192">
        <v>508803</v>
      </c>
      <c r="D204" s="192" t="s">
        <v>669</v>
      </c>
      <c r="E204" s="15" t="s">
        <v>670</v>
      </c>
      <c r="F204" s="196">
        <v>1</v>
      </c>
      <c r="G204" s="63" t="s">
        <v>749</v>
      </c>
      <c r="H204" s="193">
        <v>528</v>
      </c>
      <c r="I204" s="193">
        <v>117</v>
      </c>
      <c r="J204" s="193">
        <v>137</v>
      </c>
      <c r="K204" s="193">
        <v>137</v>
      </c>
      <c r="L204" s="193">
        <v>137</v>
      </c>
      <c r="M204" s="337">
        <v>14109.48</v>
      </c>
      <c r="N204" s="337">
        <v>3691.48</v>
      </c>
      <c r="O204" s="337">
        <v>2950</v>
      </c>
      <c r="P204" s="337">
        <v>3757</v>
      </c>
      <c r="Q204" s="337">
        <v>3711</v>
      </c>
      <c r="R204" s="193">
        <v>0</v>
      </c>
      <c r="S204" s="193">
        <v>0</v>
      </c>
      <c r="T204" s="193">
        <v>0</v>
      </c>
      <c r="U204" s="193">
        <v>0</v>
      </c>
      <c r="V204" s="193">
        <v>0</v>
      </c>
      <c r="W204" s="337">
        <v>0</v>
      </c>
      <c r="X204" s="337">
        <v>0</v>
      </c>
      <c r="Y204" s="337">
        <v>0</v>
      </c>
      <c r="Z204" s="337">
        <v>0</v>
      </c>
      <c r="AA204" s="337">
        <v>0</v>
      </c>
      <c r="AB204" s="193">
        <v>487</v>
      </c>
      <c r="AC204" s="193">
        <v>109</v>
      </c>
      <c r="AD204" s="193">
        <v>126</v>
      </c>
      <c r="AE204" s="193">
        <v>126</v>
      </c>
      <c r="AF204" s="193">
        <v>126</v>
      </c>
      <c r="AG204" s="337">
        <v>13363.48</v>
      </c>
      <c r="AH204" s="337">
        <v>3485.48</v>
      </c>
      <c r="AI204" s="337">
        <v>2785</v>
      </c>
      <c r="AJ204" s="337">
        <v>3547</v>
      </c>
      <c r="AK204" s="337">
        <v>3546</v>
      </c>
      <c r="AL204" s="193">
        <v>41</v>
      </c>
      <c r="AM204" s="193">
        <v>8</v>
      </c>
      <c r="AN204" s="193">
        <v>11</v>
      </c>
      <c r="AO204" s="193">
        <v>11</v>
      </c>
      <c r="AP204" s="193">
        <v>11</v>
      </c>
      <c r="AQ204" s="337">
        <v>746</v>
      </c>
      <c r="AR204" s="337">
        <v>206</v>
      </c>
      <c r="AS204" s="337">
        <v>165</v>
      </c>
      <c r="AT204" s="337">
        <v>210</v>
      </c>
      <c r="AU204" s="337">
        <v>165</v>
      </c>
      <c r="AW204" s="194"/>
      <c r="AX204" s="194"/>
      <c r="AY204" s="194"/>
      <c r="AZ204" s="194"/>
      <c r="BA204" s="194"/>
      <c r="BB204" s="194"/>
      <c r="BC204" s="194"/>
      <c r="BD204" s="194"/>
      <c r="BE204" s="194"/>
      <c r="BF204" s="194"/>
    </row>
    <row r="205" spans="1:58" ht="51" x14ac:dyDescent="0.25">
      <c r="A205" s="192" t="s">
        <v>31</v>
      </c>
      <c r="B205" s="59" t="s">
        <v>370</v>
      </c>
      <c r="C205" s="325">
        <v>508803</v>
      </c>
      <c r="D205" s="192" t="s">
        <v>669</v>
      </c>
      <c r="E205" s="15" t="s">
        <v>670</v>
      </c>
      <c r="F205" s="196">
        <v>13</v>
      </c>
      <c r="G205" s="63" t="s">
        <v>1230</v>
      </c>
      <c r="H205" s="193">
        <v>99</v>
      </c>
      <c r="I205" s="193">
        <v>17</v>
      </c>
      <c r="J205" s="193">
        <v>5</v>
      </c>
      <c r="K205" s="193">
        <v>34</v>
      </c>
      <c r="L205" s="193">
        <v>43</v>
      </c>
      <c r="M205" s="337">
        <v>10895.777</v>
      </c>
      <c r="N205" s="337">
        <v>2078.777</v>
      </c>
      <c r="O205" s="337">
        <v>392</v>
      </c>
      <c r="P205" s="337">
        <v>3776</v>
      </c>
      <c r="Q205" s="337">
        <v>4649</v>
      </c>
      <c r="R205" s="193">
        <v>0</v>
      </c>
      <c r="S205" s="193">
        <v>0</v>
      </c>
      <c r="T205" s="193">
        <v>0</v>
      </c>
      <c r="U205" s="193">
        <v>0</v>
      </c>
      <c r="V205" s="193">
        <v>0</v>
      </c>
      <c r="W205" s="337">
        <v>0</v>
      </c>
      <c r="X205" s="337">
        <v>0</v>
      </c>
      <c r="Y205" s="337">
        <v>0</v>
      </c>
      <c r="Z205" s="337">
        <v>0</v>
      </c>
      <c r="AA205" s="337">
        <v>0</v>
      </c>
      <c r="AB205" s="193">
        <v>99</v>
      </c>
      <c r="AC205" s="193">
        <v>17</v>
      </c>
      <c r="AD205" s="193">
        <v>5</v>
      </c>
      <c r="AE205" s="193">
        <v>34</v>
      </c>
      <c r="AF205" s="193">
        <v>43</v>
      </c>
      <c r="AG205" s="337">
        <v>10895.777</v>
      </c>
      <c r="AH205" s="337">
        <v>2078.777</v>
      </c>
      <c r="AI205" s="337">
        <v>392</v>
      </c>
      <c r="AJ205" s="337">
        <v>3776</v>
      </c>
      <c r="AK205" s="337">
        <v>4649</v>
      </c>
      <c r="AL205" s="193">
        <v>0</v>
      </c>
      <c r="AM205" s="193">
        <v>0</v>
      </c>
      <c r="AN205" s="193">
        <v>0</v>
      </c>
      <c r="AO205" s="193">
        <v>0</v>
      </c>
      <c r="AP205" s="193">
        <v>0</v>
      </c>
      <c r="AQ205" s="337">
        <v>0</v>
      </c>
      <c r="AR205" s="337">
        <v>0</v>
      </c>
      <c r="AS205" s="337">
        <v>0</v>
      </c>
      <c r="AT205" s="337">
        <v>0</v>
      </c>
      <c r="AU205" s="337">
        <v>0</v>
      </c>
      <c r="AW205" s="194"/>
      <c r="AX205" s="194"/>
      <c r="AY205" s="194"/>
      <c r="AZ205" s="194"/>
      <c r="BA205" s="194"/>
      <c r="BB205" s="194"/>
      <c r="BC205" s="194"/>
      <c r="BD205" s="194"/>
      <c r="BE205" s="194"/>
      <c r="BF205" s="194"/>
    </row>
    <row r="206" spans="1:58" ht="38.25" x14ac:dyDescent="0.25">
      <c r="A206" s="192" t="s">
        <v>31</v>
      </c>
      <c r="B206" s="192" t="s">
        <v>370</v>
      </c>
      <c r="C206" s="192">
        <v>508808</v>
      </c>
      <c r="D206" s="192" t="s">
        <v>671</v>
      </c>
      <c r="E206" s="15" t="s">
        <v>672</v>
      </c>
      <c r="F206" s="196">
        <v>1</v>
      </c>
      <c r="G206" s="63" t="s">
        <v>749</v>
      </c>
      <c r="H206" s="193">
        <v>0</v>
      </c>
      <c r="I206" s="193">
        <v>0</v>
      </c>
      <c r="J206" s="193">
        <v>0</v>
      </c>
      <c r="K206" s="193">
        <v>0</v>
      </c>
      <c r="L206" s="193">
        <v>0</v>
      </c>
      <c r="M206" s="337">
        <v>0</v>
      </c>
      <c r="N206" s="337">
        <v>0</v>
      </c>
      <c r="O206" s="337">
        <v>0</v>
      </c>
      <c r="P206" s="337">
        <v>0</v>
      </c>
      <c r="Q206" s="337">
        <v>0</v>
      </c>
      <c r="R206" s="193">
        <v>0</v>
      </c>
      <c r="S206" s="193">
        <v>0</v>
      </c>
      <c r="T206" s="193">
        <v>0</v>
      </c>
      <c r="U206" s="193">
        <v>0</v>
      </c>
      <c r="V206" s="193">
        <v>0</v>
      </c>
      <c r="W206" s="337">
        <v>0</v>
      </c>
      <c r="X206" s="337">
        <v>0</v>
      </c>
      <c r="Y206" s="337">
        <v>0</v>
      </c>
      <c r="Z206" s="337">
        <v>0</v>
      </c>
      <c r="AA206" s="337">
        <v>0</v>
      </c>
      <c r="AB206" s="193">
        <v>0</v>
      </c>
      <c r="AC206" s="193">
        <v>0</v>
      </c>
      <c r="AD206" s="193">
        <v>0</v>
      </c>
      <c r="AE206" s="193">
        <v>0</v>
      </c>
      <c r="AF206" s="193">
        <v>0</v>
      </c>
      <c r="AG206" s="337">
        <v>0</v>
      </c>
      <c r="AH206" s="337">
        <v>0</v>
      </c>
      <c r="AI206" s="337">
        <v>0</v>
      </c>
      <c r="AJ206" s="337">
        <v>0</v>
      </c>
      <c r="AK206" s="337">
        <v>0</v>
      </c>
      <c r="AL206" s="193">
        <v>0</v>
      </c>
      <c r="AM206" s="193">
        <v>0</v>
      </c>
      <c r="AN206" s="193">
        <v>0</v>
      </c>
      <c r="AO206" s="193">
        <v>0</v>
      </c>
      <c r="AP206" s="193">
        <v>0</v>
      </c>
      <c r="AQ206" s="337">
        <v>0</v>
      </c>
      <c r="AR206" s="337">
        <v>0</v>
      </c>
      <c r="AS206" s="337">
        <v>0</v>
      </c>
      <c r="AT206" s="337">
        <v>0</v>
      </c>
      <c r="AU206" s="337">
        <v>0</v>
      </c>
      <c r="AW206" s="194"/>
      <c r="AX206" s="194"/>
      <c r="AY206" s="194"/>
      <c r="AZ206" s="194"/>
      <c r="BA206" s="194"/>
      <c r="BB206" s="194"/>
      <c r="BC206" s="194"/>
      <c r="BD206" s="194"/>
      <c r="BE206" s="194"/>
      <c r="BF206" s="194"/>
    </row>
    <row r="207" spans="1:58" ht="38.25" x14ac:dyDescent="0.25">
      <c r="A207" s="192" t="s">
        <v>31</v>
      </c>
      <c r="B207" s="59" t="s">
        <v>370</v>
      </c>
      <c r="C207" s="325">
        <v>508808</v>
      </c>
      <c r="D207" s="192" t="s">
        <v>671</v>
      </c>
      <c r="E207" s="15" t="s">
        <v>672</v>
      </c>
      <c r="F207" s="196">
        <v>13</v>
      </c>
      <c r="G207" s="63" t="s">
        <v>1230</v>
      </c>
      <c r="H207" s="193">
        <v>0</v>
      </c>
      <c r="I207" s="193">
        <v>0</v>
      </c>
      <c r="J207" s="193">
        <v>0</v>
      </c>
      <c r="K207" s="193">
        <v>0</v>
      </c>
      <c r="L207" s="193">
        <v>0</v>
      </c>
      <c r="M207" s="337">
        <v>0</v>
      </c>
      <c r="N207" s="337">
        <v>0</v>
      </c>
      <c r="O207" s="337">
        <v>0</v>
      </c>
      <c r="P207" s="337">
        <v>0</v>
      </c>
      <c r="Q207" s="337">
        <v>0</v>
      </c>
      <c r="R207" s="193">
        <v>0</v>
      </c>
      <c r="S207" s="193">
        <v>0</v>
      </c>
      <c r="T207" s="193">
        <v>0</v>
      </c>
      <c r="U207" s="193">
        <v>0</v>
      </c>
      <c r="V207" s="193">
        <v>0</v>
      </c>
      <c r="W207" s="337">
        <v>0</v>
      </c>
      <c r="X207" s="337">
        <v>0</v>
      </c>
      <c r="Y207" s="337">
        <v>0</v>
      </c>
      <c r="Z207" s="337">
        <v>0</v>
      </c>
      <c r="AA207" s="337">
        <v>0</v>
      </c>
      <c r="AB207" s="193">
        <v>0</v>
      </c>
      <c r="AC207" s="193">
        <v>0</v>
      </c>
      <c r="AD207" s="193">
        <v>0</v>
      </c>
      <c r="AE207" s="193">
        <v>0</v>
      </c>
      <c r="AF207" s="193">
        <v>0</v>
      </c>
      <c r="AG207" s="337">
        <v>0</v>
      </c>
      <c r="AH207" s="337">
        <v>0</v>
      </c>
      <c r="AI207" s="337">
        <v>0</v>
      </c>
      <c r="AJ207" s="337">
        <v>0</v>
      </c>
      <c r="AK207" s="337">
        <v>0</v>
      </c>
      <c r="AL207" s="193">
        <v>0</v>
      </c>
      <c r="AM207" s="193">
        <v>0</v>
      </c>
      <c r="AN207" s="193">
        <v>0</v>
      </c>
      <c r="AO207" s="193">
        <v>0</v>
      </c>
      <c r="AP207" s="193">
        <v>0</v>
      </c>
      <c r="AQ207" s="337">
        <v>0</v>
      </c>
      <c r="AR207" s="337">
        <v>0</v>
      </c>
      <c r="AS207" s="337">
        <v>0</v>
      </c>
      <c r="AT207" s="337">
        <v>0</v>
      </c>
      <c r="AU207" s="337">
        <v>0</v>
      </c>
      <c r="AW207" s="194"/>
      <c r="AX207" s="194"/>
      <c r="AY207" s="194"/>
      <c r="AZ207" s="194"/>
      <c r="BA207" s="194"/>
      <c r="BB207" s="194"/>
      <c r="BC207" s="194"/>
      <c r="BD207" s="194"/>
      <c r="BE207" s="194"/>
      <c r="BF207" s="194"/>
    </row>
    <row r="208" spans="1:58" ht="38.25" x14ac:dyDescent="0.25">
      <c r="A208" s="192" t="s">
        <v>31</v>
      </c>
      <c r="B208" s="192" t="s">
        <v>370</v>
      </c>
      <c r="C208" s="192">
        <v>508814</v>
      </c>
      <c r="D208" s="192" t="s">
        <v>673</v>
      </c>
      <c r="E208" s="15" t="s">
        <v>674</v>
      </c>
      <c r="F208" s="196">
        <v>1</v>
      </c>
      <c r="G208" s="63" t="s">
        <v>749</v>
      </c>
      <c r="H208" s="193">
        <v>548</v>
      </c>
      <c r="I208" s="193">
        <v>80</v>
      </c>
      <c r="J208" s="193">
        <v>156</v>
      </c>
      <c r="K208" s="193">
        <v>156</v>
      </c>
      <c r="L208" s="193">
        <v>156</v>
      </c>
      <c r="M208" s="337">
        <v>14442</v>
      </c>
      <c r="N208" s="337">
        <v>2411</v>
      </c>
      <c r="O208" s="337">
        <v>3899</v>
      </c>
      <c r="P208" s="337">
        <v>4066</v>
      </c>
      <c r="Q208" s="337">
        <v>4066</v>
      </c>
      <c r="R208" s="193">
        <v>548</v>
      </c>
      <c r="S208" s="193">
        <v>80</v>
      </c>
      <c r="T208" s="193">
        <v>156</v>
      </c>
      <c r="U208" s="193">
        <v>156</v>
      </c>
      <c r="V208" s="193">
        <v>156</v>
      </c>
      <c r="W208" s="337">
        <v>14442</v>
      </c>
      <c r="X208" s="337">
        <v>2411</v>
      </c>
      <c r="Y208" s="337">
        <v>3899</v>
      </c>
      <c r="Z208" s="337">
        <v>4066</v>
      </c>
      <c r="AA208" s="337">
        <v>4066</v>
      </c>
      <c r="AB208" s="193">
        <v>0</v>
      </c>
      <c r="AC208" s="193">
        <v>0</v>
      </c>
      <c r="AD208" s="193">
        <v>0</v>
      </c>
      <c r="AE208" s="193">
        <v>0</v>
      </c>
      <c r="AF208" s="193">
        <v>0</v>
      </c>
      <c r="AG208" s="337">
        <v>0</v>
      </c>
      <c r="AH208" s="337">
        <v>0</v>
      </c>
      <c r="AI208" s="337">
        <v>0</v>
      </c>
      <c r="AJ208" s="337">
        <v>0</v>
      </c>
      <c r="AK208" s="337">
        <v>0</v>
      </c>
      <c r="AL208" s="193">
        <v>0</v>
      </c>
      <c r="AM208" s="193">
        <v>0</v>
      </c>
      <c r="AN208" s="193">
        <v>0</v>
      </c>
      <c r="AO208" s="193">
        <v>0</v>
      </c>
      <c r="AP208" s="193">
        <v>0</v>
      </c>
      <c r="AQ208" s="337">
        <v>0</v>
      </c>
      <c r="AR208" s="337">
        <v>0</v>
      </c>
      <c r="AS208" s="337">
        <v>0</v>
      </c>
      <c r="AT208" s="337">
        <v>0</v>
      </c>
      <c r="AU208" s="337">
        <v>0</v>
      </c>
      <c r="AW208" s="194"/>
      <c r="AX208" s="194"/>
      <c r="AY208" s="194"/>
      <c r="AZ208" s="194"/>
      <c r="BA208" s="194"/>
      <c r="BB208" s="194"/>
      <c r="BC208" s="194"/>
      <c r="BD208" s="194"/>
      <c r="BE208" s="194"/>
      <c r="BF208" s="194"/>
    </row>
    <row r="209" spans="1:58" ht="51" x14ac:dyDescent="0.25">
      <c r="A209" s="192" t="s">
        <v>31</v>
      </c>
      <c r="B209" s="59" t="s">
        <v>370</v>
      </c>
      <c r="C209" s="325">
        <v>508814</v>
      </c>
      <c r="D209" s="192" t="s">
        <v>673</v>
      </c>
      <c r="E209" s="15" t="s">
        <v>1264</v>
      </c>
      <c r="F209" s="196">
        <v>13</v>
      </c>
      <c r="G209" s="63" t="s">
        <v>1230</v>
      </c>
      <c r="H209" s="193">
        <v>412</v>
      </c>
      <c r="I209" s="193">
        <v>75</v>
      </c>
      <c r="J209" s="193">
        <v>74</v>
      </c>
      <c r="K209" s="193">
        <v>121</v>
      </c>
      <c r="L209" s="193">
        <v>142</v>
      </c>
      <c r="M209" s="337">
        <v>33396.966</v>
      </c>
      <c r="N209" s="337">
        <v>6957.5290000000005</v>
      </c>
      <c r="O209" s="337">
        <v>4442.8559999999998</v>
      </c>
      <c r="P209" s="337">
        <v>10143</v>
      </c>
      <c r="Q209" s="337">
        <v>11853.581</v>
      </c>
      <c r="R209" s="193">
        <v>362</v>
      </c>
      <c r="S209" s="193">
        <v>64</v>
      </c>
      <c r="T209" s="193">
        <v>61</v>
      </c>
      <c r="U209" s="193">
        <v>108</v>
      </c>
      <c r="V209" s="193">
        <v>129</v>
      </c>
      <c r="W209" s="337">
        <v>27615.466</v>
      </c>
      <c r="X209" s="337">
        <v>5511.0290000000005</v>
      </c>
      <c r="Y209" s="337">
        <v>2997.8559999999998</v>
      </c>
      <c r="Z209" s="337">
        <v>8698</v>
      </c>
      <c r="AA209" s="337">
        <v>10408.581</v>
      </c>
      <c r="AB209" s="193">
        <v>50</v>
      </c>
      <c r="AC209" s="193">
        <v>11</v>
      </c>
      <c r="AD209" s="193">
        <v>13</v>
      </c>
      <c r="AE209" s="193">
        <v>13</v>
      </c>
      <c r="AF209" s="193">
        <v>13</v>
      </c>
      <c r="AG209" s="337">
        <v>5781.5</v>
      </c>
      <c r="AH209" s="337">
        <v>1446.5</v>
      </c>
      <c r="AI209" s="337">
        <v>1445</v>
      </c>
      <c r="AJ209" s="337">
        <v>1445</v>
      </c>
      <c r="AK209" s="337">
        <v>1445</v>
      </c>
      <c r="AL209" s="193">
        <v>0</v>
      </c>
      <c r="AM209" s="193">
        <v>0</v>
      </c>
      <c r="AN209" s="193">
        <v>0</v>
      </c>
      <c r="AO209" s="193">
        <v>0</v>
      </c>
      <c r="AP209" s="193">
        <v>0</v>
      </c>
      <c r="AQ209" s="337">
        <v>0</v>
      </c>
      <c r="AR209" s="337">
        <v>0</v>
      </c>
      <c r="AS209" s="337">
        <v>0</v>
      </c>
      <c r="AT209" s="337">
        <v>0</v>
      </c>
      <c r="AU209" s="337">
        <v>0</v>
      </c>
      <c r="AW209" s="194"/>
      <c r="AX209" s="194"/>
      <c r="AY209" s="194"/>
      <c r="AZ209" s="194"/>
      <c r="BA209" s="194"/>
      <c r="BB209" s="194"/>
      <c r="BC209" s="194"/>
      <c r="BD209" s="194"/>
      <c r="BE209" s="194"/>
      <c r="BF209" s="194"/>
    </row>
    <row r="210" spans="1:58" ht="51" x14ac:dyDescent="0.25">
      <c r="A210" s="192" t="s">
        <v>31</v>
      </c>
      <c r="B210" s="192" t="s">
        <v>370</v>
      </c>
      <c r="C210" s="192">
        <v>508902</v>
      </c>
      <c r="D210" s="192" t="s">
        <v>675</v>
      </c>
      <c r="E210" s="15" t="s">
        <v>676</v>
      </c>
      <c r="F210" s="196">
        <v>1</v>
      </c>
      <c r="G210" s="63" t="s">
        <v>749</v>
      </c>
      <c r="H210" s="193">
        <v>1538</v>
      </c>
      <c r="I210" s="193">
        <v>299</v>
      </c>
      <c r="J210" s="193">
        <v>413</v>
      </c>
      <c r="K210" s="193">
        <v>413</v>
      </c>
      <c r="L210" s="193">
        <v>413</v>
      </c>
      <c r="M210" s="337">
        <v>52665</v>
      </c>
      <c r="N210" s="337">
        <v>11694</v>
      </c>
      <c r="O210" s="337">
        <v>13551</v>
      </c>
      <c r="P210" s="337">
        <v>13710</v>
      </c>
      <c r="Q210" s="337">
        <v>13710</v>
      </c>
      <c r="R210" s="193">
        <v>1538</v>
      </c>
      <c r="S210" s="193">
        <v>299</v>
      </c>
      <c r="T210" s="193">
        <v>413</v>
      </c>
      <c r="U210" s="193">
        <v>413</v>
      </c>
      <c r="V210" s="193">
        <v>413</v>
      </c>
      <c r="W210" s="337">
        <v>52665</v>
      </c>
      <c r="X210" s="337">
        <v>11694</v>
      </c>
      <c r="Y210" s="337">
        <v>13551</v>
      </c>
      <c r="Z210" s="337">
        <v>13710</v>
      </c>
      <c r="AA210" s="337">
        <v>13710</v>
      </c>
      <c r="AB210" s="193">
        <v>0</v>
      </c>
      <c r="AC210" s="193">
        <v>0</v>
      </c>
      <c r="AD210" s="193">
        <v>0</v>
      </c>
      <c r="AE210" s="193">
        <v>0</v>
      </c>
      <c r="AF210" s="193">
        <v>0</v>
      </c>
      <c r="AG210" s="337">
        <v>0</v>
      </c>
      <c r="AH210" s="337">
        <v>0</v>
      </c>
      <c r="AI210" s="337">
        <v>0</v>
      </c>
      <c r="AJ210" s="337">
        <v>0</v>
      </c>
      <c r="AK210" s="337">
        <v>0</v>
      </c>
      <c r="AL210" s="193">
        <v>0</v>
      </c>
      <c r="AM210" s="193">
        <v>0</v>
      </c>
      <c r="AN210" s="193">
        <v>0</v>
      </c>
      <c r="AO210" s="193">
        <v>0</v>
      </c>
      <c r="AP210" s="193">
        <v>0</v>
      </c>
      <c r="AQ210" s="337">
        <v>0</v>
      </c>
      <c r="AR210" s="337">
        <v>0</v>
      </c>
      <c r="AS210" s="337">
        <v>0</v>
      </c>
      <c r="AT210" s="337">
        <v>0</v>
      </c>
      <c r="AU210" s="337">
        <v>0</v>
      </c>
      <c r="AW210" s="194"/>
      <c r="AX210" s="194"/>
      <c r="AY210" s="194"/>
      <c r="AZ210" s="194"/>
      <c r="BA210" s="194"/>
      <c r="BB210" s="194"/>
      <c r="BC210" s="194"/>
      <c r="BD210" s="194"/>
      <c r="BE210" s="194"/>
      <c r="BF210" s="194"/>
    </row>
    <row r="211" spans="1:58" ht="51" x14ac:dyDescent="0.25">
      <c r="A211" s="192" t="s">
        <v>31</v>
      </c>
      <c r="B211" s="59" t="s">
        <v>370</v>
      </c>
      <c r="C211" s="325">
        <v>508902</v>
      </c>
      <c r="D211" s="192" t="s">
        <v>675</v>
      </c>
      <c r="E211" s="15" t="s">
        <v>676</v>
      </c>
      <c r="F211" s="196">
        <v>13</v>
      </c>
      <c r="G211" s="63" t="s">
        <v>1230</v>
      </c>
      <c r="H211" s="193">
        <v>70</v>
      </c>
      <c r="I211" s="193">
        <v>24</v>
      </c>
      <c r="J211" s="193">
        <v>20</v>
      </c>
      <c r="K211" s="193">
        <v>22</v>
      </c>
      <c r="L211" s="193">
        <v>4</v>
      </c>
      <c r="M211" s="337">
        <v>11346.665999999999</v>
      </c>
      <c r="N211" s="337">
        <v>4799.55</v>
      </c>
      <c r="O211" s="337">
        <v>3665</v>
      </c>
      <c r="P211" s="337">
        <v>2366.3360000000002</v>
      </c>
      <c r="Q211" s="337">
        <v>515.78</v>
      </c>
      <c r="R211" s="193">
        <v>70</v>
      </c>
      <c r="S211" s="193">
        <v>24</v>
      </c>
      <c r="T211" s="193">
        <v>20</v>
      </c>
      <c r="U211" s="193">
        <v>22</v>
      </c>
      <c r="V211" s="193">
        <v>4</v>
      </c>
      <c r="W211" s="337">
        <v>11346.665999999999</v>
      </c>
      <c r="X211" s="337">
        <v>4799.55</v>
      </c>
      <c r="Y211" s="337">
        <v>3665</v>
      </c>
      <c r="Z211" s="337">
        <v>2366.3360000000002</v>
      </c>
      <c r="AA211" s="337">
        <v>515.78</v>
      </c>
      <c r="AB211" s="193">
        <v>0</v>
      </c>
      <c r="AC211" s="193">
        <v>0</v>
      </c>
      <c r="AD211" s="193">
        <v>0</v>
      </c>
      <c r="AE211" s="193">
        <v>0</v>
      </c>
      <c r="AF211" s="193">
        <v>0</v>
      </c>
      <c r="AG211" s="337">
        <v>0</v>
      </c>
      <c r="AH211" s="337">
        <v>0</v>
      </c>
      <c r="AI211" s="337">
        <v>0</v>
      </c>
      <c r="AJ211" s="337">
        <v>0</v>
      </c>
      <c r="AK211" s="337">
        <v>0</v>
      </c>
      <c r="AL211" s="193">
        <v>0</v>
      </c>
      <c r="AM211" s="193">
        <v>0</v>
      </c>
      <c r="AN211" s="193">
        <v>0</v>
      </c>
      <c r="AO211" s="193">
        <v>0</v>
      </c>
      <c r="AP211" s="193">
        <v>0</v>
      </c>
      <c r="AQ211" s="337">
        <v>0</v>
      </c>
      <c r="AR211" s="337">
        <v>0</v>
      </c>
      <c r="AS211" s="337">
        <v>0</v>
      </c>
      <c r="AT211" s="337">
        <v>0</v>
      </c>
      <c r="AU211" s="337">
        <v>0</v>
      </c>
      <c r="AW211" s="194"/>
      <c r="AX211" s="194"/>
      <c r="AY211" s="194"/>
      <c r="AZ211" s="194"/>
      <c r="BA211" s="194"/>
      <c r="BB211" s="194"/>
      <c r="BC211" s="194"/>
      <c r="BD211" s="194"/>
      <c r="BE211" s="194"/>
      <c r="BF211" s="194"/>
    </row>
    <row r="212" spans="1:58" ht="51" x14ac:dyDescent="0.25">
      <c r="A212" s="192" t="s">
        <v>31</v>
      </c>
      <c r="B212" s="192" t="s">
        <v>370</v>
      </c>
      <c r="C212" s="192">
        <v>508904</v>
      </c>
      <c r="D212" s="192" t="s">
        <v>677</v>
      </c>
      <c r="E212" s="15" t="s">
        <v>678</v>
      </c>
      <c r="F212" s="196">
        <v>1</v>
      </c>
      <c r="G212" s="63" t="s">
        <v>749</v>
      </c>
      <c r="H212" s="193">
        <v>2582</v>
      </c>
      <c r="I212" s="193">
        <v>541</v>
      </c>
      <c r="J212" s="193">
        <v>643</v>
      </c>
      <c r="K212" s="193">
        <v>699</v>
      </c>
      <c r="L212" s="193">
        <v>699</v>
      </c>
      <c r="M212" s="337">
        <v>119694.931</v>
      </c>
      <c r="N212" s="337">
        <v>32301</v>
      </c>
      <c r="O212" s="337">
        <v>17741.931</v>
      </c>
      <c r="P212" s="337">
        <v>34826</v>
      </c>
      <c r="Q212" s="337">
        <v>34826</v>
      </c>
      <c r="R212" s="193">
        <v>2582</v>
      </c>
      <c r="S212" s="193">
        <v>541</v>
      </c>
      <c r="T212" s="193">
        <v>643</v>
      </c>
      <c r="U212" s="193">
        <v>699</v>
      </c>
      <c r="V212" s="193">
        <v>699</v>
      </c>
      <c r="W212" s="337">
        <v>119694.931</v>
      </c>
      <c r="X212" s="337">
        <v>32301</v>
      </c>
      <c r="Y212" s="337">
        <v>17741.931</v>
      </c>
      <c r="Z212" s="337">
        <v>34826</v>
      </c>
      <c r="AA212" s="337">
        <v>34826</v>
      </c>
      <c r="AB212" s="193">
        <v>0</v>
      </c>
      <c r="AC212" s="193">
        <v>0</v>
      </c>
      <c r="AD212" s="193">
        <v>0</v>
      </c>
      <c r="AE212" s="193">
        <v>0</v>
      </c>
      <c r="AF212" s="193">
        <v>0</v>
      </c>
      <c r="AG212" s="337">
        <v>0</v>
      </c>
      <c r="AH212" s="337">
        <v>0</v>
      </c>
      <c r="AI212" s="337">
        <v>0</v>
      </c>
      <c r="AJ212" s="337">
        <v>0</v>
      </c>
      <c r="AK212" s="337">
        <v>0</v>
      </c>
      <c r="AL212" s="193">
        <v>0</v>
      </c>
      <c r="AM212" s="193">
        <v>0</v>
      </c>
      <c r="AN212" s="193">
        <v>0</v>
      </c>
      <c r="AO212" s="193">
        <v>0</v>
      </c>
      <c r="AP212" s="193">
        <v>0</v>
      </c>
      <c r="AQ212" s="337">
        <v>0</v>
      </c>
      <c r="AR212" s="337">
        <v>0</v>
      </c>
      <c r="AS212" s="337">
        <v>0</v>
      </c>
      <c r="AT212" s="337">
        <v>0</v>
      </c>
      <c r="AU212" s="337">
        <v>0</v>
      </c>
      <c r="AW212" s="194"/>
      <c r="AX212" s="194"/>
      <c r="AY212" s="194"/>
      <c r="AZ212" s="194"/>
      <c r="BA212" s="194"/>
      <c r="BB212" s="194"/>
      <c r="BC212" s="194"/>
      <c r="BD212" s="194"/>
      <c r="BE212" s="194"/>
      <c r="BF212" s="194"/>
    </row>
    <row r="213" spans="1:58" ht="51" x14ac:dyDescent="0.25">
      <c r="A213" s="192" t="s">
        <v>31</v>
      </c>
      <c r="B213" s="59" t="s">
        <v>370</v>
      </c>
      <c r="C213" s="325">
        <v>508904</v>
      </c>
      <c r="D213" s="192" t="s">
        <v>677</v>
      </c>
      <c r="E213" s="15" t="s">
        <v>678</v>
      </c>
      <c r="F213" s="196">
        <v>13</v>
      </c>
      <c r="G213" s="63" t="s">
        <v>1230</v>
      </c>
      <c r="H213" s="193">
        <v>314</v>
      </c>
      <c r="I213" s="193">
        <v>55</v>
      </c>
      <c r="J213" s="193">
        <v>56</v>
      </c>
      <c r="K213" s="193">
        <v>100</v>
      </c>
      <c r="L213" s="193">
        <v>103</v>
      </c>
      <c r="M213" s="337">
        <v>45693.042999999998</v>
      </c>
      <c r="N213" s="337">
        <v>6688.5570000000007</v>
      </c>
      <c r="O213" s="337">
        <v>7280.7099999999991</v>
      </c>
      <c r="P213" s="337">
        <v>18193.735000000001</v>
      </c>
      <c r="Q213" s="337">
        <v>13530.040999999999</v>
      </c>
      <c r="R213" s="193">
        <v>314</v>
      </c>
      <c r="S213" s="193">
        <v>55</v>
      </c>
      <c r="T213" s="193">
        <v>56</v>
      </c>
      <c r="U213" s="193">
        <v>100</v>
      </c>
      <c r="V213" s="193">
        <v>103</v>
      </c>
      <c r="W213" s="337">
        <v>45693.042999999998</v>
      </c>
      <c r="X213" s="337">
        <v>6688.5570000000007</v>
      </c>
      <c r="Y213" s="337">
        <v>7280.7099999999991</v>
      </c>
      <c r="Z213" s="337">
        <v>18193.735000000001</v>
      </c>
      <c r="AA213" s="337">
        <v>13530.040999999999</v>
      </c>
      <c r="AB213" s="193">
        <v>0</v>
      </c>
      <c r="AC213" s="193">
        <v>0</v>
      </c>
      <c r="AD213" s="193">
        <v>0</v>
      </c>
      <c r="AE213" s="193">
        <v>0</v>
      </c>
      <c r="AF213" s="193">
        <v>0</v>
      </c>
      <c r="AG213" s="337">
        <v>0</v>
      </c>
      <c r="AH213" s="337">
        <v>0</v>
      </c>
      <c r="AI213" s="337">
        <v>0</v>
      </c>
      <c r="AJ213" s="337">
        <v>0</v>
      </c>
      <c r="AK213" s="337">
        <v>0</v>
      </c>
      <c r="AL213" s="193">
        <v>0</v>
      </c>
      <c r="AM213" s="193">
        <v>0</v>
      </c>
      <c r="AN213" s="193">
        <v>0</v>
      </c>
      <c r="AO213" s="193">
        <v>0</v>
      </c>
      <c r="AP213" s="193">
        <v>0</v>
      </c>
      <c r="AQ213" s="337">
        <v>0</v>
      </c>
      <c r="AR213" s="337">
        <v>0</v>
      </c>
      <c r="AS213" s="337">
        <v>0</v>
      </c>
      <c r="AT213" s="337">
        <v>0</v>
      </c>
      <c r="AU213" s="337">
        <v>0</v>
      </c>
      <c r="AW213" s="194"/>
      <c r="AX213" s="194"/>
      <c r="AY213" s="194"/>
      <c r="AZ213" s="194"/>
      <c r="BA213" s="194"/>
      <c r="BB213" s="194"/>
      <c r="BC213" s="194"/>
      <c r="BD213" s="194"/>
      <c r="BE213" s="194"/>
      <c r="BF213" s="194"/>
    </row>
    <row r="214" spans="1:58" ht="51" x14ac:dyDescent="0.25">
      <c r="A214" s="192" t="s">
        <v>31</v>
      </c>
      <c r="B214" s="192" t="s">
        <v>370</v>
      </c>
      <c r="C214" s="192">
        <v>508905</v>
      </c>
      <c r="D214" s="192" t="s">
        <v>386</v>
      </c>
      <c r="E214" s="15" t="s">
        <v>387</v>
      </c>
      <c r="F214" s="196">
        <v>1</v>
      </c>
      <c r="G214" s="63" t="s">
        <v>749</v>
      </c>
      <c r="H214" s="193">
        <v>864</v>
      </c>
      <c r="I214" s="193">
        <v>108</v>
      </c>
      <c r="J214" s="193">
        <v>252</v>
      </c>
      <c r="K214" s="193">
        <v>252</v>
      </c>
      <c r="L214" s="193">
        <v>252</v>
      </c>
      <c r="M214" s="337">
        <v>24293</v>
      </c>
      <c r="N214" s="337">
        <v>3018</v>
      </c>
      <c r="O214" s="337">
        <v>8302</v>
      </c>
      <c r="P214" s="337">
        <v>6486</v>
      </c>
      <c r="Q214" s="337">
        <v>6487</v>
      </c>
      <c r="R214" s="193">
        <v>616</v>
      </c>
      <c r="S214" s="193">
        <v>88</v>
      </c>
      <c r="T214" s="193">
        <v>176</v>
      </c>
      <c r="U214" s="193">
        <v>176</v>
      </c>
      <c r="V214" s="193">
        <v>176</v>
      </c>
      <c r="W214" s="337">
        <v>18386.417000000001</v>
      </c>
      <c r="X214" s="337">
        <v>2833.4169999999999</v>
      </c>
      <c r="Y214" s="337">
        <v>6069</v>
      </c>
      <c r="Z214" s="337">
        <v>4742</v>
      </c>
      <c r="AA214" s="337">
        <v>4742</v>
      </c>
      <c r="AB214" s="193">
        <v>248</v>
      </c>
      <c r="AC214" s="193">
        <v>20</v>
      </c>
      <c r="AD214" s="193">
        <v>76</v>
      </c>
      <c r="AE214" s="193">
        <v>76</v>
      </c>
      <c r="AF214" s="193">
        <v>76</v>
      </c>
      <c r="AG214" s="337">
        <v>5906.5830000000005</v>
      </c>
      <c r="AH214" s="337">
        <v>184.583</v>
      </c>
      <c r="AI214" s="337">
        <v>2233</v>
      </c>
      <c r="AJ214" s="337">
        <v>1744</v>
      </c>
      <c r="AK214" s="337">
        <v>1745</v>
      </c>
      <c r="AL214" s="193">
        <v>0</v>
      </c>
      <c r="AM214" s="193">
        <v>0</v>
      </c>
      <c r="AN214" s="193">
        <v>0</v>
      </c>
      <c r="AO214" s="193">
        <v>0</v>
      </c>
      <c r="AP214" s="193">
        <v>0</v>
      </c>
      <c r="AQ214" s="337">
        <v>0</v>
      </c>
      <c r="AR214" s="337">
        <v>0</v>
      </c>
      <c r="AS214" s="337">
        <v>0</v>
      </c>
      <c r="AT214" s="337">
        <v>0</v>
      </c>
      <c r="AU214" s="337">
        <v>0</v>
      </c>
      <c r="AW214" s="194"/>
      <c r="AX214" s="194"/>
      <c r="AY214" s="194"/>
      <c r="AZ214" s="194"/>
      <c r="BA214" s="194"/>
      <c r="BB214" s="194"/>
      <c r="BC214" s="194"/>
      <c r="BD214" s="194"/>
      <c r="BE214" s="194"/>
      <c r="BF214" s="194"/>
    </row>
    <row r="215" spans="1:58" ht="51" x14ac:dyDescent="0.25">
      <c r="A215" s="192" t="s">
        <v>31</v>
      </c>
      <c r="B215" s="59" t="s">
        <v>370</v>
      </c>
      <c r="C215" s="325">
        <v>508905</v>
      </c>
      <c r="D215" s="192" t="s">
        <v>386</v>
      </c>
      <c r="E215" s="15" t="s">
        <v>387</v>
      </c>
      <c r="F215" s="196">
        <v>13</v>
      </c>
      <c r="G215" s="63" t="s">
        <v>1230</v>
      </c>
      <c r="H215" s="193">
        <v>247</v>
      </c>
      <c r="I215" s="193">
        <v>36</v>
      </c>
      <c r="J215" s="193">
        <v>61</v>
      </c>
      <c r="K215" s="193">
        <v>75</v>
      </c>
      <c r="L215" s="193">
        <v>75</v>
      </c>
      <c r="M215" s="337">
        <v>16054.74</v>
      </c>
      <c r="N215" s="337">
        <v>2482.7400000000002</v>
      </c>
      <c r="O215" s="337">
        <v>3820</v>
      </c>
      <c r="P215" s="337">
        <v>4876</v>
      </c>
      <c r="Q215" s="337">
        <v>4876</v>
      </c>
      <c r="R215" s="193">
        <v>227</v>
      </c>
      <c r="S215" s="193">
        <v>31</v>
      </c>
      <c r="T215" s="193">
        <v>56</v>
      </c>
      <c r="U215" s="193">
        <v>70</v>
      </c>
      <c r="V215" s="193">
        <v>70</v>
      </c>
      <c r="W215" s="337">
        <v>13742.14</v>
      </c>
      <c r="X215" s="337">
        <v>1904.14</v>
      </c>
      <c r="Y215" s="337">
        <v>3242</v>
      </c>
      <c r="Z215" s="337">
        <v>4298</v>
      </c>
      <c r="AA215" s="337">
        <v>4298</v>
      </c>
      <c r="AB215" s="193">
        <v>20</v>
      </c>
      <c r="AC215" s="193">
        <v>5</v>
      </c>
      <c r="AD215" s="193">
        <v>5</v>
      </c>
      <c r="AE215" s="193">
        <v>5</v>
      </c>
      <c r="AF215" s="193">
        <v>5</v>
      </c>
      <c r="AG215" s="337">
        <v>2312.6</v>
      </c>
      <c r="AH215" s="337">
        <v>578.6</v>
      </c>
      <c r="AI215" s="337">
        <v>578</v>
      </c>
      <c r="AJ215" s="337">
        <v>578</v>
      </c>
      <c r="AK215" s="337">
        <v>578</v>
      </c>
      <c r="AL215" s="193">
        <v>0</v>
      </c>
      <c r="AM215" s="193">
        <v>0</v>
      </c>
      <c r="AN215" s="193">
        <v>0</v>
      </c>
      <c r="AO215" s="193">
        <v>0</v>
      </c>
      <c r="AP215" s="193">
        <v>0</v>
      </c>
      <c r="AQ215" s="337">
        <v>0</v>
      </c>
      <c r="AR215" s="337">
        <v>0</v>
      </c>
      <c r="AS215" s="337">
        <v>0</v>
      </c>
      <c r="AT215" s="337">
        <v>0</v>
      </c>
      <c r="AU215" s="337">
        <v>0</v>
      </c>
      <c r="AW215" s="194"/>
      <c r="AX215" s="194"/>
      <c r="AY215" s="194"/>
      <c r="AZ215" s="194"/>
      <c r="BA215" s="194"/>
      <c r="BB215" s="194"/>
      <c r="BC215" s="194"/>
      <c r="BD215" s="194"/>
      <c r="BE215" s="194"/>
      <c r="BF215" s="194"/>
    </row>
    <row r="216" spans="1:58" ht="51" x14ac:dyDescent="0.25">
      <c r="A216" s="192" t="s">
        <v>31</v>
      </c>
      <c r="B216" s="192" t="s">
        <v>370</v>
      </c>
      <c r="C216" s="192">
        <v>508906</v>
      </c>
      <c r="D216" s="192" t="s">
        <v>388</v>
      </c>
      <c r="E216" s="15" t="s">
        <v>389</v>
      </c>
      <c r="F216" s="196">
        <v>1</v>
      </c>
      <c r="G216" s="63" t="s">
        <v>749</v>
      </c>
      <c r="H216" s="193">
        <v>1803</v>
      </c>
      <c r="I216" s="193">
        <v>525</v>
      </c>
      <c r="J216" s="193">
        <v>608</v>
      </c>
      <c r="K216" s="193">
        <v>375</v>
      </c>
      <c r="L216" s="193">
        <v>295</v>
      </c>
      <c r="M216" s="337">
        <v>58978</v>
      </c>
      <c r="N216" s="337">
        <v>17635</v>
      </c>
      <c r="O216" s="337">
        <v>19483</v>
      </c>
      <c r="P216" s="337">
        <v>12284</v>
      </c>
      <c r="Q216" s="337">
        <v>9576</v>
      </c>
      <c r="R216" s="193">
        <v>0</v>
      </c>
      <c r="S216" s="193">
        <v>0</v>
      </c>
      <c r="T216" s="193">
        <v>0</v>
      </c>
      <c r="U216" s="193">
        <v>0</v>
      </c>
      <c r="V216" s="193">
        <v>0</v>
      </c>
      <c r="W216" s="337">
        <v>0</v>
      </c>
      <c r="X216" s="337">
        <v>0</v>
      </c>
      <c r="Y216" s="337">
        <v>0</v>
      </c>
      <c r="Z216" s="337">
        <v>0</v>
      </c>
      <c r="AA216" s="337">
        <v>0</v>
      </c>
      <c r="AB216" s="193">
        <v>0</v>
      </c>
      <c r="AC216" s="193">
        <v>0</v>
      </c>
      <c r="AD216" s="193">
        <v>0</v>
      </c>
      <c r="AE216" s="193">
        <v>0</v>
      </c>
      <c r="AF216" s="193">
        <v>0</v>
      </c>
      <c r="AG216" s="337">
        <v>0</v>
      </c>
      <c r="AH216" s="337">
        <v>0</v>
      </c>
      <c r="AI216" s="337">
        <v>0</v>
      </c>
      <c r="AJ216" s="337">
        <v>0</v>
      </c>
      <c r="AK216" s="337">
        <v>0</v>
      </c>
      <c r="AL216" s="193">
        <v>1803</v>
      </c>
      <c r="AM216" s="193">
        <v>525</v>
      </c>
      <c r="AN216" s="193">
        <v>608</v>
      </c>
      <c r="AO216" s="193">
        <v>375</v>
      </c>
      <c r="AP216" s="193">
        <v>295</v>
      </c>
      <c r="AQ216" s="337">
        <v>58978</v>
      </c>
      <c r="AR216" s="337">
        <v>17635</v>
      </c>
      <c r="AS216" s="337">
        <v>19483</v>
      </c>
      <c r="AT216" s="337">
        <v>12284</v>
      </c>
      <c r="AU216" s="337">
        <v>9576</v>
      </c>
      <c r="AW216" s="194"/>
      <c r="AX216" s="194"/>
      <c r="AY216" s="194"/>
      <c r="AZ216" s="194"/>
      <c r="BA216" s="194"/>
      <c r="BB216" s="194"/>
      <c r="BC216" s="194"/>
      <c r="BD216" s="194"/>
      <c r="BE216" s="194"/>
      <c r="BF216" s="194"/>
    </row>
    <row r="217" spans="1:58" ht="51" x14ac:dyDescent="0.25">
      <c r="A217" s="192" t="s">
        <v>31</v>
      </c>
      <c r="B217" s="192" t="s">
        <v>370</v>
      </c>
      <c r="C217" s="192">
        <v>508907</v>
      </c>
      <c r="D217" s="192" t="s">
        <v>390</v>
      </c>
      <c r="E217" s="15" t="s">
        <v>391</v>
      </c>
      <c r="F217" s="196">
        <v>1</v>
      </c>
      <c r="G217" s="63" t="s">
        <v>749</v>
      </c>
      <c r="H217" s="193">
        <v>1814</v>
      </c>
      <c r="I217" s="193">
        <v>274</v>
      </c>
      <c r="J217" s="193">
        <v>442</v>
      </c>
      <c r="K217" s="193">
        <v>501</v>
      </c>
      <c r="L217" s="193">
        <v>597</v>
      </c>
      <c r="M217" s="337">
        <v>57283.824999999997</v>
      </c>
      <c r="N217" s="337">
        <v>10730</v>
      </c>
      <c r="O217" s="337">
        <v>12517.268</v>
      </c>
      <c r="P217" s="337">
        <v>15576.7</v>
      </c>
      <c r="Q217" s="337">
        <v>18459.857</v>
      </c>
      <c r="R217" s="193">
        <v>0</v>
      </c>
      <c r="S217" s="193">
        <v>0</v>
      </c>
      <c r="T217" s="193">
        <v>0</v>
      </c>
      <c r="U217" s="193">
        <v>0</v>
      </c>
      <c r="V217" s="193">
        <v>0</v>
      </c>
      <c r="W217" s="337">
        <v>0</v>
      </c>
      <c r="X217" s="337">
        <v>0</v>
      </c>
      <c r="Y217" s="337">
        <v>0</v>
      </c>
      <c r="Z217" s="337">
        <v>0</v>
      </c>
      <c r="AA217" s="337">
        <v>0</v>
      </c>
      <c r="AB217" s="193">
        <v>1814</v>
      </c>
      <c r="AC217" s="193">
        <v>274</v>
      </c>
      <c r="AD217" s="193">
        <v>442</v>
      </c>
      <c r="AE217" s="193">
        <v>501</v>
      </c>
      <c r="AF217" s="193">
        <v>597</v>
      </c>
      <c r="AG217" s="337">
        <v>57283.824999999997</v>
      </c>
      <c r="AH217" s="337">
        <v>10730</v>
      </c>
      <c r="AI217" s="337">
        <v>12517.268</v>
      </c>
      <c r="AJ217" s="337">
        <v>15576.7</v>
      </c>
      <c r="AK217" s="337">
        <v>18459.857</v>
      </c>
      <c r="AL217" s="193">
        <v>0</v>
      </c>
      <c r="AM217" s="193">
        <v>0</v>
      </c>
      <c r="AN217" s="193">
        <v>0</v>
      </c>
      <c r="AO217" s="193">
        <v>0</v>
      </c>
      <c r="AP217" s="193">
        <v>0</v>
      </c>
      <c r="AQ217" s="337">
        <v>0</v>
      </c>
      <c r="AR217" s="337">
        <v>0</v>
      </c>
      <c r="AS217" s="337">
        <v>0</v>
      </c>
      <c r="AT217" s="337">
        <v>0</v>
      </c>
      <c r="AU217" s="337">
        <v>0</v>
      </c>
      <c r="AW217" s="194"/>
      <c r="AX217" s="194"/>
      <c r="AY217" s="194"/>
      <c r="AZ217" s="194"/>
      <c r="BA217" s="194"/>
      <c r="BB217" s="194"/>
      <c r="BC217" s="194"/>
      <c r="BD217" s="194"/>
      <c r="BE217" s="194"/>
      <c r="BF217" s="194"/>
    </row>
    <row r="218" spans="1:58" ht="51" x14ac:dyDescent="0.25">
      <c r="A218" s="192" t="s">
        <v>31</v>
      </c>
      <c r="B218" s="59" t="s">
        <v>370</v>
      </c>
      <c r="C218" s="325">
        <v>508907</v>
      </c>
      <c r="D218" s="192" t="s">
        <v>390</v>
      </c>
      <c r="E218" s="15" t="s">
        <v>391</v>
      </c>
      <c r="F218" s="196">
        <v>13</v>
      </c>
      <c r="G218" s="63" t="s">
        <v>1230</v>
      </c>
      <c r="H218" s="193">
        <v>148</v>
      </c>
      <c r="I218" s="193">
        <v>10</v>
      </c>
      <c r="J218" s="193">
        <v>22</v>
      </c>
      <c r="K218" s="193">
        <v>58</v>
      </c>
      <c r="L218" s="193">
        <v>58</v>
      </c>
      <c r="M218" s="337">
        <v>15718.75</v>
      </c>
      <c r="N218" s="337">
        <v>1297.2170000000001</v>
      </c>
      <c r="O218" s="337">
        <v>1827.5329999999999</v>
      </c>
      <c r="P218" s="337">
        <v>6297</v>
      </c>
      <c r="Q218" s="337">
        <v>6297</v>
      </c>
      <c r="R218" s="193">
        <v>0</v>
      </c>
      <c r="S218" s="193">
        <v>0</v>
      </c>
      <c r="T218" s="193">
        <v>0</v>
      </c>
      <c r="U218" s="193">
        <v>0</v>
      </c>
      <c r="V218" s="193">
        <v>0</v>
      </c>
      <c r="W218" s="337">
        <v>0.48</v>
      </c>
      <c r="X218" s="337">
        <v>0.48</v>
      </c>
      <c r="Y218" s="337">
        <v>0</v>
      </c>
      <c r="Z218" s="337">
        <v>0</v>
      </c>
      <c r="AA218" s="337">
        <v>0</v>
      </c>
      <c r="AB218" s="193">
        <v>148</v>
      </c>
      <c r="AC218" s="193">
        <v>10</v>
      </c>
      <c r="AD218" s="193">
        <v>22</v>
      </c>
      <c r="AE218" s="193">
        <v>58</v>
      </c>
      <c r="AF218" s="193">
        <v>58</v>
      </c>
      <c r="AG218" s="337">
        <v>15718.27</v>
      </c>
      <c r="AH218" s="337">
        <v>1296.7370000000001</v>
      </c>
      <c r="AI218" s="337">
        <v>1827.5329999999999</v>
      </c>
      <c r="AJ218" s="337">
        <v>6297</v>
      </c>
      <c r="AK218" s="337">
        <v>6297</v>
      </c>
      <c r="AL218" s="193">
        <v>0</v>
      </c>
      <c r="AM218" s="193">
        <v>0</v>
      </c>
      <c r="AN218" s="193">
        <v>0</v>
      </c>
      <c r="AO218" s="193">
        <v>0</v>
      </c>
      <c r="AP218" s="193">
        <v>0</v>
      </c>
      <c r="AQ218" s="337">
        <v>0</v>
      </c>
      <c r="AR218" s="337">
        <v>0</v>
      </c>
      <c r="AS218" s="337">
        <v>0</v>
      </c>
      <c r="AT218" s="337">
        <v>0</v>
      </c>
      <c r="AU218" s="337">
        <v>0</v>
      </c>
      <c r="AW218" s="194"/>
      <c r="AX218" s="194"/>
      <c r="AY218" s="194"/>
      <c r="AZ218" s="194"/>
      <c r="BA218" s="194"/>
      <c r="BB218" s="194"/>
      <c r="BC218" s="194"/>
      <c r="BD218" s="194"/>
      <c r="BE218" s="194"/>
      <c r="BF218" s="194"/>
    </row>
    <row r="219" spans="1:58" ht="38.25" x14ac:dyDescent="0.25">
      <c r="A219" s="192" t="s">
        <v>31</v>
      </c>
      <c r="B219" s="34" t="s">
        <v>370</v>
      </c>
      <c r="C219" s="325">
        <v>508910</v>
      </c>
      <c r="D219" s="192" t="s">
        <v>436</v>
      </c>
      <c r="E219" s="15" t="s">
        <v>437</v>
      </c>
      <c r="F219" s="196">
        <v>1</v>
      </c>
      <c r="G219" s="63" t="s">
        <v>1282</v>
      </c>
      <c r="H219" s="193">
        <v>62</v>
      </c>
      <c r="I219" s="193">
        <v>62</v>
      </c>
      <c r="J219" s="193">
        <v>0</v>
      </c>
      <c r="K219" s="193">
        <v>0</v>
      </c>
      <c r="L219" s="193">
        <v>0</v>
      </c>
      <c r="M219" s="337">
        <v>2901.6220000000003</v>
      </c>
      <c r="N219" s="337">
        <v>2901.6220000000003</v>
      </c>
      <c r="O219" s="337">
        <v>0</v>
      </c>
      <c r="P219" s="337">
        <v>0</v>
      </c>
      <c r="Q219" s="337">
        <v>0</v>
      </c>
      <c r="R219" s="193">
        <v>60</v>
      </c>
      <c r="S219" s="193">
        <v>60</v>
      </c>
      <c r="T219" s="193">
        <v>0</v>
      </c>
      <c r="U219" s="193">
        <v>0</v>
      </c>
      <c r="V219" s="193">
        <v>0</v>
      </c>
      <c r="W219" s="337">
        <v>2833.86</v>
      </c>
      <c r="X219" s="337">
        <v>2833.86</v>
      </c>
      <c r="Y219" s="337">
        <v>0</v>
      </c>
      <c r="Z219" s="337">
        <v>0</v>
      </c>
      <c r="AA219" s="337">
        <v>0</v>
      </c>
      <c r="AB219" s="193">
        <v>2</v>
      </c>
      <c r="AC219" s="193">
        <v>2</v>
      </c>
      <c r="AD219" s="193">
        <v>0</v>
      </c>
      <c r="AE219" s="193">
        <v>0</v>
      </c>
      <c r="AF219" s="193">
        <v>0</v>
      </c>
      <c r="AG219" s="337">
        <v>67.762</v>
      </c>
      <c r="AH219" s="337">
        <v>67.762</v>
      </c>
      <c r="AI219" s="337">
        <v>0</v>
      </c>
      <c r="AJ219" s="337">
        <v>0</v>
      </c>
      <c r="AK219" s="337">
        <v>0</v>
      </c>
      <c r="AL219" s="193">
        <v>0</v>
      </c>
      <c r="AM219" s="193">
        <v>0</v>
      </c>
      <c r="AN219" s="193">
        <v>0</v>
      </c>
      <c r="AO219" s="193">
        <v>0</v>
      </c>
      <c r="AP219" s="193">
        <v>0</v>
      </c>
      <c r="AQ219" s="337">
        <v>0</v>
      </c>
      <c r="AR219" s="337">
        <v>0</v>
      </c>
      <c r="AS219" s="337">
        <v>0</v>
      </c>
      <c r="AT219" s="337">
        <v>0</v>
      </c>
      <c r="AU219" s="337">
        <v>0</v>
      </c>
      <c r="AW219" s="194"/>
      <c r="AX219" s="194"/>
      <c r="AY219" s="194"/>
      <c r="AZ219" s="194"/>
      <c r="BA219" s="194"/>
      <c r="BB219" s="194"/>
      <c r="BC219" s="194"/>
      <c r="BD219" s="194"/>
      <c r="BE219" s="194"/>
      <c r="BF219" s="194"/>
    </row>
    <row r="220" spans="1:58" ht="38.25" x14ac:dyDescent="0.25">
      <c r="A220" s="192" t="s">
        <v>31</v>
      </c>
      <c r="B220" s="59" t="s">
        <v>370</v>
      </c>
      <c r="C220" s="325">
        <v>508910</v>
      </c>
      <c r="D220" s="192" t="s">
        <v>436</v>
      </c>
      <c r="E220" s="15" t="s">
        <v>437</v>
      </c>
      <c r="F220" s="196">
        <v>13</v>
      </c>
      <c r="G220" s="63" t="s">
        <v>1230</v>
      </c>
      <c r="H220" s="193">
        <v>105</v>
      </c>
      <c r="I220" s="193">
        <v>27</v>
      </c>
      <c r="J220" s="193">
        <v>26</v>
      </c>
      <c r="K220" s="193">
        <v>26</v>
      </c>
      <c r="L220" s="193">
        <v>26</v>
      </c>
      <c r="M220" s="337">
        <v>12673.823</v>
      </c>
      <c r="N220" s="337">
        <v>3171.8229999999999</v>
      </c>
      <c r="O220" s="337">
        <v>3160</v>
      </c>
      <c r="P220" s="337">
        <v>3171</v>
      </c>
      <c r="Q220" s="337">
        <v>3171</v>
      </c>
      <c r="R220" s="193">
        <v>105</v>
      </c>
      <c r="S220" s="193">
        <v>27</v>
      </c>
      <c r="T220" s="193">
        <v>26</v>
      </c>
      <c r="U220" s="193">
        <v>26</v>
      </c>
      <c r="V220" s="193">
        <v>26</v>
      </c>
      <c r="W220" s="337">
        <v>12673.823</v>
      </c>
      <c r="X220" s="337">
        <v>3171.8229999999999</v>
      </c>
      <c r="Y220" s="337">
        <v>3160</v>
      </c>
      <c r="Z220" s="337">
        <v>3171</v>
      </c>
      <c r="AA220" s="337">
        <v>3171</v>
      </c>
      <c r="AB220" s="193">
        <v>0</v>
      </c>
      <c r="AC220" s="193">
        <v>0</v>
      </c>
      <c r="AD220" s="193">
        <v>0</v>
      </c>
      <c r="AE220" s="193">
        <v>0</v>
      </c>
      <c r="AF220" s="193">
        <v>0</v>
      </c>
      <c r="AG220" s="337">
        <v>0</v>
      </c>
      <c r="AH220" s="337">
        <v>0</v>
      </c>
      <c r="AI220" s="337">
        <v>0</v>
      </c>
      <c r="AJ220" s="337">
        <v>0</v>
      </c>
      <c r="AK220" s="337">
        <v>0</v>
      </c>
      <c r="AL220" s="193">
        <v>0</v>
      </c>
      <c r="AM220" s="193">
        <v>0</v>
      </c>
      <c r="AN220" s="193">
        <v>0</v>
      </c>
      <c r="AO220" s="193">
        <v>0</v>
      </c>
      <c r="AP220" s="193">
        <v>0</v>
      </c>
      <c r="AQ220" s="337">
        <v>0</v>
      </c>
      <c r="AR220" s="337">
        <v>0</v>
      </c>
      <c r="AS220" s="337">
        <v>0</v>
      </c>
      <c r="AT220" s="337">
        <v>0</v>
      </c>
      <c r="AU220" s="337">
        <v>0</v>
      </c>
      <c r="AW220" s="194"/>
      <c r="AX220" s="194"/>
      <c r="AY220" s="194"/>
      <c r="AZ220" s="194"/>
      <c r="BA220" s="194"/>
      <c r="BB220" s="194"/>
      <c r="BC220" s="194"/>
      <c r="BD220" s="194"/>
      <c r="BE220" s="194"/>
      <c r="BF220" s="194"/>
    </row>
    <row r="221" spans="1:58" ht="51" x14ac:dyDescent="0.25">
      <c r="A221" s="192" t="s">
        <v>31</v>
      </c>
      <c r="B221" s="192" t="s">
        <v>370</v>
      </c>
      <c r="C221" s="192">
        <v>508911</v>
      </c>
      <c r="D221" s="192" t="s">
        <v>392</v>
      </c>
      <c r="E221" s="15" t="s">
        <v>393</v>
      </c>
      <c r="F221" s="196">
        <v>1</v>
      </c>
      <c r="G221" s="63" t="s">
        <v>749</v>
      </c>
      <c r="H221" s="193">
        <v>3276</v>
      </c>
      <c r="I221" s="193">
        <v>621</v>
      </c>
      <c r="J221" s="193">
        <v>885</v>
      </c>
      <c r="K221" s="193">
        <v>885</v>
      </c>
      <c r="L221" s="193">
        <v>885</v>
      </c>
      <c r="M221" s="337">
        <v>144924.22700000001</v>
      </c>
      <c r="N221" s="337">
        <v>34615.226999999999</v>
      </c>
      <c r="O221" s="337">
        <v>29331</v>
      </c>
      <c r="P221" s="337">
        <v>40489</v>
      </c>
      <c r="Q221" s="337">
        <v>40489</v>
      </c>
      <c r="R221" s="193">
        <v>3105</v>
      </c>
      <c r="S221" s="193">
        <v>606</v>
      </c>
      <c r="T221" s="193">
        <v>833</v>
      </c>
      <c r="U221" s="193">
        <v>833</v>
      </c>
      <c r="V221" s="193">
        <v>833</v>
      </c>
      <c r="W221" s="337">
        <v>125448.57800000001</v>
      </c>
      <c r="X221" s="337">
        <v>29961.578000000001</v>
      </c>
      <c r="Y221" s="337">
        <v>25387</v>
      </c>
      <c r="Z221" s="337">
        <v>35050</v>
      </c>
      <c r="AA221" s="337">
        <v>35050</v>
      </c>
      <c r="AB221" s="193">
        <v>89</v>
      </c>
      <c r="AC221" s="193">
        <v>8</v>
      </c>
      <c r="AD221" s="193">
        <v>27</v>
      </c>
      <c r="AE221" s="193">
        <v>27</v>
      </c>
      <c r="AF221" s="193">
        <v>27</v>
      </c>
      <c r="AG221" s="337">
        <v>9615.6489999999994</v>
      </c>
      <c r="AH221" s="337">
        <v>2299.6489999999999</v>
      </c>
      <c r="AI221" s="337">
        <v>1948</v>
      </c>
      <c r="AJ221" s="337">
        <v>2684</v>
      </c>
      <c r="AK221" s="337">
        <v>2684</v>
      </c>
      <c r="AL221" s="193">
        <v>82</v>
      </c>
      <c r="AM221" s="193">
        <v>7</v>
      </c>
      <c r="AN221" s="193">
        <v>25</v>
      </c>
      <c r="AO221" s="193">
        <v>25</v>
      </c>
      <c r="AP221" s="193">
        <v>25</v>
      </c>
      <c r="AQ221" s="337">
        <v>9860</v>
      </c>
      <c r="AR221" s="337">
        <v>2354</v>
      </c>
      <c r="AS221" s="337">
        <v>1996</v>
      </c>
      <c r="AT221" s="337">
        <v>2755</v>
      </c>
      <c r="AU221" s="337">
        <v>2755</v>
      </c>
      <c r="AW221" s="194"/>
      <c r="AX221" s="194"/>
      <c r="AY221" s="194"/>
      <c r="AZ221" s="194"/>
      <c r="BA221" s="194"/>
      <c r="BB221" s="194"/>
      <c r="BC221" s="194"/>
      <c r="BD221" s="194"/>
      <c r="BE221" s="194"/>
      <c r="BF221" s="194"/>
    </row>
    <row r="222" spans="1:58" ht="51" x14ac:dyDescent="0.25">
      <c r="A222" s="192" t="s">
        <v>31</v>
      </c>
      <c r="B222" s="59" t="s">
        <v>370</v>
      </c>
      <c r="C222" s="325">
        <v>508911</v>
      </c>
      <c r="D222" s="192" t="s">
        <v>392</v>
      </c>
      <c r="E222" s="15" t="s">
        <v>758</v>
      </c>
      <c r="F222" s="196">
        <v>13</v>
      </c>
      <c r="G222" s="63" t="s">
        <v>1230</v>
      </c>
      <c r="H222" s="193">
        <v>256</v>
      </c>
      <c r="I222" s="193">
        <v>83</v>
      </c>
      <c r="J222" s="193">
        <v>106</v>
      </c>
      <c r="K222" s="193">
        <v>20</v>
      </c>
      <c r="L222" s="193">
        <v>47</v>
      </c>
      <c r="M222" s="337">
        <v>41749.999000000003</v>
      </c>
      <c r="N222" s="337">
        <v>13635.856</v>
      </c>
      <c r="O222" s="337">
        <v>16738.403999999999</v>
      </c>
      <c r="P222" s="337">
        <v>3539.1</v>
      </c>
      <c r="Q222" s="337">
        <v>7836.6390000000001</v>
      </c>
      <c r="R222" s="193">
        <v>256</v>
      </c>
      <c r="S222" s="193">
        <v>83</v>
      </c>
      <c r="T222" s="193">
        <v>106</v>
      </c>
      <c r="U222" s="193">
        <v>20</v>
      </c>
      <c r="V222" s="193">
        <v>47</v>
      </c>
      <c r="W222" s="337">
        <v>41749.999000000003</v>
      </c>
      <c r="X222" s="337">
        <v>13635.856</v>
      </c>
      <c r="Y222" s="337">
        <v>16738.403999999999</v>
      </c>
      <c r="Z222" s="337">
        <v>3539.1</v>
      </c>
      <c r="AA222" s="337">
        <v>7836.6390000000001</v>
      </c>
      <c r="AB222" s="193">
        <v>0</v>
      </c>
      <c r="AC222" s="193">
        <v>0</v>
      </c>
      <c r="AD222" s="193">
        <v>0</v>
      </c>
      <c r="AE222" s="193">
        <v>0</v>
      </c>
      <c r="AF222" s="193">
        <v>0</v>
      </c>
      <c r="AG222" s="337">
        <v>0</v>
      </c>
      <c r="AH222" s="337">
        <v>0</v>
      </c>
      <c r="AI222" s="337">
        <v>0</v>
      </c>
      <c r="AJ222" s="337">
        <v>0</v>
      </c>
      <c r="AK222" s="337">
        <v>0</v>
      </c>
      <c r="AL222" s="193">
        <v>0</v>
      </c>
      <c r="AM222" s="193">
        <v>0</v>
      </c>
      <c r="AN222" s="193">
        <v>0</v>
      </c>
      <c r="AO222" s="193">
        <v>0</v>
      </c>
      <c r="AP222" s="193">
        <v>0</v>
      </c>
      <c r="AQ222" s="337">
        <v>0</v>
      </c>
      <c r="AR222" s="337">
        <v>0</v>
      </c>
      <c r="AS222" s="337">
        <v>0</v>
      </c>
      <c r="AT222" s="337">
        <v>0</v>
      </c>
      <c r="AU222" s="337">
        <v>0</v>
      </c>
      <c r="AW222" s="194"/>
      <c r="AX222" s="194"/>
      <c r="AY222" s="194"/>
      <c r="AZ222" s="194"/>
      <c r="BA222" s="194"/>
      <c r="BB222" s="194"/>
      <c r="BC222" s="194"/>
      <c r="BD222" s="194"/>
      <c r="BE222" s="194"/>
      <c r="BF222" s="194"/>
    </row>
    <row r="223" spans="1:58" ht="51" x14ac:dyDescent="0.25">
      <c r="A223" s="192" t="s">
        <v>31</v>
      </c>
      <c r="B223" s="192" t="s">
        <v>370</v>
      </c>
      <c r="C223" s="192">
        <v>508918</v>
      </c>
      <c r="D223" s="192" t="s">
        <v>394</v>
      </c>
      <c r="E223" s="15" t="s">
        <v>395</v>
      </c>
      <c r="F223" s="196">
        <v>1</v>
      </c>
      <c r="G223" s="63" t="s">
        <v>749</v>
      </c>
      <c r="H223" s="193">
        <v>1033</v>
      </c>
      <c r="I223" s="193">
        <v>151</v>
      </c>
      <c r="J223" s="193">
        <v>304</v>
      </c>
      <c r="K223" s="193">
        <v>289</v>
      </c>
      <c r="L223" s="193">
        <v>289</v>
      </c>
      <c r="M223" s="337">
        <v>75885.955000000002</v>
      </c>
      <c r="N223" s="337">
        <v>12277.955</v>
      </c>
      <c r="O223" s="337">
        <v>21201</v>
      </c>
      <c r="P223" s="337">
        <v>21203</v>
      </c>
      <c r="Q223" s="337">
        <v>21204</v>
      </c>
      <c r="R223" s="193">
        <v>0</v>
      </c>
      <c r="S223" s="193">
        <v>0</v>
      </c>
      <c r="T223" s="193">
        <v>0</v>
      </c>
      <c r="U223" s="193">
        <v>0</v>
      </c>
      <c r="V223" s="193">
        <v>0</v>
      </c>
      <c r="W223" s="337">
        <v>0</v>
      </c>
      <c r="X223" s="337">
        <v>0</v>
      </c>
      <c r="Y223" s="337">
        <v>0</v>
      </c>
      <c r="Z223" s="337">
        <v>0</v>
      </c>
      <c r="AA223" s="337">
        <v>0</v>
      </c>
      <c r="AB223" s="193">
        <v>285</v>
      </c>
      <c r="AC223" s="193">
        <v>91</v>
      </c>
      <c r="AD223" s="193">
        <v>113</v>
      </c>
      <c r="AE223" s="193">
        <v>41</v>
      </c>
      <c r="AF223" s="193">
        <v>40</v>
      </c>
      <c r="AG223" s="337">
        <v>32468.955000000002</v>
      </c>
      <c r="AH223" s="337">
        <v>5363.9549999999999</v>
      </c>
      <c r="AI223" s="337">
        <v>8732</v>
      </c>
      <c r="AJ223" s="337">
        <v>9186</v>
      </c>
      <c r="AK223" s="337">
        <v>9187</v>
      </c>
      <c r="AL223" s="193">
        <v>748</v>
      </c>
      <c r="AM223" s="193">
        <v>60</v>
      </c>
      <c r="AN223" s="193">
        <v>191</v>
      </c>
      <c r="AO223" s="193">
        <v>248</v>
      </c>
      <c r="AP223" s="193">
        <v>249</v>
      </c>
      <c r="AQ223" s="337">
        <v>43417</v>
      </c>
      <c r="AR223" s="337">
        <v>6914</v>
      </c>
      <c r="AS223" s="337">
        <v>12469</v>
      </c>
      <c r="AT223" s="337">
        <v>12017</v>
      </c>
      <c r="AU223" s="337">
        <v>12017</v>
      </c>
      <c r="AW223" s="194"/>
      <c r="AX223" s="194"/>
      <c r="AY223" s="194"/>
      <c r="AZ223" s="194"/>
      <c r="BA223" s="194"/>
      <c r="BB223" s="194"/>
      <c r="BC223" s="194"/>
      <c r="BD223" s="194"/>
      <c r="BE223" s="194"/>
      <c r="BF223" s="194"/>
    </row>
    <row r="224" spans="1:58" ht="51" x14ac:dyDescent="0.25">
      <c r="A224" s="192" t="s">
        <v>31</v>
      </c>
      <c r="B224" s="192" t="s">
        <v>370</v>
      </c>
      <c r="C224" s="192">
        <v>508919</v>
      </c>
      <c r="D224" s="192" t="s">
        <v>679</v>
      </c>
      <c r="E224" s="15" t="s">
        <v>680</v>
      </c>
      <c r="F224" s="196">
        <v>1</v>
      </c>
      <c r="G224" s="63" t="s">
        <v>749</v>
      </c>
      <c r="H224" s="193">
        <v>3750</v>
      </c>
      <c r="I224" s="193">
        <v>909</v>
      </c>
      <c r="J224" s="193">
        <v>947</v>
      </c>
      <c r="K224" s="193">
        <v>947</v>
      </c>
      <c r="L224" s="193">
        <v>947</v>
      </c>
      <c r="M224" s="337">
        <v>110635.167</v>
      </c>
      <c r="N224" s="337">
        <v>32473.167000000001</v>
      </c>
      <c r="O224" s="337">
        <v>23126</v>
      </c>
      <c r="P224" s="337">
        <v>27518</v>
      </c>
      <c r="Q224" s="337">
        <v>27518</v>
      </c>
      <c r="R224" s="193">
        <v>3393</v>
      </c>
      <c r="S224" s="193">
        <v>828</v>
      </c>
      <c r="T224" s="193">
        <v>855</v>
      </c>
      <c r="U224" s="193">
        <v>855</v>
      </c>
      <c r="V224" s="193">
        <v>855</v>
      </c>
      <c r="W224" s="337">
        <v>91522.673999999999</v>
      </c>
      <c r="X224" s="337">
        <v>26335.673999999999</v>
      </c>
      <c r="Y224" s="337">
        <v>19287</v>
      </c>
      <c r="Z224" s="337">
        <v>22950</v>
      </c>
      <c r="AA224" s="337">
        <v>22950</v>
      </c>
      <c r="AB224" s="193">
        <v>308</v>
      </c>
      <c r="AC224" s="193">
        <v>71</v>
      </c>
      <c r="AD224" s="193">
        <v>79</v>
      </c>
      <c r="AE224" s="193">
        <v>79</v>
      </c>
      <c r="AF224" s="193">
        <v>79</v>
      </c>
      <c r="AG224" s="337">
        <v>15375.493</v>
      </c>
      <c r="AH224" s="337">
        <v>5044.4930000000004</v>
      </c>
      <c r="AI224" s="337">
        <v>3057</v>
      </c>
      <c r="AJ224" s="337">
        <v>3637</v>
      </c>
      <c r="AK224" s="337">
        <v>3637</v>
      </c>
      <c r="AL224" s="193">
        <v>49</v>
      </c>
      <c r="AM224" s="193">
        <v>10</v>
      </c>
      <c r="AN224" s="193">
        <v>13</v>
      </c>
      <c r="AO224" s="193">
        <v>13</v>
      </c>
      <c r="AP224" s="193">
        <v>13</v>
      </c>
      <c r="AQ224" s="337">
        <v>3737</v>
      </c>
      <c r="AR224" s="337">
        <v>1093</v>
      </c>
      <c r="AS224" s="337">
        <v>782</v>
      </c>
      <c r="AT224" s="337">
        <v>931</v>
      </c>
      <c r="AU224" s="337">
        <v>931</v>
      </c>
      <c r="AW224" s="194"/>
      <c r="AX224" s="194"/>
      <c r="AY224" s="194"/>
      <c r="AZ224" s="194"/>
      <c r="BA224" s="194"/>
      <c r="BB224" s="194"/>
      <c r="BC224" s="194"/>
      <c r="BD224" s="194"/>
      <c r="BE224" s="194"/>
      <c r="BF224" s="194"/>
    </row>
    <row r="225" spans="1:61" ht="51" x14ac:dyDescent="0.25">
      <c r="A225" s="192" t="s">
        <v>31</v>
      </c>
      <c r="B225" s="59" t="s">
        <v>370</v>
      </c>
      <c r="C225" s="325">
        <v>508919</v>
      </c>
      <c r="D225" s="192" t="s">
        <v>679</v>
      </c>
      <c r="E225" s="15" t="s">
        <v>1265</v>
      </c>
      <c r="F225" s="196">
        <v>13</v>
      </c>
      <c r="G225" s="63" t="s">
        <v>1230</v>
      </c>
      <c r="H225" s="193">
        <v>252</v>
      </c>
      <c r="I225" s="193">
        <v>63</v>
      </c>
      <c r="J225" s="193">
        <v>63</v>
      </c>
      <c r="K225" s="193">
        <v>63</v>
      </c>
      <c r="L225" s="193">
        <v>63</v>
      </c>
      <c r="M225" s="337">
        <v>28797.186000000002</v>
      </c>
      <c r="N225" s="337">
        <v>7200.1860000000006</v>
      </c>
      <c r="O225" s="337">
        <v>7199</v>
      </c>
      <c r="P225" s="337">
        <v>7199</v>
      </c>
      <c r="Q225" s="337">
        <v>7199</v>
      </c>
      <c r="R225" s="193">
        <v>232</v>
      </c>
      <c r="S225" s="193">
        <v>58</v>
      </c>
      <c r="T225" s="193">
        <v>58</v>
      </c>
      <c r="U225" s="193">
        <v>58</v>
      </c>
      <c r="V225" s="193">
        <v>58</v>
      </c>
      <c r="W225" s="337">
        <v>26484.585999999999</v>
      </c>
      <c r="X225" s="337">
        <v>6621.5860000000002</v>
      </c>
      <c r="Y225" s="337">
        <v>6621</v>
      </c>
      <c r="Z225" s="337">
        <v>6621</v>
      </c>
      <c r="AA225" s="337">
        <v>6621</v>
      </c>
      <c r="AB225" s="193">
        <v>20</v>
      </c>
      <c r="AC225" s="193">
        <v>5</v>
      </c>
      <c r="AD225" s="193">
        <v>5</v>
      </c>
      <c r="AE225" s="193">
        <v>5</v>
      </c>
      <c r="AF225" s="193">
        <v>5</v>
      </c>
      <c r="AG225" s="337">
        <v>2312.6</v>
      </c>
      <c r="AH225" s="337">
        <v>578.6</v>
      </c>
      <c r="AI225" s="337">
        <v>578</v>
      </c>
      <c r="AJ225" s="337">
        <v>578</v>
      </c>
      <c r="AK225" s="337">
        <v>578</v>
      </c>
      <c r="AL225" s="193">
        <v>0</v>
      </c>
      <c r="AM225" s="193">
        <v>0</v>
      </c>
      <c r="AN225" s="193">
        <v>0</v>
      </c>
      <c r="AO225" s="193">
        <v>0</v>
      </c>
      <c r="AP225" s="193">
        <v>0</v>
      </c>
      <c r="AQ225" s="337">
        <v>0</v>
      </c>
      <c r="AR225" s="337">
        <v>0</v>
      </c>
      <c r="AS225" s="337">
        <v>0</v>
      </c>
      <c r="AT225" s="337">
        <v>0</v>
      </c>
      <c r="AU225" s="337">
        <v>0</v>
      </c>
      <c r="AW225" s="194"/>
      <c r="AX225" s="194"/>
      <c r="AY225" s="194"/>
      <c r="AZ225" s="194"/>
      <c r="BA225" s="194"/>
      <c r="BB225" s="194"/>
      <c r="BC225" s="194"/>
      <c r="BD225" s="194"/>
      <c r="BE225" s="194"/>
      <c r="BF225" s="194"/>
    </row>
    <row r="226" spans="1:61" ht="63.75" x14ac:dyDescent="0.25">
      <c r="A226" s="192" t="s">
        <v>31</v>
      </c>
      <c r="B226" s="192" t="s">
        <v>370</v>
      </c>
      <c r="C226" s="192">
        <v>508920</v>
      </c>
      <c r="D226" s="192" t="s">
        <v>681</v>
      </c>
      <c r="E226" s="15" t="s">
        <v>682</v>
      </c>
      <c r="F226" s="196">
        <v>1</v>
      </c>
      <c r="G226" s="63" t="s">
        <v>749</v>
      </c>
      <c r="H226" s="193">
        <v>13570</v>
      </c>
      <c r="I226" s="193">
        <v>3391</v>
      </c>
      <c r="J226" s="193">
        <v>3393</v>
      </c>
      <c r="K226" s="193">
        <v>3393</v>
      </c>
      <c r="L226" s="193">
        <v>3393</v>
      </c>
      <c r="M226" s="337">
        <v>499007</v>
      </c>
      <c r="N226" s="337">
        <v>139853</v>
      </c>
      <c r="O226" s="337">
        <v>127543</v>
      </c>
      <c r="P226" s="337">
        <v>115806</v>
      </c>
      <c r="Q226" s="337">
        <v>115805</v>
      </c>
      <c r="R226" s="193">
        <v>13052</v>
      </c>
      <c r="S226" s="193">
        <v>3263</v>
      </c>
      <c r="T226" s="193">
        <v>3263</v>
      </c>
      <c r="U226" s="193">
        <v>3263</v>
      </c>
      <c r="V226" s="193">
        <v>3263</v>
      </c>
      <c r="W226" s="337">
        <v>489678.67000000004</v>
      </c>
      <c r="X226" s="337">
        <v>137188.67000000001</v>
      </c>
      <c r="Y226" s="337">
        <v>125173</v>
      </c>
      <c r="Z226" s="337">
        <v>113659</v>
      </c>
      <c r="AA226" s="337">
        <v>113658</v>
      </c>
      <c r="AB226" s="193">
        <v>518</v>
      </c>
      <c r="AC226" s="193">
        <v>128</v>
      </c>
      <c r="AD226" s="193">
        <v>130</v>
      </c>
      <c r="AE226" s="193">
        <v>130</v>
      </c>
      <c r="AF226" s="193">
        <v>130</v>
      </c>
      <c r="AG226" s="337">
        <v>9328.33</v>
      </c>
      <c r="AH226" s="337">
        <v>2664.33</v>
      </c>
      <c r="AI226" s="337">
        <v>2370</v>
      </c>
      <c r="AJ226" s="337">
        <v>2147</v>
      </c>
      <c r="AK226" s="337">
        <v>2147</v>
      </c>
      <c r="AL226" s="193">
        <v>0</v>
      </c>
      <c r="AM226" s="193">
        <v>0</v>
      </c>
      <c r="AN226" s="193">
        <v>0</v>
      </c>
      <c r="AO226" s="193">
        <v>0</v>
      </c>
      <c r="AP226" s="193">
        <v>0</v>
      </c>
      <c r="AQ226" s="337">
        <v>0</v>
      </c>
      <c r="AR226" s="337">
        <v>0</v>
      </c>
      <c r="AS226" s="337">
        <v>0</v>
      </c>
      <c r="AT226" s="337">
        <v>0</v>
      </c>
      <c r="AU226" s="337">
        <v>0</v>
      </c>
      <c r="AW226" s="194"/>
      <c r="AX226" s="194"/>
      <c r="AY226" s="194"/>
      <c r="AZ226" s="194"/>
      <c r="BA226" s="194"/>
      <c r="BB226" s="194"/>
      <c r="BC226" s="194"/>
      <c r="BD226" s="194"/>
      <c r="BE226" s="194"/>
      <c r="BF226" s="194"/>
    </row>
    <row r="227" spans="1:61" ht="63.75" x14ac:dyDescent="0.25">
      <c r="A227" s="192" t="s">
        <v>31</v>
      </c>
      <c r="B227" s="59" t="s">
        <v>370</v>
      </c>
      <c r="C227" s="325">
        <v>508920</v>
      </c>
      <c r="D227" s="192" t="s">
        <v>681</v>
      </c>
      <c r="E227" s="15" t="s">
        <v>682</v>
      </c>
      <c r="F227" s="196">
        <v>13</v>
      </c>
      <c r="G227" s="63" t="s">
        <v>1230</v>
      </c>
      <c r="H227" s="193">
        <v>997</v>
      </c>
      <c r="I227" s="193">
        <v>250</v>
      </c>
      <c r="J227" s="193">
        <v>247</v>
      </c>
      <c r="K227" s="193">
        <v>250</v>
      </c>
      <c r="L227" s="193">
        <v>250</v>
      </c>
      <c r="M227" s="337">
        <v>64628</v>
      </c>
      <c r="N227" s="337">
        <v>16203</v>
      </c>
      <c r="O227" s="337">
        <v>16013</v>
      </c>
      <c r="P227" s="337">
        <v>16206</v>
      </c>
      <c r="Q227" s="337">
        <v>16206</v>
      </c>
      <c r="R227" s="193">
        <v>994</v>
      </c>
      <c r="S227" s="193">
        <v>250</v>
      </c>
      <c r="T227" s="193">
        <v>246</v>
      </c>
      <c r="U227" s="193">
        <v>249</v>
      </c>
      <c r="V227" s="193">
        <v>249</v>
      </c>
      <c r="W227" s="337">
        <v>64281.11</v>
      </c>
      <c r="X227" s="337">
        <v>16117.11</v>
      </c>
      <c r="Y227" s="337">
        <v>15926</v>
      </c>
      <c r="Z227" s="337">
        <v>16119</v>
      </c>
      <c r="AA227" s="337">
        <v>16119</v>
      </c>
      <c r="AB227" s="193">
        <v>3</v>
      </c>
      <c r="AC227" s="193">
        <v>0</v>
      </c>
      <c r="AD227" s="193">
        <v>1</v>
      </c>
      <c r="AE227" s="193">
        <v>1</v>
      </c>
      <c r="AF227" s="193">
        <v>1</v>
      </c>
      <c r="AG227" s="337">
        <v>346.89</v>
      </c>
      <c r="AH227" s="337">
        <v>85.89</v>
      </c>
      <c r="AI227" s="337">
        <v>87</v>
      </c>
      <c r="AJ227" s="337">
        <v>87</v>
      </c>
      <c r="AK227" s="337">
        <v>87</v>
      </c>
      <c r="AL227" s="193">
        <v>0</v>
      </c>
      <c r="AM227" s="193">
        <v>0</v>
      </c>
      <c r="AN227" s="193">
        <v>0</v>
      </c>
      <c r="AO227" s="193">
        <v>0</v>
      </c>
      <c r="AP227" s="193">
        <v>0</v>
      </c>
      <c r="AQ227" s="337">
        <v>0</v>
      </c>
      <c r="AR227" s="337">
        <v>0</v>
      </c>
      <c r="AS227" s="337">
        <v>0</v>
      </c>
      <c r="AT227" s="337">
        <v>0</v>
      </c>
      <c r="AU227" s="337">
        <v>0</v>
      </c>
      <c r="AW227" s="194"/>
      <c r="AX227" s="194"/>
      <c r="AY227" s="194"/>
      <c r="AZ227" s="194"/>
      <c r="BA227" s="194"/>
      <c r="BB227" s="194"/>
      <c r="BC227" s="194"/>
      <c r="BD227" s="194"/>
      <c r="BE227" s="194"/>
      <c r="BF227" s="194"/>
    </row>
    <row r="228" spans="1:61" ht="51" x14ac:dyDescent="0.25">
      <c r="A228" s="192" t="s">
        <v>31</v>
      </c>
      <c r="B228" s="192" t="s">
        <v>370</v>
      </c>
      <c r="C228" s="192">
        <v>508921</v>
      </c>
      <c r="D228" s="192" t="s">
        <v>396</v>
      </c>
      <c r="E228" s="15" t="s">
        <v>397</v>
      </c>
      <c r="F228" s="196">
        <v>1</v>
      </c>
      <c r="G228" s="63" t="s">
        <v>749</v>
      </c>
      <c r="H228" s="193">
        <v>3550</v>
      </c>
      <c r="I228" s="193">
        <v>987</v>
      </c>
      <c r="J228" s="193">
        <v>988</v>
      </c>
      <c r="K228" s="193">
        <v>910</v>
      </c>
      <c r="L228" s="193">
        <v>665</v>
      </c>
      <c r="M228" s="337">
        <v>201519.68400000001</v>
      </c>
      <c r="N228" s="337">
        <v>63404.057000000001</v>
      </c>
      <c r="O228" s="337">
        <v>42833.434000000001</v>
      </c>
      <c r="P228" s="337">
        <v>52537.456714285712</v>
      </c>
      <c r="Q228" s="337">
        <v>42744.736285714287</v>
      </c>
      <c r="R228" s="193">
        <v>3550</v>
      </c>
      <c r="S228" s="193">
        <v>987</v>
      </c>
      <c r="T228" s="193">
        <v>988</v>
      </c>
      <c r="U228" s="193">
        <v>910</v>
      </c>
      <c r="V228" s="193">
        <v>665</v>
      </c>
      <c r="W228" s="337">
        <v>201519.68400000001</v>
      </c>
      <c r="X228" s="337">
        <v>63404.057000000001</v>
      </c>
      <c r="Y228" s="337">
        <v>42833.434000000001</v>
      </c>
      <c r="Z228" s="337">
        <v>52537.456714285712</v>
      </c>
      <c r="AA228" s="337">
        <v>42744.736285714287</v>
      </c>
      <c r="AB228" s="193">
        <v>0</v>
      </c>
      <c r="AC228" s="193">
        <v>0</v>
      </c>
      <c r="AD228" s="193">
        <v>0</v>
      </c>
      <c r="AE228" s="193">
        <v>0</v>
      </c>
      <c r="AF228" s="193">
        <v>0</v>
      </c>
      <c r="AG228" s="337">
        <v>0</v>
      </c>
      <c r="AH228" s="337">
        <v>0</v>
      </c>
      <c r="AI228" s="337">
        <v>0</v>
      </c>
      <c r="AJ228" s="337">
        <v>0</v>
      </c>
      <c r="AK228" s="337">
        <v>0</v>
      </c>
      <c r="AL228" s="193">
        <v>0</v>
      </c>
      <c r="AM228" s="193">
        <v>0</v>
      </c>
      <c r="AN228" s="193">
        <v>0</v>
      </c>
      <c r="AO228" s="193">
        <v>0</v>
      </c>
      <c r="AP228" s="193">
        <v>0</v>
      </c>
      <c r="AQ228" s="337">
        <v>0</v>
      </c>
      <c r="AR228" s="337">
        <v>0</v>
      </c>
      <c r="AS228" s="337">
        <v>0</v>
      </c>
      <c r="AT228" s="337">
        <v>0</v>
      </c>
      <c r="AU228" s="337">
        <v>0</v>
      </c>
      <c r="AW228" s="194"/>
      <c r="AX228" s="194"/>
      <c r="AY228" s="194"/>
      <c r="AZ228" s="194"/>
      <c r="BA228" s="194"/>
      <c r="BB228" s="194"/>
      <c r="BC228" s="194"/>
      <c r="BD228" s="194"/>
      <c r="BE228" s="194"/>
      <c r="BF228" s="194"/>
      <c r="BG228" s="194"/>
      <c r="BH228" s="194"/>
      <c r="BI228" s="194"/>
    </row>
    <row r="229" spans="1:61" ht="51" x14ac:dyDescent="0.25">
      <c r="A229" s="192" t="s">
        <v>31</v>
      </c>
      <c r="B229" s="59" t="s">
        <v>370</v>
      </c>
      <c r="C229" s="325">
        <v>508921</v>
      </c>
      <c r="D229" s="192" t="s">
        <v>396</v>
      </c>
      <c r="E229" s="15" t="s">
        <v>397</v>
      </c>
      <c r="F229" s="196">
        <v>13</v>
      </c>
      <c r="G229" s="63" t="s">
        <v>1230</v>
      </c>
      <c r="H229" s="193">
        <v>3422</v>
      </c>
      <c r="I229" s="193">
        <v>602</v>
      </c>
      <c r="J229" s="193">
        <v>752.99735799207383</v>
      </c>
      <c r="K229" s="193">
        <v>879.00264200792594</v>
      </c>
      <c r="L229" s="193">
        <v>1188</v>
      </c>
      <c r="M229" s="337">
        <v>443454.87400000001</v>
      </c>
      <c r="N229" s="337">
        <v>75496.286999999997</v>
      </c>
      <c r="O229" s="337">
        <v>107477.59299999999</v>
      </c>
      <c r="P229" s="337">
        <v>116685.52499999999</v>
      </c>
      <c r="Q229" s="337">
        <v>143795.46899999998</v>
      </c>
      <c r="R229" s="193">
        <v>3422</v>
      </c>
      <c r="S229" s="193">
        <v>602</v>
      </c>
      <c r="T229" s="193">
        <v>752.99735799207383</v>
      </c>
      <c r="U229" s="193">
        <v>879.00264200792594</v>
      </c>
      <c r="V229" s="193">
        <v>1188</v>
      </c>
      <c r="W229" s="337">
        <v>443454.87400000001</v>
      </c>
      <c r="X229" s="337">
        <v>75496.286999999997</v>
      </c>
      <c r="Y229" s="337">
        <v>107477.59299999999</v>
      </c>
      <c r="Z229" s="337">
        <v>116685.52499999999</v>
      </c>
      <c r="AA229" s="337">
        <v>143795.46899999998</v>
      </c>
      <c r="AB229" s="193">
        <v>0</v>
      </c>
      <c r="AC229" s="193">
        <v>0</v>
      </c>
      <c r="AD229" s="193">
        <v>0</v>
      </c>
      <c r="AE229" s="193">
        <v>0</v>
      </c>
      <c r="AF229" s="193">
        <v>0</v>
      </c>
      <c r="AG229" s="337">
        <v>0</v>
      </c>
      <c r="AH229" s="337">
        <v>0</v>
      </c>
      <c r="AI229" s="337">
        <v>0</v>
      </c>
      <c r="AJ229" s="337">
        <v>0</v>
      </c>
      <c r="AK229" s="337">
        <v>0</v>
      </c>
      <c r="AL229" s="193">
        <v>0</v>
      </c>
      <c r="AM229" s="193">
        <v>0</v>
      </c>
      <c r="AN229" s="193">
        <v>0</v>
      </c>
      <c r="AO229" s="193">
        <v>0</v>
      </c>
      <c r="AP229" s="193">
        <v>0</v>
      </c>
      <c r="AQ229" s="337">
        <v>0</v>
      </c>
      <c r="AR229" s="337">
        <v>0</v>
      </c>
      <c r="AS229" s="337">
        <v>0</v>
      </c>
      <c r="AT229" s="337">
        <v>0</v>
      </c>
      <c r="AU229" s="337">
        <v>0</v>
      </c>
      <c r="AW229" s="194"/>
      <c r="AX229" s="194"/>
      <c r="AY229" s="194"/>
      <c r="AZ229" s="194"/>
      <c r="BA229" s="194"/>
      <c r="BB229" s="194"/>
      <c r="BC229" s="194"/>
      <c r="BD229" s="194"/>
      <c r="BE229" s="194"/>
      <c r="BF229" s="194"/>
    </row>
    <row r="230" spans="1:61" ht="63.75" x14ac:dyDescent="0.25">
      <c r="A230" s="192" t="s">
        <v>31</v>
      </c>
      <c r="B230" s="192" t="s">
        <v>370</v>
      </c>
      <c r="C230" s="192">
        <v>508927</v>
      </c>
      <c r="D230" s="192" t="s">
        <v>683</v>
      </c>
      <c r="E230" s="15" t="s">
        <v>684</v>
      </c>
      <c r="F230" s="196">
        <v>1</v>
      </c>
      <c r="G230" s="63" t="s">
        <v>749</v>
      </c>
      <c r="H230" s="193">
        <v>406</v>
      </c>
      <c r="I230" s="193">
        <v>91</v>
      </c>
      <c r="J230" s="193">
        <v>105</v>
      </c>
      <c r="K230" s="193">
        <v>105</v>
      </c>
      <c r="L230" s="193">
        <v>105</v>
      </c>
      <c r="M230" s="337">
        <v>52525.258000000002</v>
      </c>
      <c r="N230" s="337">
        <v>12243.258</v>
      </c>
      <c r="O230" s="337">
        <v>16676</v>
      </c>
      <c r="P230" s="337">
        <v>11803</v>
      </c>
      <c r="Q230" s="337">
        <v>11803</v>
      </c>
      <c r="R230" s="193">
        <v>0</v>
      </c>
      <c r="S230" s="193">
        <v>0</v>
      </c>
      <c r="T230" s="193">
        <v>0</v>
      </c>
      <c r="U230" s="193">
        <v>0</v>
      </c>
      <c r="V230" s="193">
        <v>0</v>
      </c>
      <c r="W230" s="337">
        <v>0</v>
      </c>
      <c r="X230" s="337">
        <v>0</v>
      </c>
      <c r="Y230" s="337">
        <v>0</v>
      </c>
      <c r="Z230" s="337">
        <v>0</v>
      </c>
      <c r="AA230" s="337">
        <v>0</v>
      </c>
      <c r="AB230" s="193">
        <v>117</v>
      </c>
      <c r="AC230" s="193">
        <v>27</v>
      </c>
      <c r="AD230" s="193">
        <v>30</v>
      </c>
      <c r="AE230" s="193">
        <v>30</v>
      </c>
      <c r="AF230" s="193">
        <v>30</v>
      </c>
      <c r="AG230" s="337">
        <v>15289.258</v>
      </c>
      <c r="AH230" s="337">
        <v>3563.2579999999998</v>
      </c>
      <c r="AI230" s="337">
        <v>4854</v>
      </c>
      <c r="AJ230" s="337">
        <v>3436</v>
      </c>
      <c r="AK230" s="337">
        <v>3436</v>
      </c>
      <c r="AL230" s="193">
        <v>289</v>
      </c>
      <c r="AM230" s="193">
        <v>64</v>
      </c>
      <c r="AN230" s="193">
        <v>75</v>
      </c>
      <c r="AO230" s="193">
        <v>75</v>
      </c>
      <c r="AP230" s="193">
        <v>75</v>
      </c>
      <c r="AQ230" s="337">
        <v>37236</v>
      </c>
      <c r="AR230" s="337">
        <v>8680</v>
      </c>
      <c r="AS230" s="337">
        <v>11822</v>
      </c>
      <c r="AT230" s="337">
        <v>8367</v>
      </c>
      <c r="AU230" s="337">
        <v>8367</v>
      </c>
      <c r="AW230" s="194"/>
      <c r="AX230" s="194"/>
      <c r="AY230" s="194"/>
      <c r="AZ230" s="194"/>
      <c r="BA230" s="194"/>
      <c r="BB230" s="194"/>
      <c r="BC230" s="194"/>
      <c r="BD230" s="194"/>
      <c r="BE230" s="194"/>
      <c r="BF230" s="194"/>
    </row>
    <row r="231" spans="1:61" ht="63.75" x14ac:dyDescent="0.25">
      <c r="A231" s="192" t="s">
        <v>31</v>
      </c>
      <c r="B231" s="59" t="s">
        <v>370</v>
      </c>
      <c r="C231" s="325">
        <v>508927</v>
      </c>
      <c r="D231" s="192" t="s">
        <v>683</v>
      </c>
      <c r="E231" s="15" t="s">
        <v>684</v>
      </c>
      <c r="F231" s="196">
        <v>13</v>
      </c>
      <c r="G231" s="63" t="s">
        <v>1230</v>
      </c>
      <c r="H231" s="193">
        <v>5</v>
      </c>
      <c r="I231" s="193">
        <v>0</v>
      </c>
      <c r="J231" s="193">
        <v>1</v>
      </c>
      <c r="K231" s="193">
        <v>2</v>
      </c>
      <c r="L231" s="193">
        <v>2</v>
      </c>
      <c r="M231" s="337">
        <v>710.38</v>
      </c>
      <c r="N231" s="337">
        <v>0.38</v>
      </c>
      <c r="O231" s="337">
        <v>136</v>
      </c>
      <c r="P231" s="337">
        <v>287</v>
      </c>
      <c r="Q231" s="337">
        <v>287</v>
      </c>
      <c r="R231" s="193">
        <v>0</v>
      </c>
      <c r="S231" s="193">
        <v>0</v>
      </c>
      <c r="T231" s="193">
        <v>0</v>
      </c>
      <c r="U231" s="193">
        <v>0</v>
      </c>
      <c r="V231" s="193">
        <v>0</v>
      </c>
      <c r="W231" s="337">
        <v>0</v>
      </c>
      <c r="X231" s="337">
        <v>0</v>
      </c>
      <c r="Y231" s="337">
        <v>0</v>
      </c>
      <c r="Z231" s="337">
        <v>0</v>
      </c>
      <c r="AA231" s="337">
        <v>0</v>
      </c>
      <c r="AB231" s="193">
        <v>5</v>
      </c>
      <c r="AC231" s="193">
        <v>0</v>
      </c>
      <c r="AD231" s="193">
        <v>1</v>
      </c>
      <c r="AE231" s="193">
        <v>2</v>
      </c>
      <c r="AF231" s="193">
        <v>2</v>
      </c>
      <c r="AG231" s="337">
        <v>710.38</v>
      </c>
      <c r="AH231" s="337">
        <v>0.38</v>
      </c>
      <c r="AI231" s="337">
        <v>136</v>
      </c>
      <c r="AJ231" s="337">
        <v>287</v>
      </c>
      <c r="AK231" s="337">
        <v>287</v>
      </c>
      <c r="AL231" s="193">
        <v>0</v>
      </c>
      <c r="AM231" s="193">
        <v>0</v>
      </c>
      <c r="AN231" s="193">
        <v>0</v>
      </c>
      <c r="AO231" s="193">
        <v>0</v>
      </c>
      <c r="AP231" s="193">
        <v>0</v>
      </c>
      <c r="AQ231" s="337">
        <v>0</v>
      </c>
      <c r="AR231" s="337">
        <v>0</v>
      </c>
      <c r="AS231" s="337">
        <v>0</v>
      </c>
      <c r="AT231" s="337">
        <v>0</v>
      </c>
      <c r="AU231" s="337">
        <v>0</v>
      </c>
      <c r="AW231" s="194"/>
      <c r="AX231" s="194"/>
      <c r="AY231" s="194"/>
      <c r="AZ231" s="194"/>
      <c r="BA231" s="194"/>
      <c r="BB231" s="194"/>
      <c r="BC231" s="194"/>
      <c r="BD231" s="194"/>
      <c r="BE231" s="194"/>
      <c r="BF231" s="194"/>
    </row>
    <row r="232" spans="1:61" ht="51" x14ac:dyDescent="0.25">
      <c r="A232" s="192" t="s">
        <v>31</v>
      </c>
      <c r="B232" s="192" t="s">
        <v>370</v>
      </c>
      <c r="C232" s="192">
        <v>508928</v>
      </c>
      <c r="D232" s="192" t="s">
        <v>398</v>
      </c>
      <c r="E232" s="15" t="s">
        <v>399</v>
      </c>
      <c r="F232" s="196">
        <v>1</v>
      </c>
      <c r="G232" s="63" t="s">
        <v>749</v>
      </c>
      <c r="H232" s="193">
        <v>4409</v>
      </c>
      <c r="I232" s="193">
        <v>1337</v>
      </c>
      <c r="J232" s="193">
        <v>1178</v>
      </c>
      <c r="K232" s="193">
        <v>947</v>
      </c>
      <c r="L232" s="193">
        <v>947</v>
      </c>
      <c r="M232" s="337">
        <v>349431.17499999999</v>
      </c>
      <c r="N232" s="337">
        <v>122256.856</v>
      </c>
      <c r="O232" s="337">
        <v>86385.222999999998</v>
      </c>
      <c r="P232" s="337">
        <v>70416.025999999998</v>
      </c>
      <c r="Q232" s="337">
        <v>70373.069999999992</v>
      </c>
      <c r="R232" s="193">
        <v>2625</v>
      </c>
      <c r="S232" s="193">
        <v>796</v>
      </c>
      <c r="T232" s="193">
        <v>685</v>
      </c>
      <c r="U232" s="193">
        <v>572</v>
      </c>
      <c r="V232" s="193">
        <v>572</v>
      </c>
      <c r="W232" s="337">
        <v>204315.193</v>
      </c>
      <c r="X232" s="337">
        <v>71469.119000000006</v>
      </c>
      <c r="Y232" s="337">
        <v>48971.137999999999</v>
      </c>
      <c r="Z232" s="337">
        <v>41937.468000000001</v>
      </c>
      <c r="AA232" s="337">
        <v>41937.468000000001</v>
      </c>
      <c r="AB232" s="193">
        <v>172</v>
      </c>
      <c r="AC232" s="193">
        <v>54</v>
      </c>
      <c r="AD232" s="193">
        <v>37</v>
      </c>
      <c r="AE232" s="193">
        <v>40</v>
      </c>
      <c r="AF232" s="193">
        <v>41</v>
      </c>
      <c r="AG232" s="337">
        <v>7314.982</v>
      </c>
      <c r="AH232" s="337">
        <v>2586.127</v>
      </c>
      <c r="AI232" s="337">
        <v>1441.06</v>
      </c>
      <c r="AJ232" s="337">
        <v>1622.633</v>
      </c>
      <c r="AK232" s="337">
        <v>1665.162</v>
      </c>
      <c r="AL232" s="193">
        <v>1612</v>
      </c>
      <c r="AM232" s="193">
        <v>487</v>
      </c>
      <c r="AN232" s="193">
        <v>456</v>
      </c>
      <c r="AO232" s="193">
        <v>335</v>
      </c>
      <c r="AP232" s="193">
        <v>334</v>
      </c>
      <c r="AQ232" s="337">
        <v>137801</v>
      </c>
      <c r="AR232" s="337">
        <v>48201.61</v>
      </c>
      <c r="AS232" s="337">
        <v>35973.025000000001</v>
      </c>
      <c r="AT232" s="337">
        <v>26855.924999999999</v>
      </c>
      <c r="AU232" s="337">
        <v>26770.44</v>
      </c>
      <c r="AW232" s="194"/>
      <c r="AX232" s="194"/>
      <c r="AY232" s="194"/>
      <c r="AZ232" s="194"/>
      <c r="BA232" s="194"/>
      <c r="BB232" s="194"/>
      <c r="BC232" s="194"/>
      <c r="BD232" s="194"/>
      <c r="BE232" s="194"/>
      <c r="BF232" s="194"/>
    </row>
    <row r="233" spans="1:61" ht="51" x14ac:dyDescent="0.25">
      <c r="A233" s="192" t="s">
        <v>31</v>
      </c>
      <c r="B233" s="59" t="s">
        <v>370</v>
      </c>
      <c r="C233" s="325">
        <v>508928</v>
      </c>
      <c r="D233" s="192" t="s">
        <v>398</v>
      </c>
      <c r="E233" s="15" t="s">
        <v>399</v>
      </c>
      <c r="F233" s="196">
        <v>13</v>
      </c>
      <c r="G233" s="63" t="s">
        <v>1230</v>
      </c>
      <c r="H233" s="193">
        <v>1886</v>
      </c>
      <c r="I233" s="193">
        <v>583</v>
      </c>
      <c r="J233" s="193">
        <v>500</v>
      </c>
      <c r="K233" s="193">
        <v>400</v>
      </c>
      <c r="L233" s="193">
        <v>403</v>
      </c>
      <c r="M233" s="337">
        <v>255847.09999999998</v>
      </c>
      <c r="N233" s="337">
        <v>78339.650999999998</v>
      </c>
      <c r="O233" s="337">
        <v>69605.664999999994</v>
      </c>
      <c r="P233" s="337">
        <v>53749.332000000002</v>
      </c>
      <c r="Q233" s="337">
        <v>54152.451999999997</v>
      </c>
      <c r="R233" s="193">
        <v>1886</v>
      </c>
      <c r="S233" s="193">
        <v>583</v>
      </c>
      <c r="T233" s="193">
        <v>500</v>
      </c>
      <c r="U233" s="193">
        <v>400</v>
      </c>
      <c r="V233" s="193">
        <v>403</v>
      </c>
      <c r="W233" s="337">
        <v>255847.09999999998</v>
      </c>
      <c r="X233" s="337">
        <v>78339.650999999998</v>
      </c>
      <c r="Y233" s="337">
        <v>69605.664999999994</v>
      </c>
      <c r="Z233" s="337">
        <v>53749.332000000002</v>
      </c>
      <c r="AA233" s="337">
        <v>54152.451999999997</v>
      </c>
      <c r="AB233" s="193">
        <v>0</v>
      </c>
      <c r="AC233" s="193">
        <v>0</v>
      </c>
      <c r="AD233" s="193">
        <v>0</v>
      </c>
      <c r="AE233" s="193">
        <v>0</v>
      </c>
      <c r="AF233" s="193">
        <v>0</v>
      </c>
      <c r="AG233" s="337">
        <v>0</v>
      </c>
      <c r="AH233" s="337">
        <v>0</v>
      </c>
      <c r="AI233" s="337">
        <v>0</v>
      </c>
      <c r="AJ233" s="337">
        <v>0</v>
      </c>
      <c r="AK233" s="337">
        <v>0</v>
      </c>
      <c r="AL233" s="193">
        <v>0</v>
      </c>
      <c r="AM233" s="193">
        <v>0</v>
      </c>
      <c r="AN233" s="193">
        <v>0</v>
      </c>
      <c r="AO233" s="193">
        <v>0</v>
      </c>
      <c r="AP233" s="193">
        <v>0</v>
      </c>
      <c r="AQ233" s="337">
        <v>0</v>
      </c>
      <c r="AR233" s="337">
        <v>0</v>
      </c>
      <c r="AS233" s="337">
        <v>0</v>
      </c>
      <c r="AT233" s="337">
        <v>0</v>
      </c>
      <c r="AU233" s="337">
        <v>0</v>
      </c>
      <c r="AW233" s="194"/>
      <c r="AX233" s="194"/>
      <c r="AY233" s="194"/>
      <c r="AZ233" s="194"/>
      <c r="BA233" s="194"/>
      <c r="BB233" s="194"/>
      <c r="BC233" s="194"/>
      <c r="BD233" s="194"/>
      <c r="BE233" s="194"/>
      <c r="BF233" s="194"/>
    </row>
    <row r="234" spans="1:61" ht="63.75" x14ac:dyDescent="0.25">
      <c r="A234" s="192" t="s">
        <v>31</v>
      </c>
      <c r="B234" s="192" t="s">
        <v>370</v>
      </c>
      <c r="C234" s="192">
        <v>508929</v>
      </c>
      <c r="D234" s="192" t="s">
        <v>685</v>
      </c>
      <c r="E234" s="15" t="s">
        <v>686</v>
      </c>
      <c r="F234" s="196">
        <v>1</v>
      </c>
      <c r="G234" s="63" t="s">
        <v>749</v>
      </c>
      <c r="H234" s="193">
        <v>489</v>
      </c>
      <c r="I234" s="193">
        <v>110</v>
      </c>
      <c r="J234" s="193">
        <v>145</v>
      </c>
      <c r="K234" s="193">
        <v>208</v>
      </c>
      <c r="L234" s="193">
        <v>26</v>
      </c>
      <c r="M234" s="337">
        <v>19514.636116279071</v>
      </c>
      <c r="N234" s="337">
        <v>4499.5919999999996</v>
      </c>
      <c r="O234" s="337">
        <v>7413.5810000000001</v>
      </c>
      <c r="P234" s="337">
        <v>7181.6361162790699</v>
      </c>
      <c r="Q234" s="337">
        <v>419.827</v>
      </c>
      <c r="R234" s="193">
        <v>433</v>
      </c>
      <c r="S234" s="193">
        <v>100</v>
      </c>
      <c r="T234" s="193">
        <v>123</v>
      </c>
      <c r="U234" s="193">
        <v>196</v>
      </c>
      <c r="V234" s="193">
        <v>14</v>
      </c>
      <c r="W234" s="337">
        <v>17187.013116279071</v>
      </c>
      <c r="X234" s="337">
        <v>4044.9690000000001</v>
      </c>
      <c r="Y234" s="337">
        <v>6380.5810000000001</v>
      </c>
      <c r="Z234" s="337">
        <v>6761.6361162790699</v>
      </c>
      <c r="AA234" s="337">
        <v>-0.17299999999999827</v>
      </c>
      <c r="AB234" s="193">
        <v>46</v>
      </c>
      <c r="AC234" s="193">
        <v>10</v>
      </c>
      <c r="AD234" s="193">
        <v>12</v>
      </c>
      <c r="AE234" s="193">
        <v>12</v>
      </c>
      <c r="AF234" s="193">
        <v>12</v>
      </c>
      <c r="AG234" s="337">
        <v>1959.623</v>
      </c>
      <c r="AH234" s="337">
        <v>454.62299999999999</v>
      </c>
      <c r="AI234" s="337">
        <v>665</v>
      </c>
      <c r="AJ234" s="337">
        <v>420</v>
      </c>
      <c r="AK234" s="337">
        <v>420</v>
      </c>
      <c r="AL234" s="193">
        <v>10</v>
      </c>
      <c r="AM234" s="193">
        <v>0</v>
      </c>
      <c r="AN234" s="193">
        <v>10</v>
      </c>
      <c r="AO234" s="193">
        <v>0</v>
      </c>
      <c r="AP234" s="193">
        <v>0</v>
      </c>
      <c r="AQ234" s="337">
        <v>368</v>
      </c>
      <c r="AR234" s="337">
        <v>0</v>
      </c>
      <c r="AS234" s="337">
        <v>368</v>
      </c>
      <c r="AT234" s="337">
        <v>0</v>
      </c>
      <c r="AU234" s="337">
        <v>0</v>
      </c>
      <c r="AW234" s="194"/>
      <c r="AX234" s="194"/>
      <c r="AY234" s="194"/>
      <c r="AZ234" s="194"/>
      <c r="BA234" s="194"/>
      <c r="BB234" s="194"/>
      <c r="BC234" s="194"/>
      <c r="BD234" s="194"/>
      <c r="BE234" s="194"/>
      <c r="BF234" s="194"/>
    </row>
    <row r="235" spans="1:61" ht="63.75" x14ac:dyDescent="0.25">
      <c r="A235" s="192" t="s">
        <v>31</v>
      </c>
      <c r="B235" s="59" t="s">
        <v>370</v>
      </c>
      <c r="C235" s="192">
        <v>508929</v>
      </c>
      <c r="D235" s="192" t="s">
        <v>685</v>
      </c>
      <c r="E235" s="15" t="s">
        <v>686</v>
      </c>
      <c r="F235" s="196">
        <v>13</v>
      </c>
      <c r="G235" s="63" t="s">
        <v>1230</v>
      </c>
      <c r="H235" s="193">
        <v>466</v>
      </c>
      <c r="I235" s="193">
        <v>48</v>
      </c>
      <c r="J235" s="193">
        <v>94</v>
      </c>
      <c r="K235" s="193">
        <v>134</v>
      </c>
      <c r="L235" s="193">
        <v>190</v>
      </c>
      <c r="M235" s="337">
        <v>54000.845702127663</v>
      </c>
      <c r="N235" s="337">
        <v>4581.7120000000004</v>
      </c>
      <c r="O235" s="337">
        <v>15582.679</v>
      </c>
      <c r="P235" s="337">
        <v>12815.454702127663</v>
      </c>
      <c r="Q235" s="337">
        <v>21021</v>
      </c>
      <c r="R235" s="193">
        <v>446</v>
      </c>
      <c r="S235" s="193">
        <v>43</v>
      </c>
      <c r="T235" s="193">
        <v>89</v>
      </c>
      <c r="U235" s="193">
        <v>129</v>
      </c>
      <c r="V235" s="193">
        <v>185</v>
      </c>
      <c r="W235" s="337">
        <v>51688.245702127664</v>
      </c>
      <c r="X235" s="337">
        <v>4003.1120000000001</v>
      </c>
      <c r="Y235" s="337">
        <v>15004.679</v>
      </c>
      <c r="Z235" s="337">
        <v>12237.454702127663</v>
      </c>
      <c r="AA235" s="337">
        <v>20443</v>
      </c>
      <c r="AB235" s="193">
        <v>20</v>
      </c>
      <c r="AC235" s="193">
        <v>5</v>
      </c>
      <c r="AD235" s="193">
        <v>5</v>
      </c>
      <c r="AE235" s="193">
        <v>5</v>
      </c>
      <c r="AF235" s="193">
        <v>5</v>
      </c>
      <c r="AG235" s="337">
        <v>2312.6</v>
      </c>
      <c r="AH235" s="337">
        <v>578.6</v>
      </c>
      <c r="AI235" s="337">
        <v>578</v>
      </c>
      <c r="AJ235" s="337">
        <v>578</v>
      </c>
      <c r="AK235" s="337">
        <v>578</v>
      </c>
      <c r="AL235" s="193">
        <v>0</v>
      </c>
      <c r="AM235" s="193">
        <v>0</v>
      </c>
      <c r="AN235" s="193">
        <v>0</v>
      </c>
      <c r="AO235" s="193">
        <v>0</v>
      </c>
      <c r="AP235" s="193">
        <v>0</v>
      </c>
      <c r="AQ235" s="337">
        <v>0</v>
      </c>
      <c r="AR235" s="337">
        <v>0</v>
      </c>
      <c r="AS235" s="337">
        <v>0</v>
      </c>
      <c r="AT235" s="337">
        <v>0</v>
      </c>
      <c r="AU235" s="337">
        <v>0</v>
      </c>
      <c r="AW235" s="194"/>
      <c r="AX235" s="194"/>
      <c r="AY235" s="194"/>
      <c r="AZ235" s="194"/>
      <c r="BA235" s="194"/>
      <c r="BB235" s="194"/>
      <c r="BC235" s="194"/>
      <c r="BD235" s="194"/>
      <c r="BE235" s="194"/>
      <c r="BF235" s="194"/>
    </row>
    <row r="236" spans="1:61" ht="38.25" x14ac:dyDescent="0.25">
      <c r="A236" s="192" t="s">
        <v>31</v>
      </c>
      <c r="B236" s="192" t="s">
        <v>370</v>
      </c>
      <c r="C236" s="192">
        <v>508933</v>
      </c>
      <c r="D236" s="192" t="s">
        <v>687</v>
      </c>
      <c r="E236" s="15" t="s">
        <v>688</v>
      </c>
      <c r="F236" s="196">
        <v>1</v>
      </c>
      <c r="G236" s="63" t="s">
        <v>749</v>
      </c>
      <c r="H236" s="193">
        <v>191</v>
      </c>
      <c r="I236" s="193">
        <v>41</v>
      </c>
      <c r="J236" s="193">
        <v>50</v>
      </c>
      <c r="K236" s="193">
        <v>50</v>
      </c>
      <c r="L236" s="193">
        <v>50</v>
      </c>
      <c r="M236" s="337">
        <v>9116</v>
      </c>
      <c r="N236" s="337">
        <v>1519</v>
      </c>
      <c r="O236" s="337">
        <v>1520</v>
      </c>
      <c r="P236" s="337">
        <v>3039</v>
      </c>
      <c r="Q236" s="337">
        <v>3038</v>
      </c>
      <c r="R236" s="193">
        <v>191</v>
      </c>
      <c r="S236" s="193">
        <v>41</v>
      </c>
      <c r="T236" s="193">
        <v>50</v>
      </c>
      <c r="U236" s="193">
        <v>50</v>
      </c>
      <c r="V236" s="193">
        <v>50</v>
      </c>
      <c r="W236" s="337">
        <v>9116</v>
      </c>
      <c r="X236" s="337">
        <v>1519</v>
      </c>
      <c r="Y236" s="337">
        <v>1520</v>
      </c>
      <c r="Z236" s="337">
        <v>3039</v>
      </c>
      <c r="AA236" s="337">
        <v>3038</v>
      </c>
      <c r="AB236" s="193">
        <v>0</v>
      </c>
      <c r="AC236" s="193">
        <v>0</v>
      </c>
      <c r="AD236" s="193">
        <v>0</v>
      </c>
      <c r="AE236" s="193">
        <v>0</v>
      </c>
      <c r="AF236" s="193">
        <v>0</v>
      </c>
      <c r="AG236" s="337">
        <v>0</v>
      </c>
      <c r="AH236" s="337">
        <v>0</v>
      </c>
      <c r="AI236" s="337">
        <v>0</v>
      </c>
      <c r="AJ236" s="337">
        <v>0</v>
      </c>
      <c r="AK236" s="337">
        <v>0</v>
      </c>
      <c r="AL236" s="193">
        <v>0</v>
      </c>
      <c r="AM236" s="193">
        <v>0</v>
      </c>
      <c r="AN236" s="193">
        <v>0</v>
      </c>
      <c r="AO236" s="193">
        <v>0</v>
      </c>
      <c r="AP236" s="193">
        <v>0</v>
      </c>
      <c r="AQ236" s="337">
        <v>0</v>
      </c>
      <c r="AR236" s="337">
        <v>0</v>
      </c>
      <c r="AS236" s="337">
        <v>0</v>
      </c>
      <c r="AT236" s="337">
        <v>0</v>
      </c>
      <c r="AU236" s="337">
        <v>0</v>
      </c>
      <c r="AW236" s="194"/>
      <c r="AX236" s="194"/>
      <c r="AY236" s="194"/>
      <c r="AZ236" s="194"/>
      <c r="BA236" s="194"/>
      <c r="BB236" s="194"/>
      <c r="BC236" s="194"/>
      <c r="BD236" s="194"/>
      <c r="BE236" s="194"/>
      <c r="BF236" s="194"/>
    </row>
    <row r="237" spans="1:61" ht="38.25" x14ac:dyDescent="0.25">
      <c r="A237" s="192" t="s">
        <v>31</v>
      </c>
      <c r="B237" s="59" t="s">
        <v>370</v>
      </c>
      <c r="C237" s="325">
        <v>508933</v>
      </c>
      <c r="D237" s="192" t="s">
        <v>687</v>
      </c>
      <c r="E237" s="15" t="s">
        <v>688</v>
      </c>
      <c r="F237" s="196">
        <v>13</v>
      </c>
      <c r="G237" s="63" t="s">
        <v>1230</v>
      </c>
      <c r="H237" s="193">
        <v>177</v>
      </c>
      <c r="I237" s="193">
        <v>61</v>
      </c>
      <c r="J237" s="193">
        <v>32</v>
      </c>
      <c r="K237" s="193">
        <v>37</v>
      </c>
      <c r="L237" s="193">
        <v>47</v>
      </c>
      <c r="M237" s="337">
        <v>25492.164000000001</v>
      </c>
      <c r="N237" s="337">
        <v>9358.1640000000007</v>
      </c>
      <c r="O237" s="337">
        <v>4926</v>
      </c>
      <c r="P237" s="337">
        <v>4888</v>
      </c>
      <c r="Q237" s="337">
        <v>6320</v>
      </c>
      <c r="R237" s="193">
        <v>177</v>
      </c>
      <c r="S237" s="193">
        <v>61</v>
      </c>
      <c r="T237" s="193">
        <v>32</v>
      </c>
      <c r="U237" s="193">
        <v>37</v>
      </c>
      <c r="V237" s="193">
        <v>47</v>
      </c>
      <c r="W237" s="337">
        <v>25492.164000000001</v>
      </c>
      <c r="X237" s="337">
        <v>9358.1640000000007</v>
      </c>
      <c r="Y237" s="337">
        <v>4926</v>
      </c>
      <c r="Z237" s="337">
        <v>4888</v>
      </c>
      <c r="AA237" s="337">
        <v>6320</v>
      </c>
      <c r="AB237" s="193">
        <v>0</v>
      </c>
      <c r="AC237" s="193">
        <v>0</v>
      </c>
      <c r="AD237" s="193">
        <v>0</v>
      </c>
      <c r="AE237" s="193">
        <v>0</v>
      </c>
      <c r="AF237" s="193">
        <v>0</v>
      </c>
      <c r="AG237" s="337">
        <v>0</v>
      </c>
      <c r="AH237" s="337">
        <v>0</v>
      </c>
      <c r="AI237" s="337">
        <v>0</v>
      </c>
      <c r="AJ237" s="337">
        <v>0</v>
      </c>
      <c r="AK237" s="337">
        <v>0</v>
      </c>
      <c r="AL237" s="193">
        <v>0</v>
      </c>
      <c r="AM237" s="193">
        <v>0</v>
      </c>
      <c r="AN237" s="193">
        <v>0</v>
      </c>
      <c r="AO237" s="193">
        <v>0</v>
      </c>
      <c r="AP237" s="193">
        <v>0</v>
      </c>
      <c r="AQ237" s="337">
        <v>0</v>
      </c>
      <c r="AR237" s="337">
        <v>0</v>
      </c>
      <c r="AS237" s="337">
        <v>0</v>
      </c>
      <c r="AT237" s="337">
        <v>0</v>
      </c>
      <c r="AU237" s="337">
        <v>0</v>
      </c>
      <c r="AW237" s="194"/>
      <c r="AX237" s="194"/>
      <c r="AY237" s="194"/>
      <c r="AZ237" s="194"/>
      <c r="BA237" s="194"/>
      <c r="BB237" s="194"/>
      <c r="BC237" s="194"/>
      <c r="BD237" s="194"/>
      <c r="BE237" s="194"/>
      <c r="BF237" s="194"/>
    </row>
    <row r="238" spans="1:61" ht="38.25" x14ac:dyDescent="0.25">
      <c r="A238" s="192" t="s">
        <v>31</v>
      </c>
      <c r="B238" s="192" t="s">
        <v>370</v>
      </c>
      <c r="C238" s="192">
        <v>508937</v>
      </c>
      <c r="D238" s="192" t="s">
        <v>400</v>
      </c>
      <c r="E238" s="15" t="s">
        <v>401</v>
      </c>
      <c r="F238" s="196">
        <v>1</v>
      </c>
      <c r="G238" s="63" t="s">
        <v>749</v>
      </c>
      <c r="H238" s="193">
        <v>1717</v>
      </c>
      <c r="I238" s="193">
        <v>249</v>
      </c>
      <c r="J238" s="193">
        <v>384</v>
      </c>
      <c r="K238" s="193">
        <v>542</v>
      </c>
      <c r="L238" s="193">
        <v>542</v>
      </c>
      <c r="M238" s="337">
        <v>76946.680333333323</v>
      </c>
      <c r="N238" s="337">
        <v>13463</v>
      </c>
      <c r="O238" s="337">
        <v>13633.047</v>
      </c>
      <c r="P238" s="337">
        <v>24924.816666666666</v>
      </c>
      <c r="Q238" s="337">
        <v>24925.816666666666</v>
      </c>
      <c r="R238" s="193">
        <v>1335</v>
      </c>
      <c r="S238" s="193">
        <v>195</v>
      </c>
      <c r="T238" s="193">
        <v>268</v>
      </c>
      <c r="U238" s="193">
        <v>436</v>
      </c>
      <c r="V238" s="193">
        <v>436</v>
      </c>
      <c r="W238" s="337">
        <v>60258.877</v>
      </c>
      <c r="X238" s="337">
        <v>10678.83</v>
      </c>
      <c r="Y238" s="337">
        <v>9455.0470000000005</v>
      </c>
      <c r="Z238" s="337">
        <v>20062</v>
      </c>
      <c r="AA238" s="337">
        <v>20063</v>
      </c>
      <c r="AB238" s="193">
        <v>382</v>
      </c>
      <c r="AC238" s="193">
        <v>54</v>
      </c>
      <c r="AD238" s="193">
        <v>116</v>
      </c>
      <c r="AE238" s="193">
        <v>106</v>
      </c>
      <c r="AF238" s="193">
        <v>106</v>
      </c>
      <c r="AG238" s="337">
        <v>16687.803333333333</v>
      </c>
      <c r="AH238" s="337">
        <v>2784.17</v>
      </c>
      <c r="AI238" s="337">
        <v>4178</v>
      </c>
      <c r="AJ238" s="337">
        <v>4862.8166666666666</v>
      </c>
      <c r="AK238" s="337">
        <v>4862.8166666666666</v>
      </c>
      <c r="AL238" s="193">
        <v>0</v>
      </c>
      <c r="AM238" s="193">
        <v>0</v>
      </c>
      <c r="AN238" s="193">
        <v>0</v>
      </c>
      <c r="AO238" s="193">
        <v>0</v>
      </c>
      <c r="AP238" s="193">
        <v>0</v>
      </c>
      <c r="AQ238" s="337">
        <v>0</v>
      </c>
      <c r="AR238" s="337">
        <v>0</v>
      </c>
      <c r="AS238" s="337">
        <v>0</v>
      </c>
      <c r="AT238" s="337">
        <v>0</v>
      </c>
      <c r="AU238" s="337">
        <v>0</v>
      </c>
      <c r="AW238" s="194"/>
      <c r="AX238" s="194"/>
      <c r="AY238" s="194"/>
      <c r="AZ238" s="194"/>
      <c r="BA238" s="194"/>
      <c r="BB238" s="194"/>
      <c r="BC238" s="194"/>
      <c r="BD238" s="194"/>
      <c r="BE238" s="194"/>
      <c r="BF238" s="194"/>
    </row>
    <row r="239" spans="1:61" ht="38.25" x14ac:dyDescent="0.25">
      <c r="A239" s="192" t="s">
        <v>31</v>
      </c>
      <c r="B239" s="59" t="s">
        <v>370</v>
      </c>
      <c r="C239" s="325">
        <v>508937</v>
      </c>
      <c r="D239" s="192" t="s">
        <v>400</v>
      </c>
      <c r="E239" s="15" t="s">
        <v>401</v>
      </c>
      <c r="F239" s="196">
        <v>13</v>
      </c>
      <c r="G239" s="63" t="s">
        <v>1230</v>
      </c>
      <c r="H239" s="193">
        <v>127</v>
      </c>
      <c r="I239" s="193">
        <v>13</v>
      </c>
      <c r="J239" s="193">
        <v>34</v>
      </c>
      <c r="K239" s="193">
        <v>40</v>
      </c>
      <c r="L239" s="193">
        <v>40</v>
      </c>
      <c r="M239" s="337">
        <v>19724.052</v>
      </c>
      <c r="N239" s="337">
        <v>2023.0519999999999</v>
      </c>
      <c r="O239" s="337">
        <v>5463</v>
      </c>
      <c r="P239" s="337">
        <v>6119</v>
      </c>
      <c r="Q239" s="337">
        <v>6119</v>
      </c>
      <c r="R239" s="193">
        <v>127</v>
      </c>
      <c r="S239" s="193">
        <v>13</v>
      </c>
      <c r="T239" s="193">
        <v>34</v>
      </c>
      <c r="U239" s="193">
        <v>40</v>
      </c>
      <c r="V239" s="193">
        <v>40</v>
      </c>
      <c r="W239" s="337">
        <v>19724.052</v>
      </c>
      <c r="X239" s="337">
        <v>2023.0519999999999</v>
      </c>
      <c r="Y239" s="337">
        <v>5463</v>
      </c>
      <c r="Z239" s="337">
        <v>6119</v>
      </c>
      <c r="AA239" s="337">
        <v>6119</v>
      </c>
      <c r="AB239" s="193">
        <v>0</v>
      </c>
      <c r="AC239" s="193">
        <v>0</v>
      </c>
      <c r="AD239" s="193">
        <v>0</v>
      </c>
      <c r="AE239" s="193">
        <v>0</v>
      </c>
      <c r="AF239" s="193">
        <v>0</v>
      </c>
      <c r="AG239" s="337">
        <v>0</v>
      </c>
      <c r="AH239" s="337">
        <v>0</v>
      </c>
      <c r="AI239" s="337">
        <v>0</v>
      </c>
      <c r="AJ239" s="337">
        <v>0</v>
      </c>
      <c r="AK239" s="337">
        <v>0</v>
      </c>
      <c r="AL239" s="193">
        <v>0</v>
      </c>
      <c r="AM239" s="193">
        <v>0</v>
      </c>
      <c r="AN239" s="193">
        <v>0</v>
      </c>
      <c r="AO239" s="193">
        <v>0</v>
      </c>
      <c r="AP239" s="193">
        <v>0</v>
      </c>
      <c r="AQ239" s="337">
        <v>0</v>
      </c>
      <c r="AR239" s="337">
        <v>0</v>
      </c>
      <c r="AS239" s="337">
        <v>0</v>
      </c>
      <c r="AT239" s="337">
        <v>0</v>
      </c>
      <c r="AU239" s="337">
        <v>0</v>
      </c>
      <c r="AW239" s="194"/>
      <c r="AX239" s="194"/>
      <c r="AY239" s="194"/>
      <c r="AZ239" s="194"/>
      <c r="BA239" s="194"/>
      <c r="BB239" s="194"/>
      <c r="BC239" s="194"/>
      <c r="BD239" s="194"/>
      <c r="BE239" s="194"/>
      <c r="BF239" s="194"/>
    </row>
    <row r="240" spans="1:61" ht="51" x14ac:dyDescent="0.25">
      <c r="A240" s="192" t="s">
        <v>31</v>
      </c>
      <c r="B240" s="192" t="s">
        <v>370</v>
      </c>
      <c r="C240" s="192">
        <v>508943</v>
      </c>
      <c r="D240" s="192" t="s">
        <v>402</v>
      </c>
      <c r="E240" s="15" t="s">
        <v>403</v>
      </c>
      <c r="F240" s="196">
        <v>1</v>
      </c>
      <c r="G240" s="63" t="s">
        <v>749</v>
      </c>
      <c r="H240" s="193">
        <v>120</v>
      </c>
      <c r="I240" s="193">
        <v>13</v>
      </c>
      <c r="J240" s="193">
        <v>21</v>
      </c>
      <c r="K240" s="193">
        <v>42</v>
      </c>
      <c r="L240" s="193">
        <v>44</v>
      </c>
      <c r="M240" s="337">
        <v>22338.75</v>
      </c>
      <c r="N240" s="337">
        <v>1763.75</v>
      </c>
      <c r="O240" s="337">
        <v>5658</v>
      </c>
      <c r="P240" s="337">
        <v>7016</v>
      </c>
      <c r="Q240" s="337">
        <v>7901</v>
      </c>
      <c r="R240" s="193">
        <v>3</v>
      </c>
      <c r="S240" s="193">
        <v>0</v>
      </c>
      <c r="T240" s="193">
        <v>3</v>
      </c>
      <c r="U240" s="193">
        <v>0</v>
      </c>
      <c r="V240" s="193">
        <v>0</v>
      </c>
      <c r="W240" s="337">
        <v>0</v>
      </c>
      <c r="X240" s="337">
        <v>0</v>
      </c>
      <c r="Y240" s="337">
        <v>0</v>
      </c>
      <c r="Z240" s="337">
        <v>0</v>
      </c>
      <c r="AA240" s="337">
        <v>0</v>
      </c>
      <c r="AB240" s="193">
        <v>58</v>
      </c>
      <c r="AC240" s="193">
        <v>2</v>
      </c>
      <c r="AD240" s="193">
        <v>5</v>
      </c>
      <c r="AE240" s="193">
        <v>25</v>
      </c>
      <c r="AF240" s="193">
        <v>26</v>
      </c>
      <c r="AG240" s="337">
        <v>18735.75</v>
      </c>
      <c r="AH240" s="337">
        <v>1479.75</v>
      </c>
      <c r="AI240" s="337">
        <v>4746</v>
      </c>
      <c r="AJ240" s="337">
        <v>5884</v>
      </c>
      <c r="AK240" s="337">
        <v>6626</v>
      </c>
      <c r="AL240" s="193">
        <v>59</v>
      </c>
      <c r="AM240" s="193">
        <v>11</v>
      </c>
      <c r="AN240" s="193">
        <v>13</v>
      </c>
      <c r="AO240" s="193">
        <v>17</v>
      </c>
      <c r="AP240" s="193">
        <v>18</v>
      </c>
      <c r="AQ240" s="337">
        <v>3603</v>
      </c>
      <c r="AR240" s="337">
        <v>284</v>
      </c>
      <c r="AS240" s="337">
        <v>912</v>
      </c>
      <c r="AT240" s="337">
        <v>1132</v>
      </c>
      <c r="AU240" s="337">
        <v>1275</v>
      </c>
      <c r="AW240" s="194"/>
      <c r="AX240" s="194"/>
      <c r="AY240" s="194"/>
      <c r="AZ240" s="194"/>
      <c r="BA240" s="194"/>
      <c r="BB240" s="194"/>
      <c r="BC240" s="194"/>
      <c r="BD240" s="194"/>
      <c r="BE240" s="194"/>
      <c r="BF240" s="194"/>
    </row>
    <row r="241" spans="1:58" ht="38.25" x14ac:dyDescent="0.25">
      <c r="A241" s="192" t="s">
        <v>31</v>
      </c>
      <c r="B241" s="192" t="s">
        <v>370</v>
      </c>
      <c r="C241" s="192">
        <v>509003</v>
      </c>
      <c r="D241" s="192" t="s">
        <v>404</v>
      </c>
      <c r="E241" s="15" t="s">
        <v>405</v>
      </c>
      <c r="F241" s="196">
        <v>1</v>
      </c>
      <c r="G241" s="63" t="s">
        <v>749</v>
      </c>
      <c r="H241" s="193">
        <v>782</v>
      </c>
      <c r="I241" s="193">
        <v>164</v>
      </c>
      <c r="J241" s="193">
        <v>206</v>
      </c>
      <c r="K241" s="193">
        <v>206</v>
      </c>
      <c r="L241" s="193">
        <v>206</v>
      </c>
      <c r="M241" s="337">
        <v>24519</v>
      </c>
      <c r="N241" s="337">
        <v>5351</v>
      </c>
      <c r="O241" s="337">
        <v>5353</v>
      </c>
      <c r="P241" s="337">
        <v>6907</v>
      </c>
      <c r="Q241" s="337">
        <v>6908</v>
      </c>
      <c r="R241" s="193">
        <v>604</v>
      </c>
      <c r="S241" s="193">
        <v>127</v>
      </c>
      <c r="T241" s="193">
        <v>159</v>
      </c>
      <c r="U241" s="193">
        <v>159</v>
      </c>
      <c r="V241" s="193">
        <v>159</v>
      </c>
      <c r="W241" s="337">
        <v>19880.313999999998</v>
      </c>
      <c r="X241" s="337">
        <v>4339.3140000000003</v>
      </c>
      <c r="Y241" s="337">
        <v>4340</v>
      </c>
      <c r="Z241" s="337">
        <v>5600</v>
      </c>
      <c r="AA241" s="337">
        <v>5601</v>
      </c>
      <c r="AB241" s="193">
        <v>178</v>
      </c>
      <c r="AC241" s="193">
        <v>37</v>
      </c>
      <c r="AD241" s="193">
        <v>47</v>
      </c>
      <c r="AE241" s="193">
        <v>47</v>
      </c>
      <c r="AF241" s="193">
        <v>47</v>
      </c>
      <c r="AG241" s="337">
        <v>4638.6859999999997</v>
      </c>
      <c r="AH241" s="337">
        <v>1011.686</v>
      </c>
      <c r="AI241" s="337">
        <v>1013</v>
      </c>
      <c r="AJ241" s="337">
        <v>1307</v>
      </c>
      <c r="AK241" s="337">
        <v>1307</v>
      </c>
      <c r="AL241" s="193">
        <v>0</v>
      </c>
      <c r="AM241" s="193">
        <v>0</v>
      </c>
      <c r="AN241" s="193">
        <v>0</v>
      </c>
      <c r="AO241" s="193">
        <v>0</v>
      </c>
      <c r="AP241" s="193">
        <v>0</v>
      </c>
      <c r="AQ241" s="337">
        <v>0</v>
      </c>
      <c r="AR241" s="337">
        <v>0</v>
      </c>
      <c r="AS241" s="337">
        <v>0</v>
      </c>
      <c r="AT241" s="337">
        <v>0</v>
      </c>
      <c r="AU241" s="337">
        <v>0</v>
      </c>
      <c r="AW241" s="194"/>
      <c r="AX241" s="194"/>
      <c r="AY241" s="194"/>
      <c r="AZ241" s="194"/>
      <c r="BA241" s="194"/>
      <c r="BB241" s="194"/>
      <c r="BC241" s="194"/>
      <c r="BD241" s="194"/>
      <c r="BE241" s="194"/>
      <c r="BF241" s="194"/>
    </row>
    <row r="242" spans="1:58" ht="38.25" x14ac:dyDescent="0.25">
      <c r="A242" s="192" t="s">
        <v>31</v>
      </c>
      <c r="B242" s="59" t="s">
        <v>370</v>
      </c>
      <c r="C242" s="325">
        <v>509003</v>
      </c>
      <c r="D242" s="192" t="s">
        <v>404</v>
      </c>
      <c r="E242" s="15" t="s">
        <v>1266</v>
      </c>
      <c r="F242" s="196">
        <v>13</v>
      </c>
      <c r="G242" s="63" t="s">
        <v>1230</v>
      </c>
      <c r="H242" s="193">
        <v>34</v>
      </c>
      <c r="I242" s="193">
        <v>9</v>
      </c>
      <c r="J242" s="193">
        <v>7</v>
      </c>
      <c r="K242" s="193">
        <v>9</v>
      </c>
      <c r="L242" s="193">
        <v>9</v>
      </c>
      <c r="M242" s="337">
        <v>4123.0349999999999</v>
      </c>
      <c r="N242" s="337">
        <v>952.72100000000012</v>
      </c>
      <c r="O242" s="337">
        <v>1020.3140000000001</v>
      </c>
      <c r="P242" s="337">
        <v>1075</v>
      </c>
      <c r="Q242" s="337">
        <v>1075</v>
      </c>
      <c r="R242" s="193">
        <v>33</v>
      </c>
      <c r="S242" s="193">
        <v>8</v>
      </c>
      <c r="T242" s="193">
        <v>7</v>
      </c>
      <c r="U242" s="193">
        <v>9</v>
      </c>
      <c r="V242" s="193">
        <v>9</v>
      </c>
      <c r="W242" s="337">
        <v>4007.4050000000002</v>
      </c>
      <c r="X242" s="337">
        <v>924.09100000000012</v>
      </c>
      <c r="Y242" s="337">
        <v>991.31400000000008</v>
      </c>
      <c r="Z242" s="337">
        <v>1046</v>
      </c>
      <c r="AA242" s="337">
        <v>1046</v>
      </c>
      <c r="AB242" s="193">
        <v>1</v>
      </c>
      <c r="AC242" s="193">
        <v>1</v>
      </c>
      <c r="AD242" s="193">
        <v>0</v>
      </c>
      <c r="AE242" s="193">
        <v>0</v>
      </c>
      <c r="AF242" s="193">
        <v>0</v>
      </c>
      <c r="AG242" s="337">
        <v>115.63</v>
      </c>
      <c r="AH242" s="337">
        <v>28.63</v>
      </c>
      <c r="AI242" s="337">
        <v>29</v>
      </c>
      <c r="AJ242" s="337">
        <v>29</v>
      </c>
      <c r="AK242" s="337">
        <v>29</v>
      </c>
      <c r="AL242" s="193">
        <v>0</v>
      </c>
      <c r="AM242" s="193">
        <v>0</v>
      </c>
      <c r="AN242" s="193">
        <v>0</v>
      </c>
      <c r="AO242" s="193">
        <v>0</v>
      </c>
      <c r="AP242" s="193">
        <v>0</v>
      </c>
      <c r="AQ242" s="337">
        <v>0</v>
      </c>
      <c r="AR242" s="337">
        <v>0</v>
      </c>
      <c r="AS242" s="337">
        <v>0</v>
      </c>
      <c r="AT242" s="337">
        <v>0</v>
      </c>
      <c r="AU242" s="337">
        <v>0</v>
      </c>
      <c r="AW242" s="194"/>
      <c r="AX242" s="194"/>
      <c r="AY242" s="194"/>
      <c r="AZ242" s="194"/>
      <c r="BA242" s="194"/>
      <c r="BB242" s="194"/>
      <c r="BC242" s="194"/>
      <c r="BD242" s="194"/>
      <c r="BE242" s="194"/>
      <c r="BF242" s="194"/>
    </row>
    <row r="243" spans="1:58" ht="38.25" x14ac:dyDescent="0.25">
      <c r="A243" s="192" t="s">
        <v>31</v>
      </c>
      <c r="B243" s="192" t="s">
        <v>370</v>
      </c>
      <c r="C243" s="192">
        <v>509004</v>
      </c>
      <c r="D243" s="192" t="s">
        <v>689</v>
      </c>
      <c r="E243" s="15" t="s">
        <v>690</v>
      </c>
      <c r="F243" s="196">
        <v>1</v>
      </c>
      <c r="G243" s="63" t="s">
        <v>749</v>
      </c>
      <c r="H243" s="193">
        <v>664</v>
      </c>
      <c r="I243" s="193">
        <v>145</v>
      </c>
      <c r="J243" s="193">
        <v>173</v>
      </c>
      <c r="K243" s="193">
        <v>173</v>
      </c>
      <c r="L243" s="193">
        <v>173</v>
      </c>
      <c r="M243" s="337">
        <v>22867</v>
      </c>
      <c r="N243" s="337">
        <v>6271</v>
      </c>
      <c r="O243" s="337">
        <v>4230</v>
      </c>
      <c r="P243" s="337">
        <v>6183</v>
      </c>
      <c r="Q243" s="337">
        <v>6183</v>
      </c>
      <c r="R243" s="193">
        <v>591</v>
      </c>
      <c r="S243" s="193">
        <v>132</v>
      </c>
      <c r="T243" s="193">
        <v>153</v>
      </c>
      <c r="U243" s="193">
        <v>153</v>
      </c>
      <c r="V243" s="193">
        <v>153</v>
      </c>
      <c r="W243" s="337">
        <v>18789.524000000001</v>
      </c>
      <c r="X243" s="337">
        <v>5116.5240000000003</v>
      </c>
      <c r="Y243" s="337">
        <v>3485</v>
      </c>
      <c r="Z243" s="337">
        <v>5094</v>
      </c>
      <c r="AA243" s="337">
        <v>5094</v>
      </c>
      <c r="AB243" s="193">
        <v>73</v>
      </c>
      <c r="AC243" s="193">
        <v>13</v>
      </c>
      <c r="AD243" s="193">
        <v>20</v>
      </c>
      <c r="AE243" s="193">
        <v>20</v>
      </c>
      <c r="AF243" s="193">
        <v>20</v>
      </c>
      <c r="AG243" s="337">
        <v>4077.4760000000001</v>
      </c>
      <c r="AH243" s="337">
        <v>1154.4760000000001</v>
      </c>
      <c r="AI243" s="337">
        <v>745</v>
      </c>
      <c r="AJ243" s="337">
        <v>1089</v>
      </c>
      <c r="AK243" s="337">
        <v>1089</v>
      </c>
      <c r="AL243" s="193">
        <v>0</v>
      </c>
      <c r="AM243" s="193">
        <v>0</v>
      </c>
      <c r="AN243" s="193">
        <v>0</v>
      </c>
      <c r="AO243" s="193">
        <v>0</v>
      </c>
      <c r="AP243" s="193">
        <v>0</v>
      </c>
      <c r="AQ243" s="337">
        <v>0</v>
      </c>
      <c r="AR243" s="337">
        <v>0</v>
      </c>
      <c r="AS243" s="337">
        <v>0</v>
      </c>
      <c r="AT243" s="337">
        <v>0</v>
      </c>
      <c r="AU243" s="337">
        <v>0</v>
      </c>
      <c r="AW243" s="194"/>
      <c r="AX243" s="194"/>
      <c r="AY243" s="194"/>
      <c r="AZ243" s="194"/>
      <c r="BA243" s="194"/>
      <c r="BB243" s="194"/>
      <c r="BC243" s="194"/>
      <c r="BD243" s="194"/>
      <c r="BE243" s="194"/>
      <c r="BF243" s="194"/>
    </row>
    <row r="244" spans="1:58" ht="38.25" x14ac:dyDescent="0.25">
      <c r="A244" s="192" t="s">
        <v>31</v>
      </c>
      <c r="B244" s="59" t="s">
        <v>370</v>
      </c>
      <c r="C244" s="325">
        <v>509004</v>
      </c>
      <c r="D244" s="192" t="s">
        <v>689</v>
      </c>
      <c r="E244" s="15" t="s">
        <v>1267</v>
      </c>
      <c r="F244" s="196">
        <v>13</v>
      </c>
      <c r="G244" s="63" t="s">
        <v>1230</v>
      </c>
      <c r="H244" s="193">
        <v>96</v>
      </c>
      <c r="I244" s="193">
        <v>39</v>
      </c>
      <c r="J244" s="193">
        <v>46</v>
      </c>
      <c r="K244" s="193">
        <v>4</v>
      </c>
      <c r="L244" s="193">
        <v>7</v>
      </c>
      <c r="M244" s="337">
        <v>13590.203</v>
      </c>
      <c r="N244" s="337">
        <v>5422.1030000000001</v>
      </c>
      <c r="O244" s="337">
        <v>6515.424</v>
      </c>
      <c r="P244" s="337">
        <v>667.78700000000003</v>
      </c>
      <c r="Q244" s="337">
        <v>984.88900000000001</v>
      </c>
      <c r="R244" s="193">
        <v>93</v>
      </c>
      <c r="S244" s="193">
        <v>39</v>
      </c>
      <c r="T244" s="193">
        <v>45</v>
      </c>
      <c r="U244" s="193">
        <v>3</v>
      </c>
      <c r="V244" s="193">
        <v>6</v>
      </c>
      <c r="W244" s="337">
        <v>13243.312999999998</v>
      </c>
      <c r="X244" s="337">
        <v>5336.2129999999997</v>
      </c>
      <c r="Y244" s="337">
        <v>6428.424</v>
      </c>
      <c r="Z244" s="337">
        <v>580.78700000000003</v>
      </c>
      <c r="AA244" s="337">
        <v>897.88900000000001</v>
      </c>
      <c r="AB244" s="193">
        <v>3</v>
      </c>
      <c r="AC244" s="193">
        <v>0</v>
      </c>
      <c r="AD244" s="193">
        <v>1</v>
      </c>
      <c r="AE244" s="193">
        <v>1</v>
      </c>
      <c r="AF244" s="193">
        <v>1</v>
      </c>
      <c r="AG244" s="337">
        <v>346.89</v>
      </c>
      <c r="AH244" s="337">
        <v>85.89</v>
      </c>
      <c r="AI244" s="337">
        <v>87</v>
      </c>
      <c r="AJ244" s="337">
        <v>87</v>
      </c>
      <c r="AK244" s="337">
        <v>87</v>
      </c>
      <c r="AL244" s="193">
        <v>0</v>
      </c>
      <c r="AM244" s="193">
        <v>0</v>
      </c>
      <c r="AN244" s="193">
        <v>0</v>
      </c>
      <c r="AO244" s="193">
        <v>0</v>
      </c>
      <c r="AP244" s="193">
        <v>0</v>
      </c>
      <c r="AQ244" s="337">
        <v>0</v>
      </c>
      <c r="AR244" s="337">
        <v>0</v>
      </c>
      <c r="AS244" s="337">
        <v>0</v>
      </c>
      <c r="AT244" s="337">
        <v>0</v>
      </c>
      <c r="AU244" s="337">
        <v>0</v>
      </c>
      <c r="AW244" s="194"/>
      <c r="AX244" s="194"/>
      <c r="AY244" s="194"/>
      <c r="AZ244" s="194"/>
      <c r="BA244" s="194"/>
      <c r="BB244" s="194"/>
      <c r="BC244" s="194"/>
      <c r="BD244" s="194"/>
      <c r="BE244" s="194"/>
      <c r="BF244" s="194"/>
    </row>
    <row r="245" spans="1:58" ht="51" x14ac:dyDescent="0.25">
      <c r="A245" s="192" t="s">
        <v>31</v>
      </c>
      <c r="B245" s="192" t="s">
        <v>370</v>
      </c>
      <c r="C245" s="192">
        <v>509102</v>
      </c>
      <c r="D245" s="192" t="s">
        <v>408</v>
      </c>
      <c r="E245" s="15" t="s">
        <v>409</v>
      </c>
      <c r="F245" s="196">
        <v>1</v>
      </c>
      <c r="G245" s="63" t="s">
        <v>749</v>
      </c>
      <c r="H245" s="193">
        <v>7741</v>
      </c>
      <c r="I245" s="193">
        <v>1897</v>
      </c>
      <c r="J245" s="193">
        <v>1948</v>
      </c>
      <c r="K245" s="193">
        <v>1948</v>
      </c>
      <c r="L245" s="193">
        <v>1948</v>
      </c>
      <c r="M245" s="337">
        <v>228287</v>
      </c>
      <c r="N245" s="337">
        <v>65609</v>
      </c>
      <c r="O245" s="337">
        <v>52762</v>
      </c>
      <c r="P245" s="337">
        <v>54958</v>
      </c>
      <c r="Q245" s="337">
        <v>54958</v>
      </c>
      <c r="R245" s="193">
        <v>7416</v>
      </c>
      <c r="S245" s="193">
        <v>1818</v>
      </c>
      <c r="T245" s="193">
        <v>1866</v>
      </c>
      <c r="U245" s="193">
        <v>1866</v>
      </c>
      <c r="V245" s="193">
        <v>1866</v>
      </c>
      <c r="W245" s="337">
        <v>221717.94400000002</v>
      </c>
      <c r="X245" s="337">
        <v>63717.944000000003</v>
      </c>
      <c r="Y245" s="337">
        <v>51245</v>
      </c>
      <c r="Z245" s="337">
        <v>53377</v>
      </c>
      <c r="AA245" s="337">
        <v>53378</v>
      </c>
      <c r="AB245" s="193">
        <v>325</v>
      </c>
      <c r="AC245" s="193">
        <v>79</v>
      </c>
      <c r="AD245" s="193">
        <v>82</v>
      </c>
      <c r="AE245" s="193">
        <v>82</v>
      </c>
      <c r="AF245" s="193">
        <v>82</v>
      </c>
      <c r="AG245" s="337">
        <v>6565.0560000000005</v>
      </c>
      <c r="AH245" s="337">
        <v>1887.056</v>
      </c>
      <c r="AI245" s="337">
        <v>1517</v>
      </c>
      <c r="AJ245" s="337">
        <v>1581</v>
      </c>
      <c r="AK245" s="337">
        <v>1580</v>
      </c>
      <c r="AL245" s="193">
        <v>0</v>
      </c>
      <c r="AM245" s="193">
        <v>0</v>
      </c>
      <c r="AN245" s="193">
        <v>0</v>
      </c>
      <c r="AO245" s="193">
        <v>0</v>
      </c>
      <c r="AP245" s="193">
        <v>0</v>
      </c>
      <c r="AQ245" s="337">
        <v>4</v>
      </c>
      <c r="AR245" s="337">
        <v>4</v>
      </c>
      <c r="AS245" s="337">
        <v>0</v>
      </c>
      <c r="AT245" s="337">
        <v>0</v>
      </c>
      <c r="AU245" s="337">
        <v>0</v>
      </c>
      <c r="AW245" s="194"/>
      <c r="AX245" s="194"/>
      <c r="AY245" s="194"/>
      <c r="AZ245" s="194"/>
      <c r="BA245" s="194"/>
      <c r="BB245" s="194"/>
      <c r="BC245" s="194"/>
      <c r="BD245" s="194"/>
      <c r="BE245" s="194"/>
      <c r="BF245" s="194"/>
    </row>
    <row r="246" spans="1:58" ht="38.25" x14ac:dyDescent="0.25">
      <c r="A246" s="192" t="s">
        <v>31</v>
      </c>
      <c r="B246" s="59" t="s">
        <v>370</v>
      </c>
      <c r="C246" s="192">
        <v>509102</v>
      </c>
      <c r="D246" s="192" t="s">
        <v>408</v>
      </c>
      <c r="E246" s="15" t="s">
        <v>1272</v>
      </c>
      <c r="F246" s="196">
        <v>13</v>
      </c>
      <c r="G246" s="63" t="s">
        <v>1230</v>
      </c>
      <c r="H246" s="193">
        <v>6</v>
      </c>
      <c r="I246" s="193">
        <v>0</v>
      </c>
      <c r="J246" s="193">
        <v>0</v>
      </c>
      <c r="K246" s="193">
        <v>3</v>
      </c>
      <c r="L246" s="193">
        <v>3</v>
      </c>
      <c r="M246" s="337">
        <v>755.87599999999998</v>
      </c>
      <c r="N246" s="337">
        <v>-0.12400000000002365</v>
      </c>
      <c r="O246" s="337">
        <v>0</v>
      </c>
      <c r="P246" s="337">
        <v>378</v>
      </c>
      <c r="Q246" s="337">
        <v>378</v>
      </c>
      <c r="R246" s="193">
        <v>6</v>
      </c>
      <c r="S246" s="193">
        <v>0</v>
      </c>
      <c r="T246" s="193">
        <v>0</v>
      </c>
      <c r="U246" s="193">
        <v>3</v>
      </c>
      <c r="V246" s="193">
        <v>3</v>
      </c>
      <c r="W246" s="337">
        <v>755.87599999999998</v>
      </c>
      <c r="X246" s="337">
        <v>-0.12400000000002365</v>
      </c>
      <c r="Y246" s="337">
        <v>0</v>
      </c>
      <c r="Z246" s="337">
        <v>378</v>
      </c>
      <c r="AA246" s="337">
        <v>378</v>
      </c>
      <c r="AB246" s="193">
        <v>0</v>
      </c>
      <c r="AC246" s="193">
        <v>0</v>
      </c>
      <c r="AD246" s="193">
        <v>0</v>
      </c>
      <c r="AE246" s="193">
        <v>0</v>
      </c>
      <c r="AF246" s="193">
        <v>0</v>
      </c>
      <c r="AG246" s="337">
        <v>0</v>
      </c>
      <c r="AH246" s="337">
        <v>0</v>
      </c>
      <c r="AI246" s="337">
        <v>0</v>
      </c>
      <c r="AJ246" s="337">
        <v>0</v>
      </c>
      <c r="AK246" s="337">
        <v>0</v>
      </c>
      <c r="AL246" s="193">
        <v>0</v>
      </c>
      <c r="AM246" s="193">
        <v>0</v>
      </c>
      <c r="AN246" s="193">
        <v>0</v>
      </c>
      <c r="AO246" s="193">
        <v>0</v>
      </c>
      <c r="AP246" s="193">
        <v>0</v>
      </c>
      <c r="AQ246" s="337">
        <v>0</v>
      </c>
      <c r="AR246" s="337">
        <v>0</v>
      </c>
      <c r="AS246" s="337">
        <v>0</v>
      </c>
      <c r="AT246" s="337">
        <v>0</v>
      </c>
      <c r="AU246" s="337">
        <v>0</v>
      </c>
      <c r="AW246" s="194"/>
      <c r="AX246" s="194"/>
      <c r="AY246" s="194"/>
      <c r="AZ246" s="194"/>
      <c r="BA246" s="194"/>
      <c r="BB246" s="194"/>
      <c r="BC246" s="194"/>
      <c r="BD246" s="194"/>
      <c r="BE246" s="194"/>
      <c r="BF246" s="194"/>
    </row>
    <row r="247" spans="1:58" ht="38.25" x14ac:dyDescent="0.25">
      <c r="A247" s="192" t="s">
        <v>31</v>
      </c>
      <c r="B247" s="192" t="s">
        <v>370</v>
      </c>
      <c r="C247" s="192">
        <v>509105</v>
      </c>
      <c r="D247" s="192" t="s">
        <v>691</v>
      </c>
      <c r="E247" s="15" t="s">
        <v>692</v>
      </c>
      <c r="F247" s="196">
        <v>1</v>
      </c>
      <c r="G247" s="63" t="s">
        <v>749</v>
      </c>
      <c r="H247" s="193">
        <v>442</v>
      </c>
      <c r="I247" s="193">
        <v>109</v>
      </c>
      <c r="J247" s="193">
        <v>111</v>
      </c>
      <c r="K247" s="193">
        <v>111</v>
      </c>
      <c r="L247" s="193">
        <v>111</v>
      </c>
      <c r="M247" s="337">
        <v>8694</v>
      </c>
      <c r="N247" s="337">
        <v>2289</v>
      </c>
      <c r="O247" s="337">
        <v>2523</v>
      </c>
      <c r="P247" s="337">
        <v>1929</v>
      </c>
      <c r="Q247" s="337">
        <v>1953</v>
      </c>
      <c r="R247" s="193">
        <v>393</v>
      </c>
      <c r="S247" s="193">
        <v>99</v>
      </c>
      <c r="T247" s="193">
        <v>98</v>
      </c>
      <c r="U247" s="193">
        <v>98</v>
      </c>
      <c r="V247" s="193">
        <v>98</v>
      </c>
      <c r="W247" s="337">
        <v>7326.6790000000001</v>
      </c>
      <c r="X247" s="337">
        <v>1934.6790000000001</v>
      </c>
      <c r="Y247" s="337">
        <v>2139</v>
      </c>
      <c r="Z247" s="337">
        <v>1617</v>
      </c>
      <c r="AA247" s="337">
        <v>1636</v>
      </c>
      <c r="AB247" s="193">
        <v>39</v>
      </c>
      <c r="AC247" s="193">
        <v>9</v>
      </c>
      <c r="AD247" s="193">
        <v>10</v>
      </c>
      <c r="AE247" s="193">
        <v>10</v>
      </c>
      <c r="AF247" s="193">
        <v>10</v>
      </c>
      <c r="AG247" s="337">
        <v>957.32100000000003</v>
      </c>
      <c r="AH247" s="337">
        <v>247.321</v>
      </c>
      <c r="AI247" s="337">
        <v>269</v>
      </c>
      <c r="AJ247" s="337">
        <v>219</v>
      </c>
      <c r="AK247" s="337">
        <v>222</v>
      </c>
      <c r="AL247" s="193">
        <v>10</v>
      </c>
      <c r="AM247" s="193">
        <v>1</v>
      </c>
      <c r="AN247" s="193">
        <v>3</v>
      </c>
      <c r="AO247" s="193">
        <v>3</v>
      </c>
      <c r="AP247" s="193">
        <v>3</v>
      </c>
      <c r="AQ247" s="337">
        <v>410</v>
      </c>
      <c r="AR247" s="337">
        <v>107</v>
      </c>
      <c r="AS247" s="337">
        <v>115</v>
      </c>
      <c r="AT247" s="337">
        <v>93</v>
      </c>
      <c r="AU247" s="337">
        <v>95</v>
      </c>
      <c r="AW247" s="194"/>
      <c r="AX247" s="194"/>
      <c r="AY247" s="194"/>
      <c r="AZ247" s="194"/>
      <c r="BA247" s="194"/>
      <c r="BB247" s="194"/>
      <c r="BC247" s="194"/>
      <c r="BD247" s="194"/>
      <c r="BE247" s="194"/>
      <c r="BF247" s="194"/>
    </row>
    <row r="248" spans="1:58" ht="38.25" x14ac:dyDescent="0.25">
      <c r="A248" s="192" t="s">
        <v>31</v>
      </c>
      <c r="B248" s="192" t="s">
        <v>370</v>
      </c>
      <c r="C248" s="192">
        <v>509505</v>
      </c>
      <c r="D248" s="192" t="s">
        <v>412</v>
      </c>
      <c r="E248" s="15" t="s">
        <v>413</v>
      </c>
      <c r="F248" s="196">
        <v>1</v>
      </c>
      <c r="G248" s="63" t="s">
        <v>749</v>
      </c>
      <c r="H248" s="193">
        <v>666</v>
      </c>
      <c r="I248" s="193">
        <v>81</v>
      </c>
      <c r="J248" s="193">
        <v>133</v>
      </c>
      <c r="K248" s="193">
        <v>226</v>
      </c>
      <c r="L248" s="193">
        <v>226</v>
      </c>
      <c r="M248" s="337">
        <v>19044.940000000002</v>
      </c>
      <c r="N248" s="337">
        <v>2912</v>
      </c>
      <c r="O248" s="337">
        <v>2847</v>
      </c>
      <c r="P248" s="337">
        <v>6642.97</v>
      </c>
      <c r="Q248" s="337">
        <v>6642.97</v>
      </c>
      <c r="R248" s="193">
        <v>611</v>
      </c>
      <c r="S248" s="193">
        <v>71</v>
      </c>
      <c r="T248" s="193">
        <v>106</v>
      </c>
      <c r="U248" s="193">
        <v>217</v>
      </c>
      <c r="V248" s="193">
        <v>217</v>
      </c>
      <c r="W248" s="337">
        <v>17062.52</v>
      </c>
      <c r="X248" s="337">
        <v>2583.52</v>
      </c>
      <c r="Y248" s="337">
        <v>2092</v>
      </c>
      <c r="Z248" s="337">
        <v>6193</v>
      </c>
      <c r="AA248" s="337">
        <v>6194</v>
      </c>
      <c r="AB248" s="193">
        <v>55</v>
      </c>
      <c r="AC248" s="193">
        <v>10</v>
      </c>
      <c r="AD248" s="193">
        <v>27</v>
      </c>
      <c r="AE248" s="193">
        <v>9</v>
      </c>
      <c r="AF248" s="193">
        <v>9</v>
      </c>
      <c r="AG248" s="337">
        <v>1982.42</v>
      </c>
      <c r="AH248" s="337">
        <v>328.48</v>
      </c>
      <c r="AI248" s="337">
        <v>755</v>
      </c>
      <c r="AJ248" s="337">
        <v>449.97</v>
      </c>
      <c r="AK248" s="337">
        <v>448.97</v>
      </c>
      <c r="AL248" s="193">
        <v>0</v>
      </c>
      <c r="AM248" s="193">
        <v>0</v>
      </c>
      <c r="AN248" s="193">
        <v>0</v>
      </c>
      <c r="AO248" s="193">
        <v>0</v>
      </c>
      <c r="AP248" s="193">
        <v>0</v>
      </c>
      <c r="AQ248" s="337">
        <v>0</v>
      </c>
      <c r="AR248" s="337">
        <v>0</v>
      </c>
      <c r="AS248" s="337">
        <v>0</v>
      </c>
      <c r="AT248" s="337">
        <v>0</v>
      </c>
      <c r="AU248" s="337">
        <v>0</v>
      </c>
      <c r="AW248" s="194"/>
      <c r="AX248" s="194"/>
      <c r="AY248" s="194"/>
      <c r="AZ248" s="194"/>
      <c r="BA248" s="194"/>
      <c r="BB248" s="194"/>
      <c r="BC248" s="194"/>
      <c r="BD248" s="194"/>
      <c r="BE248" s="194"/>
      <c r="BF248" s="194"/>
    </row>
    <row r="249" spans="1:58" ht="38.25" x14ac:dyDescent="0.25">
      <c r="A249" s="192" t="s">
        <v>31</v>
      </c>
      <c r="B249" s="59" t="s">
        <v>370</v>
      </c>
      <c r="C249" s="325">
        <v>509505</v>
      </c>
      <c r="D249" s="192" t="s">
        <v>412</v>
      </c>
      <c r="E249" s="15" t="s">
        <v>413</v>
      </c>
      <c r="F249" s="196">
        <v>13</v>
      </c>
      <c r="G249" s="63" t="s">
        <v>1230</v>
      </c>
      <c r="H249" s="193">
        <v>46</v>
      </c>
      <c r="I249" s="193">
        <v>9</v>
      </c>
      <c r="J249" s="193">
        <v>5</v>
      </c>
      <c r="K249" s="193">
        <v>16</v>
      </c>
      <c r="L249" s="193">
        <v>16</v>
      </c>
      <c r="M249" s="337">
        <v>5817.5059999999994</v>
      </c>
      <c r="N249" s="337">
        <v>1368.913</v>
      </c>
      <c r="O249" s="337">
        <v>402.59299999999996</v>
      </c>
      <c r="P249" s="337">
        <v>2023</v>
      </c>
      <c r="Q249" s="337">
        <v>2023</v>
      </c>
      <c r="R249" s="193">
        <v>46</v>
      </c>
      <c r="S249" s="193">
        <v>9</v>
      </c>
      <c r="T249" s="193">
        <v>5</v>
      </c>
      <c r="U249" s="193">
        <v>16</v>
      </c>
      <c r="V249" s="193">
        <v>16</v>
      </c>
      <c r="W249" s="337">
        <v>5817.5059999999994</v>
      </c>
      <c r="X249" s="337">
        <v>1368.913</v>
      </c>
      <c r="Y249" s="337">
        <v>402.59299999999996</v>
      </c>
      <c r="Z249" s="337">
        <v>2023</v>
      </c>
      <c r="AA249" s="337">
        <v>2023</v>
      </c>
      <c r="AB249" s="193">
        <v>0</v>
      </c>
      <c r="AC249" s="193">
        <v>0</v>
      </c>
      <c r="AD249" s="193">
        <v>0</v>
      </c>
      <c r="AE249" s="193">
        <v>0</v>
      </c>
      <c r="AF249" s="193">
        <v>0</v>
      </c>
      <c r="AG249" s="337">
        <v>0</v>
      </c>
      <c r="AH249" s="337">
        <v>0</v>
      </c>
      <c r="AI249" s="337">
        <v>0</v>
      </c>
      <c r="AJ249" s="337">
        <v>0</v>
      </c>
      <c r="AK249" s="337">
        <v>0</v>
      </c>
      <c r="AL249" s="193">
        <v>0</v>
      </c>
      <c r="AM249" s="193">
        <v>0</v>
      </c>
      <c r="AN249" s="193">
        <v>0</v>
      </c>
      <c r="AO249" s="193">
        <v>0</v>
      </c>
      <c r="AP249" s="193">
        <v>0</v>
      </c>
      <c r="AQ249" s="337">
        <v>0</v>
      </c>
      <c r="AR249" s="337">
        <v>0</v>
      </c>
      <c r="AS249" s="337">
        <v>0</v>
      </c>
      <c r="AT249" s="337">
        <v>0</v>
      </c>
      <c r="AU249" s="337">
        <v>0</v>
      </c>
      <c r="AW249" s="194"/>
      <c r="AX249" s="194"/>
      <c r="AY249" s="194"/>
      <c r="AZ249" s="194"/>
      <c r="BA249" s="194"/>
      <c r="BB249" s="194"/>
      <c r="BC249" s="194"/>
      <c r="BD249" s="194"/>
      <c r="BE249" s="194"/>
      <c r="BF249" s="194"/>
    </row>
    <row r="250" spans="1:58" ht="38.25" x14ac:dyDescent="0.25">
      <c r="A250" s="192" t="s">
        <v>31</v>
      </c>
      <c r="B250" s="192" t="s">
        <v>370</v>
      </c>
      <c r="C250" s="64">
        <v>509510</v>
      </c>
      <c r="D250" s="215">
        <v>951001</v>
      </c>
      <c r="E250" s="15" t="s">
        <v>1284</v>
      </c>
      <c r="F250" s="196">
        <v>1</v>
      </c>
      <c r="G250" s="63" t="s">
        <v>749</v>
      </c>
      <c r="H250" s="193">
        <v>50</v>
      </c>
      <c r="I250" s="193">
        <v>0</v>
      </c>
      <c r="J250" s="193">
        <v>0</v>
      </c>
      <c r="K250" s="193">
        <v>0</v>
      </c>
      <c r="L250" s="193">
        <v>50</v>
      </c>
      <c r="M250" s="337">
        <v>1623</v>
      </c>
      <c r="N250" s="337">
        <v>0</v>
      </c>
      <c r="O250" s="337">
        <v>0</v>
      </c>
      <c r="P250" s="337">
        <v>0</v>
      </c>
      <c r="Q250" s="337">
        <v>1623</v>
      </c>
      <c r="R250" s="193">
        <v>0</v>
      </c>
      <c r="S250" s="193">
        <v>0</v>
      </c>
      <c r="T250" s="193">
        <v>0</v>
      </c>
      <c r="U250" s="193">
        <v>0</v>
      </c>
      <c r="V250" s="193">
        <v>0</v>
      </c>
      <c r="W250" s="337">
        <v>0</v>
      </c>
      <c r="X250" s="337">
        <v>0</v>
      </c>
      <c r="Y250" s="337">
        <v>0</v>
      </c>
      <c r="Z250" s="337">
        <v>0</v>
      </c>
      <c r="AA250" s="337">
        <v>0</v>
      </c>
      <c r="AB250" s="193">
        <v>0</v>
      </c>
      <c r="AC250" s="193">
        <v>0</v>
      </c>
      <c r="AD250" s="193">
        <v>0</v>
      </c>
      <c r="AE250" s="193">
        <v>0</v>
      </c>
      <c r="AF250" s="193">
        <v>0</v>
      </c>
      <c r="AG250" s="337">
        <v>0</v>
      </c>
      <c r="AH250" s="337">
        <v>0</v>
      </c>
      <c r="AI250" s="337">
        <v>0</v>
      </c>
      <c r="AJ250" s="337">
        <v>0</v>
      </c>
      <c r="AK250" s="337">
        <v>0</v>
      </c>
      <c r="AL250" s="193">
        <v>50</v>
      </c>
      <c r="AM250" s="193">
        <v>0</v>
      </c>
      <c r="AN250" s="193">
        <v>0</v>
      </c>
      <c r="AO250" s="193">
        <v>0</v>
      </c>
      <c r="AP250" s="193">
        <v>50</v>
      </c>
      <c r="AQ250" s="337">
        <v>1623</v>
      </c>
      <c r="AR250" s="337">
        <v>0</v>
      </c>
      <c r="AS250" s="337">
        <v>0</v>
      </c>
      <c r="AT250" s="337">
        <v>0</v>
      </c>
      <c r="AU250" s="337">
        <v>1623</v>
      </c>
      <c r="AW250" s="194"/>
      <c r="AX250" s="194"/>
      <c r="AY250" s="194"/>
      <c r="AZ250" s="194"/>
      <c r="BA250" s="194"/>
      <c r="BB250" s="194"/>
      <c r="BC250" s="194"/>
      <c r="BD250" s="194"/>
      <c r="BE250" s="194"/>
      <c r="BF250" s="194"/>
    </row>
    <row r="251" spans="1:58" ht="51" x14ac:dyDescent="0.25">
      <c r="A251" s="192" t="s">
        <v>31</v>
      </c>
      <c r="B251" s="192" t="s">
        <v>370</v>
      </c>
      <c r="C251" s="192">
        <v>509626</v>
      </c>
      <c r="D251" s="192" t="s">
        <v>371</v>
      </c>
      <c r="E251" s="15" t="s">
        <v>372</v>
      </c>
      <c r="F251" s="196">
        <v>1</v>
      </c>
      <c r="G251" s="63" t="s">
        <v>749</v>
      </c>
      <c r="H251" s="193">
        <v>60</v>
      </c>
      <c r="I251" s="193">
        <v>6</v>
      </c>
      <c r="J251" s="193">
        <v>24</v>
      </c>
      <c r="K251" s="193">
        <v>15</v>
      </c>
      <c r="L251" s="193">
        <v>15</v>
      </c>
      <c r="M251" s="337">
        <v>1173</v>
      </c>
      <c r="N251" s="337">
        <v>91.2</v>
      </c>
      <c r="O251" s="337">
        <v>649.79999999999995</v>
      </c>
      <c r="P251" s="337">
        <v>216</v>
      </c>
      <c r="Q251" s="337">
        <v>216</v>
      </c>
      <c r="R251" s="193">
        <v>60</v>
      </c>
      <c r="S251" s="193">
        <v>6</v>
      </c>
      <c r="T251" s="193">
        <v>24</v>
      </c>
      <c r="U251" s="193">
        <v>15</v>
      </c>
      <c r="V251" s="193">
        <v>15</v>
      </c>
      <c r="W251" s="337">
        <v>1173</v>
      </c>
      <c r="X251" s="337">
        <v>91.2</v>
      </c>
      <c r="Y251" s="337">
        <v>649.79999999999995</v>
      </c>
      <c r="Z251" s="337">
        <v>216</v>
      </c>
      <c r="AA251" s="337">
        <v>216</v>
      </c>
      <c r="AB251" s="193">
        <v>0</v>
      </c>
      <c r="AC251" s="193">
        <v>0</v>
      </c>
      <c r="AD251" s="193">
        <v>0</v>
      </c>
      <c r="AE251" s="193">
        <v>0</v>
      </c>
      <c r="AF251" s="193">
        <v>0</v>
      </c>
      <c r="AG251" s="337">
        <v>0</v>
      </c>
      <c r="AH251" s="337">
        <v>0</v>
      </c>
      <c r="AI251" s="337">
        <v>0</v>
      </c>
      <c r="AJ251" s="337">
        <v>0</v>
      </c>
      <c r="AK251" s="337">
        <v>0</v>
      </c>
      <c r="AL251" s="193">
        <v>0</v>
      </c>
      <c r="AM251" s="193">
        <v>0</v>
      </c>
      <c r="AN251" s="193">
        <v>0</v>
      </c>
      <c r="AO251" s="193">
        <v>0</v>
      </c>
      <c r="AP251" s="193">
        <v>0</v>
      </c>
      <c r="AQ251" s="337">
        <v>0</v>
      </c>
      <c r="AR251" s="337">
        <v>0</v>
      </c>
      <c r="AS251" s="337">
        <v>0</v>
      </c>
      <c r="AT251" s="337">
        <v>0</v>
      </c>
      <c r="AU251" s="337">
        <v>0</v>
      </c>
      <c r="AW251" s="194"/>
      <c r="AX251" s="194"/>
      <c r="AY251" s="194"/>
      <c r="AZ251" s="194"/>
      <c r="BA251" s="194"/>
      <c r="BB251" s="194"/>
      <c r="BC251" s="194"/>
      <c r="BD251" s="194"/>
      <c r="BE251" s="194"/>
      <c r="BF251" s="194"/>
    </row>
    <row r="252" spans="1:58" ht="38.25" x14ac:dyDescent="0.25">
      <c r="A252" s="192" t="s">
        <v>31</v>
      </c>
      <c r="B252" s="192" t="s">
        <v>435</v>
      </c>
      <c r="C252" s="325">
        <v>509509</v>
      </c>
      <c r="D252" s="192" t="s">
        <v>1256</v>
      </c>
      <c r="E252" s="15" t="s">
        <v>1257</v>
      </c>
      <c r="F252" s="196">
        <v>1</v>
      </c>
      <c r="G252" s="63" t="s">
        <v>749</v>
      </c>
      <c r="H252" s="193">
        <v>39</v>
      </c>
      <c r="I252" s="193">
        <v>0</v>
      </c>
      <c r="J252" s="193">
        <v>3</v>
      </c>
      <c r="K252" s="193">
        <v>3</v>
      </c>
      <c r="L252" s="193">
        <v>33</v>
      </c>
      <c r="M252" s="337">
        <v>2025</v>
      </c>
      <c r="N252" s="337">
        <v>0</v>
      </c>
      <c r="O252" s="337">
        <v>62</v>
      </c>
      <c r="P252" s="337">
        <v>163</v>
      </c>
      <c r="Q252" s="337">
        <v>1800</v>
      </c>
      <c r="R252" s="193">
        <v>0</v>
      </c>
      <c r="S252" s="193">
        <v>0</v>
      </c>
      <c r="T252" s="193">
        <v>0</v>
      </c>
      <c r="U252" s="193">
        <v>0</v>
      </c>
      <c r="V252" s="193">
        <v>0</v>
      </c>
      <c r="W252" s="337">
        <v>0</v>
      </c>
      <c r="X252" s="337">
        <v>0</v>
      </c>
      <c r="Y252" s="337">
        <v>0</v>
      </c>
      <c r="Z252" s="337">
        <v>0</v>
      </c>
      <c r="AA252" s="337">
        <v>0</v>
      </c>
      <c r="AB252" s="193">
        <v>0</v>
      </c>
      <c r="AC252" s="193">
        <v>0</v>
      </c>
      <c r="AD252" s="193">
        <v>0</v>
      </c>
      <c r="AE252" s="193">
        <v>0</v>
      </c>
      <c r="AF252" s="193">
        <v>0</v>
      </c>
      <c r="AG252" s="337">
        <v>0</v>
      </c>
      <c r="AH252" s="337">
        <v>0</v>
      </c>
      <c r="AI252" s="337">
        <v>0</v>
      </c>
      <c r="AJ252" s="337">
        <v>0</v>
      </c>
      <c r="AK252" s="337">
        <v>0</v>
      </c>
      <c r="AL252" s="193">
        <v>39</v>
      </c>
      <c r="AM252" s="193">
        <v>0</v>
      </c>
      <c r="AN252" s="193">
        <v>3</v>
      </c>
      <c r="AO252" s="193">
        <v>3</v>
      </c>
      <c r="AP252" s="193">
        <v>33</v>
      </c>
      <c r="AQ252" s="337">
        <v>2025</v>
      </c>
      <c r="AR252" s="337">
        <v>0</v>
      </c>
      <c r="AS252" s="337">
        <v>62</v>
      </c>
      <c r="AT252" s="337">
        <v>163</v>
      </c>
      <c r="AU252" s="337">
        <v>1800</v>
      </c>
      <c r="AW252" s="194"/>
      <c r="AX252" s="194"/>
      <c r="AY252" s="194"/>
      <c r="AZ252" s="194"/>
      <c r="BA252" s="194"/>
      <c r="BB252" s="194"/>
      <c r="BC252" s="194"/>
      <c r="BD252" s="194"/>
      <c r="BE252" s="194"/>
      <c r="BF252" s="194"/>
    </row>
    <row r="253" spans="1:58" ht="51" x14ac:dyDescent="0.25">
      <c r="A253" s="192" t="s">
        <v>31</v>
      </c>
      <c r="B253" s="192" t="s">
        <v>435</v>
      </c>
      <c r="C253" s="192">
        <v>509624</v>
      </c>
      <c r="D253" s="192" t="s">
        <v>1252</v>
      </c>
      <c r="E253" s="15" t="s">
        <v>1253</v>
      </c>
      <c r="F253" s="196">
        <v>1</v>
      </c>
      <c r="G253" s="63" t="s">
        <v>749</v>
      </c>
      <c r="H253" s="193">
        <v>323</v>
      </c>
      <c r="I253" s="193">
        <v>80</v>
      </c>
      <c r="J253" s="193">
        <v>81</v>
      </c>
      <c r="K253" s="193">
        <v>81</v>
      </c>
      <c r="L253" s="193">
        <v>81</v>
      </c>
      <c r="M253" s="337">
        <v>6909</v>
      </c>
      <c r="N253" s="337">
        <v>1850</v>
      </c>
      <c r="O253" s="337">
        <v>1895</v>
      </c>
      <c r="P253" s="337">
        <v>1582</v>
      </c>
      <c r="Q253" s="337">
        <v>1582</v>
      </c>
      <c r="R253" s="193">
        <v>323</v>
      </c>
      <c r="S253" s="193">
        <v>80</v>
      </c>
      <c r="T253" s="193">
        <v>81</v>
      </c>
      <c r="U253" s="193">
        <v>81</v>
      </c>
      <c r="V253" s="193">
        <v>81</v>
      </c>
      <c r="W253" s="337">
        <v>6909</v>
      </c>
      <c r="X253" s="337">
        <v>1850</v>
      </c>
      <c r="Y253" s="337">
        <v>1895</v>
      </c>
      <c r="Z253" s="337">
        <v>1582</v>
      </c>
      <c r="AA253" s="337">
        <v>1582</v>
      </c>
      <c r="AB253" s="193">
        <v>0</v>
      </c>
      <c r="AC253" s="193">
        <v>0</v>
      </c>
      <c r="AD253" s="193">
        <v>0</v>
      </c>
      <c r="AE253" s="193">
        <v>0</v>
      </c>
      <c r="AF253" s="193">
        <v>0</v>
      </c>
      <c r="AG253" s="337">
        <v>0</v>
      </c>
      <c r="AH253" s="337">
        <v>0</v>
      </c>
      <c r="AI253" s="337">
        <v>0</v>
      </c>
      <c r="AJ253" s="337">
        <v>0</v>
      </c>
      <c r="AK253" s="337">
        <v>0</v>
      </c>
      <c r="AL253" s="193">
        <v>0</v>
      </c>
      <c r="AM253" s="193">
        <v>0</v>
      </c>
      <c r="AN253" s="193">
        <v>0</v>
      </c>
      <c r="AO253" s="193">
        <v>0</v>
      </c>
      <c r="AP253" s="193">
        <v>0</v>
      </c>
      <c r="AQ253" s="337">
        <v>0</v>
      </c>
      <c r="AR253" s="337">
        <v>0</v>
      </c>
      <c r="AS253" s="337">
        <v>0</v>
      </c>
      <c r="AT253" s="337">
        <v>0</v>
      </c>
      <c r="AU253" s="337">
        <v>0</v>
      </c>
      <c r="AW253" s="194"/>
      <c r="AX253" s="194"/>
      <c r="AY253" s="194"/>
      <c r="AZ253" s="194"/>
      <c r="BA253" s="194"/>
      <c r="BB253" s="194"/>
      <c r="BC253" s="194"/>
      <c r="BD253" s="194"/>
      <c r="BE253" s="194"/>
      <c r="BF253" s="194"/>
    </row>
    <row r="254" spans="1:58" ht="38.25" x14ac:dyDescent="0.25">
      <c r="A254" s="192" t="s">
        <v>82</v>
      </c>
      <c r="B254" s="192" t="s">
        <v>373</v>
      </c>
      <c r="C254" s="192">
        <v>509301</v>
      </c>
      <c r="D254" s="192" t="s">
        <v>640</v>
      </c>
      <c r="E254" s="15" t="s">
        <v>641</v>
      </c>
      <c r="F254" s="196">
        <v>1</v>
      </c>
      <c r="G254" s="63" t="s">
        <v>749</v>
      </c>
      <c r="H254" s="193">
        <v>1312</v>
      </c>
      <c r="I254" s="193">
        <v>418</v>
      </c>
      <c r="J254" s="193">
        <v>328</v>
      </c>
      <c r="K254" s="193">
        <v>238</v>
      </c>
      <c r="L254" s="193">
        <v>328</v>
      </c>
      <c r="M254" s="337">
        <v>22983</v>
      </c>
      <c r="N254" s="337">
        <v>7086.14</v>
      </c>
      <c r="O254" s="337">
        <v>7598</v>
      </c>
      <c r="P254" s="337">
        <v>3395.86</v>
      </c>
      <c r="Q254" s="337">
        <v>4903</v>
      </c>
      <c r="R254" s="193">
        <v>1251</v>
      </c>
      <c r="S254" s="193">
        <v>402</v>
      </c>
      <c r="T254" s="193">
        <v>313</v>
      </c>
      <c r="U254" s="193">
        <v>223</v>
      </c>
      <c r="V254" s="193">
        <v>313</v>
      </c>
      <c r="W254" s="337">
        <v>22127.102999999999</v>
      </c>
      <c r="X254" s="337">
        <v>6871.2430000000004</v>
      </c>
      <c r="Y254" s="337">
        <v>7307</v>
      </c>
      <c r="Z254" s="337">
        <v>3220.86</v>
      </c>
      <c r="AA254" s="337">
        <v>4728</v>
      </c>
      <c r="AB254" s="193">
        <v>61</v>
      </c>
      <c r="AC254" s="193">
        <v>16</v>
      </c>
      <c r="AD254" s="193">
        <v>15</v>
      </c>
      <c r="AE254" s="193">
        <v>15</v>
      </c>
      <c r="AF254" s="193">
        <v>15</v>
      </c>
      <c r="AG254" s="337">
        <v>855.89699999999993</v>
      </c>
      <c r="AH254" s="337">
        <v>214.89699999999999</v>
      </c>
      <c r="AI254" s="337">
        <v>291</v>
      </c>
      <c r="AJ254" s="337">
        <v>175</v>
      </c>
      <c r="AK254" s="337">
        <v>175</v>
      </c>
      <c r="AL254" s="193">
        <v>0</v>
      </c>
      <c r="AM254" s="193">
        <v>0</v>
      </c>
      <c r="AN254" s="193">
        <v>0</v>
      </c>
      <c r="AO254" s="193">
        <v>0</v>
      </c>
      <c r="AP254" s="193">
        <v>0</v>
      </c>
      <c r="AQ254" s="337">
        <v>0</v>
      </c>
      <c r="AR254" s="337">
        <v>0</v>
      </c>
      <c r="AS254" s="337">
        <v>0</v>
      </c>
      <c r="AT254" s="337">
        <v>0</v>
      </c>
      <c r="AU254" s="337">
        <v>0</v>
      </c>
      <c r="AW254" s="194"/>
      <c r="AX254" s="194"/>
      <c r="AY254" s="194"/>
      <c r="AZ254" s="194"/>
      <c r="BA254" s="194"/>
      <c r="BB254" s="194"/>
      <c r="BC254" s="194"/>
      <c r="BD254" s="194"/>
      <c r="BE254" s="194"/>
      <c r="BF254" s="194"/>
    </row>
    <row r="255" spans="1:58" ht="38.25" x14ac:dyDescent="0.25">
      <c r="A255" s="192" t="s">
        <v>82</v>
      </c>
      <c r="B255" s="192" t="s">
        <v>373</v>
      </c>
      <c r="C255" s="192">
        <v>509633</v>
      </c>
      <c r="D255" s="192" t="s">
        <v>701</v>
      </c>
      <c r="E255" s="15" t="s">
        <v>702</v>
      </c>
      <c r="F255" s="196">
        <v>1</v>
      </c>
      <c r="G255" s="63" t="s">
        <v>749</v>
      </c>
      <c r="H255" s="193">
        <v>55</v>
      </c>
      <c r="I255" s="193">
        <v>3</v>
      </c>
      <c r="J255" s="193">
        <v>12</v>
      </c>
      <c r="K255" s="193">
        <v>35</v>
      </c>
      <c r="L255" s="193">
        <v>5</v>
      </c>
      <c r="M255" s="337">
        <v>1447.4670000000001</v>
      </c>
      <c r="N255" s="337">
        <v>102</v>
      </c>
      <c r="O255" s="337">
        <v>231.05552941176472</v>
      </c>
      <c r="P255" s="337">
        <v>951.41147058823526</v>
      </c>
      <c r="Q255" s="337">
        <v>163</v>
      </c>
      <c r="R255" s="193">
        <v>46</v>
      </c>
      <c r="S255" s="193">
        <v>0</v>
      </c>
      <c r="T255" s="193">
        <v>10</v>
      </c>
      <c r="U255" s="193">
        <v>33</v>
      </c>
      <c r="V255" s="193">
        <v>3</v>
      </c>
      <c r="W255" s="337">
        <v>1221.5550000000001</v>
      </c>
      <c r="X255" s="337">
        <v>59.088000000000001</v>
      </c>
      <c r="Y255" s="337">
        <v>189.05552941176472</v>
      </c>
      <c r="Z255" s="337">
        <v>880.41147058823526</v>
      </c>
      <c r="AA255" s="337">
        <v>93</v>
      </c>
      <c r="AB255" s="193">
        <v>9</v>
      </c>
      <c r="AC255" s="193">
        <v>3</v>
      </c>
      <c r="AD255" s="193">
        <v>2</v>
      </c>
      <c r="AE255" s="193">
        <v>2</v>
      </c>
      <c r="AF255" s="193">
        <v>2</v>
      </c>
      <c r="AG255" s="337">
        <v>225.91200000000001</v>
      </c>
      <c r="AH255" s="337">
        <v>42.911999999999999</v>
      </c>
      <c r="AI255" s="337">
        <v>42</v>
      </c>
      <c r="AJ255" s="337">
        <v>71</v>
      </c>
      <c r="AK255" s="337">
        <v>70</v>
      </c>
      <c r="AL255" s="193">
        <v>0</v>
      </c>
      <c r="AM255" s="193">
        <v>0</v>
      </c>
      <c r="AN255" s="193">
        <v>0</v>
      </c>
      <c r="AO255" s="193">
        <v>0</v>
      </c>
      <c r="AP255" s="193">
        <v>0</v>
      </c>
      <c r="AQ255" s="337">
        <v>0</v>
      </c>
      <c r="AR255" s="337">
        <v>0</v>
      </c>
      <c r="AS255" s="337">
        <v>0</v>
      </c>
      <c r="AT255" s="337">
        <v>0</v>
      </c>
      <c r="AU255" s="337">
        <v>0</v>
      </c>
      <c r="AW255" s="194"/>
      <c r="AX255" s="194"/>
      <c r="AY255" s="194"/>
      <c r="AZ255" s="194"/>
      <c r="BA255" s="194"/>
      <c r="BB255" s="194"/>
      <c r="BC255" s="194"/>
      <c r="BD255" s="194"/>
      <c r="BE255" s="194"/>
      <c r="BF255" s="194"/>
    </row>
    <row r="256" spans="1:58" ht="38.25" x14ac:dyDescent="0.25">
      <c r="A256" s="192" t="s">
        <v>82</v>
      </c>
      <c r="B256" s="59" t="s">
        <v>373</v>
      </c>
      <c r="C256" s="192">
        <v>509639</v>
      </c>
      <c r="D256" s="192" t="s">
        <v>703</v>
      </c>
      <c r="E256" s="15" t="s">
        <v>1276</v>
      </c>
      <c r="F256" s="196">
        <v>13</v>
      </c>
      <c r="G256" s="63" t="s">
        <v>1230</v>
      </c>
      <c r="H256" s="193">
        <v>28</v>
      </c>
      <c r="I256" s="193">
        <v>0</v>
      </c>
      <c r="J256" s="193">
        <v>0</v>
      </c>
      <c r="K256" s="193">
        <v>14</v>
      </c>
      <c r="L256" s="193">
        <v>14</v>
      </c>
      <c r="M256" s="337">
        <v>4254.1480000000001</v>
      </c>
      <c r="N256" s="337">
        <v>0.14799999999999613</v>
      </c>
      <c r="O256" s="337">
        <v>0</v>
      </c>
      <c r="P256" s="337">
        <v>2127</v>
      </c>
      <c r="Q256" s="337">
        <v>2127</v>
      </c>
      <c r="R256" s="193">
        <v>28</v>
      </c>
      <c r="S256" s="193">
        <v>0</v>
      </c>
      <c r="T256" s="193">
        <v>0</v>
      </c>
      <c r="U256" s="193">
        <v>14</v>
      </c>
      <c r="V256" s="193">
        <v>14</v>
      </c>
      <c r="W256" s="337">
        <v>4254.1480000000001</v>
      </c>
      <c r="X256" s="337">
        <v>0.14799999999999613</v>
      </c>
      <c r="Y256" s="337">
        <v>0</v>
      </c>
      <c r="Z256" s="337">
        <v>2127</v>
      </c>
      <c r="AA256" s="337">
        <v>2127</v>
      </c>
      <c r="AB256" s="193">
        <v>0</v>
      </c>
      <c r="AC256" s="193">
        <v>0</v>
      </c>
      <c r="AD256" s="193">
        <v>0</v>
      </c>
      <c r="AE256" s="193">
        <v>0</v>
      </c>
      <c r="AF256" s="193">
        <v>0</v>
      </c>
      <c r="AG256" s="337">
        <v>0</v>
      </c>
      <c r="AH256" s="337">
        <v>0</v>
      </c>
      <c r="AI256" s="337">
        <v>0</v>
      </c>
      <c r="AJ256" s="337">
        <v>0</v>
      </c>
      <c r="AK256" s="337">
        <v>0</v>
      </c>
      <c r="AL256" s="193">
        <v>0</v>
      </c>
      <c r="AM256" s="193">
        <v>0</v>
      </c>
      <c r="AN256" s="193">
        <v>0</v>
      </c>
      <c r="AO256" s="193">
        <v>0</v>
      </c>
      <c r="AP256" s="193">
        <v>0</v>
      </c>
      <c r="AQ256" s="337">
        <v>0</v>
      </c>
      <c r="AR256" s="337">
        <v>0</v>
      </c>
      <c r="AS256" s="337">
        <v>0</v>
      </c>
      <c r="AT256" s="337">
        <v>0</v>
      </c>
      <c r="AU256" s="337">
        <v>0</v>
      </c>
      <c r="AW256" s="194"/>
      <c r="AX256" s="194"/>
      <c r="AY256" s="194"/>
      <c r="AZ256" s="194"/>
      <c r="BA256" s="194"/>
      <c r="BB256" s="194"/>
      <c r="BC256" s="194"/>
      <c r="BD256" s="194"/>
      <c r="BE256" s="194"/>
      <c r="BF256" s="194"/>
    </row>
    <row r="257" spans="1:58" ht="38.25" x14ac:dyDescent="0.25">
      <c r="A257" s="192" t="s">
        <v>82</v>
      </c>
      <c r="B257" s="192" t="s">
        <v>750</v>
      </c>
      <c r="C257" s="192">
        <v>509401</v>
      </c>
      <c r="D257" s="192" t="s">
        <v>1242</v>
      </c>
      <c r="E257" s="15" t="s">
        <v>1243</v>
      </c>
      <c r="F257" s="196">
        <v>1</v>
      </c>
      <c r="G257" s="63" t="s">
        <v>749</v>
      </c>
      <c r="H257" s="193">
        <v>795</v>
      </c>
      <c r="I257" s="193">
        <v>225</v>
      </c>
      <c r="J257" s="193">
        <v>270</v>
      </c>
      <c r="K257" s="193">
        <v>175</v>
      </c>
      <c r="L257" s="193">
        <v>125</v>
      </c>
      <c r="M257" s="337">
        <v>47982</v>
      </c>
      <c r="N257" s="337">
        <v>14180.714</v>
      </c>
      <c r="O257" s="337">
        <v>17327</v>
      </c>
      <c r="P257" s="337">
        <v>8302</v>
      </c>
      <c r="Q257" s="337">
        <v>8172.2860000000001</v>
      </c>
      <c r="R257" s="193">
        <v>0</v>
      </c>
      <c r="S257" s="193">
        <v>0</v>
      </c>
      <c r="T257" s="193">
        <v>0</v>
      </c>
      <c r="U257" s="193">
        <v>0</v>
      </c>
      <c r="V257" s="193">
        <v>0</v>
      </c>
      <c r="W257" s="337">
        <v>0</v>
      </c>
      <c r="X257" s="337">
        <v>0</v>
      </c>
      <c r="Y257" s="337">
        <v>0</v>
      </c>
      <c r="Z257" s="337">
        <v>0</v>
      </c>
      <c r="AA257" s="337">
        <v>0</v>
      </c>
      <c r="AB257" s="193">
        <v>0</v>
      </c>
      <c r="AC257" s="193">
        <v>0</v>
      </c>
      <c r="AD257" s="193">
        <v>0</v>
      </c>
      <c r="AE257" s="193">
        <v>0</v>
      </c>
      <c r="AF257" s="193">
        <v>0</v>
      </c>
      <c r="AG257" s="337">
        <v>0</v>
      </c>
      <c r="AH257" s="337">
        <v>0</v>
      </c>
      <c r="AI257" s="337">
        <v>0</v>
      </c>
      <c r="AJ257" s="337">
        <v>0</v>
      </c>
      <c r="AK257" s="337">
        <v>0</v>
      </c>
      <c r="AL257" s="193">
        <v>795</v>
      </c>
      <c r="AM257" s="193">
        <v>225</v>
      </c>
      <c r="AN257" s="193">
        <v>270</v>
      </c>
      <c r="AO257" s="193">
        <v>175</v>
      </c>
      <c r="AP257" s="193">
        <v>125</v>
      </c>
      <c r="AQ257" s="337">
        <v>47982</v>
      </c>
      <c r="AR257" s="337">
        <v>14180.714</v>
      </c>
      <c r="AS257" s="337">
        <v>17327</v>
      </c>
      <c r="AT257" s="337">
        <v>8302</v>
      </c>
      <c r="AU257" s="337">
        <v>8172.2860000000001</v>
      </c>
      <c r="AW257" s="194"/>
      <c r="AX257" s="194"/>
      <c r="AY257" s="194"/>
      <c r="AZ257" s="194"/>
      <c r="BA257" s="194"/>
      <c r="BB257" s="194"/>
      <c r="BC257" s="194"/>
      <c r="BD257" s="194"/>
      <c r="BE257" s="194"/>
      <c r="BF257" s="194"/>
    </row>
    <row r="258" spans="1:58" ht="38.25" x14ac:dyDescent="0.25">
      <c r="A258" s="192" t="s">
        <v>82</v>
      </c>
      <c r="B258" s="192" t="s">
        <v>750</v>
      </c>
      <c r="C258" s="192">
        <v>509406</v>
      </c>
      <c r="D258" s="192" t="s">
        <v>1244</v>
      </c>
      <c r="E258" s="15" t="s">
        <v>1245</v>
      </c>
      <c r="F258" s="196">
        <v>1</v>
      </c>
      <c r="G258" s="63" t="s">
        <v>749</v>
      </c>
      <c r="H258" s="193">
        <v>335</v>
      </c>
      <c r="I258" s="193">
        <v>75</v>
      </c>
      <c r="J258" s="193">
        <v>110</v>
      </c>
      <c r="K258" s="193">
        <v>75</v>
      </c>
      <c r="L258" s="193">
        <v>75</v>
      </c>
      <c r="M258" s="337">
        <v>17449</v>
      </c>
      <c r="N258" s="337">
        <v>4148</v>
      </c>
      <c r="O258" s="337">
        <v>6456</v>
      </c>
      <c r="P258" s="337">
        <v>3236</v>
      </c>
      <c r="Q258" s="337">
        <v>3609</v>
      </c>
      <c r="R258" s="193">
        <v>0</v>
      </c>
      <c r="S258" s="193">
        <v>0</v>
      </c>
      <c r="T258" s="193">
        <v>0</v>
      </c>
      <c r="U258" s="193">
        <v>0</v>
      </c>
      <c r="V258" s="193">
        <v>0</v>
      </c>
      <c r="W258" s="337">
        <v>0</v>
      </c>
      <c r="X258" s="337">
        <v>0</v>
      </c>
      <c r="Y258" s="337">
        <v>0</v>
      </c>
      <c r="Z258" s="337">
        <v>0</v>
      </c>
      <c r="AA258" s="337">
        <v>0</v>
      </c>
      <c r="AB258" s="193">
        <v>0</v>
      </c>
      <c r="AC258" s="193">
        <v>0</v>
      </c>
      <c r="AD258" s="193">
        <v>0</v>
      </c>
      <c r="AE258" s="193">
        <v>0</v>
      </c>
      <c r="AF258" s="193">
        <v>0</v>
      </c>
      <c r="AG258" s="337">
        <v>0</v>
      </c>
      <c r="AH258" s="337">
        <v>0</v>
      </c>
      <c r="AI258" s="337">
        <v>0</v>
      </c>
      <c r="AJ258" s="337">
        <v>0</v>
      </c>
      <c r="AK258" s="337">
        <v>0</v>
      </c>
      <c r="AL258" s="193">
        <v>335</v>
      </c>
      <c r="AM258" s="193">
        <v>75</v>
      </c>
      <c r="AN258" s="193">
        <v>110</v>
      </c>
      <c r="AO258" s="193">
        <v>75</v>
      </c>
      <c r="AP258" s="193">
        <v>75</v>
      </c>
      <c r="AQ258" s="337">
        <v>17449</v>
      </c>
      <c r="AR258" s="337">
        <v>4148</v>
      </c>
      <c r="AS258" s="337">
        <v>6456</v>
      </c>
      <c r="AT258" s="337">
        <v>3236</v>
      </c>
      <c r="AU258" s="337">
        <v>3609</v>
      </c>
      <c r="AW258" s="194"/>
      <c r="AX258" s="194"/>
      <c r="AY258" s="194"/>
      <c r="AZ258" s="194"/>
      <c r="BA258" s="194"/>
      <c r="BB258" s="194"/>
      <c r="BC258" s="194"/>
      <c r="BD258" s="194"/>
      <c r="BE258" s="194"/>
      <c r="BF258" s="194"/>
    </row>
    <row r="259" spans="1:58" ht="38.25" x14ac:dyDescent="0.25">
      <c r="A259" s="192" t="s">
        <v>82</v>
      </c>
      <c r="B259" s="192" t="s">
        <v>750</v>
      </c>
      <c r="C259" s="192">
        <v>509407</v>
      </c>
      <c r="D259" s="192" t="s">
        <v>1246</v>
      </c>
      <c r="E259" s="15" t="s">
        <v>1247</v>
      </c>
      <c r="F259" s="196">
        <v>1</v>
      </c>
      <c r="G259" s="63" t="s">
        <v>749</v>
      </c>
      <c r="H259" s="193">
        <v>613</v>
      </c>
      <c r="I259" s="193">
        <v>243</v>
      </c>
      <c r="J259" s="193">
        <v>244</v>
      </c>
      <c r="K259" s="193">
        <v>126</v>
      </c>
      <c r="L259" s="193">
        <v>0</v>
      </c>
      <c r="M259" s="337">
        <v>10170</v>
      </c>
      <c r="N259" s="337">
        <v>3938</v>
      </c>
      <c r="O259" s="337">
        <v>2867</v>
      </c>
      <c r="P259" s="337">
        <v>0</v>
      </c>
      <c r="Q259" s="337">
        <v>3365</v>
      </c>
      <c r="R259" s="193">
        <v>613</v>
      </c>
      <c r="S259" s="193">
        <v>243</v>
      </c>
      <c r="T259" s="193">
        <v>244</v>
      </c>
      <c r="U259" s="193">
        <v>126</v>
      </c>
      <c r="V259" s="193">
        <v>0</v>
      </c>
      <c r="W259" s="337">
        <v>10170</v>
      </c>
      <c r="X259" s="337">
        <v>3938</v>
      </c>
      <c r="Y259" s="337">
        <v>2867</v>
      </c>
      <c r="Z259" s="337">
        <v>0</v>
      </c>
      <c r="AA259" s="337">
        <v>3365</v>
      </c>
      <c r="AB259" s="193">
        <v>0</v>
      </c>
      <c r="AC259" s="193">
        <v>0</v>
      </c>
      <c r="AD259" s="193">
        <v>0</v>
      </c>
      <c r="AE259" s="193">
        <v>0</v>
      </c>
      <c r="AF259" s="193">
        <v>0</v>
      </c>
      <c r="AG259" s="337">
        <v>0</v>
      </c>
      <c r="AH259" s="337">
        <v>0</v>
      </c>
      <c r="AI259" s="337">
        <v>0</v>
      </c>
      <c r="AJ259" s="337">
        <v>0</v>
      </c>
      <c r="AK259" s="337">
        <v>0</v>
      </c>
      <c r="AL259" s="193">
        <v>0</v>
      </c>
      <c r="AM259" s="193">
        <v>0</v>
      </c>
      <c r="AN259" s="193">
        <v>0</v>
      </c>
      <c r="AO259" s="193">
        <v>0</v>
      </c>
      <c r="AP259" s="193">
        <v>0</v>
      </c>
      <c r="AQ259" s="337">
        <v>0</v>
      </c>
      <c r="AR259" s="337">
        <v>0</v>
      </c>
      <c r="AS259" s="337">
        <v>0</v>
      </c>
      <c r="AT259" s="337">
        <v>0</v>
      </c>
      <c r="AU259" s="337">
        <v>0</v>
      </c>
      <c r="AW259" s="194"/>
      <c r="AX259" s="194"/>
      <c r="AY259" s="194"/>
      <c r="AZ259" s="194"/>
      <c r="BA259" s="194"/>
      <c r="BB259" s="194"/>
      <c r="BC259" s="194"/>
      <c r="BD259" s="194"/>
      <c r="BE259" s="194"/>
      <c r="BF259" s="194"/>
    </row>
    <row r="260" spans="1:58" ht="38.25" x14ac:dyDescent="0.25">
      <c r="A260" s="192" t="s">
        <v>82</v>
      </c>
      <c r="B260" s="192" t="s">
        <v>750</v>
      </c>
      <c r="C260" s="192">
        <v>509606</v>
      </c>
      <c r="D260" s="192" t="s">
        <v>1248</v>
      </c>
      <c r="E260" s="15" t="s">
        <v>1249</v>
      </c>
      <c r="F260" s="196">
        <v>1</v>
      </c>
      <c r="G260" s="63" t="s">
        <v>749</v>
      </c>
      <c r="H260" s="193">
        <v>3703</v>
      </c>
      <c r="I260" s="193">
        <v>1005</v>
      </c>
      <c r="J260" s="193">
        <v>984</v>
      </c>
      <c r="K260" s="193">
        <v>1154</v>
      </c>
      <c r="L260" s="193">
        <v>560</v>
      </c>
      <c r="M260" s="337">
        <v>179003.89799999999</v>
      </c>
      <c r="N260" s="337">
        <v>57289.387999999999</v>
      </c>
      <c r="O260" s="337">
        <v>32334.959999999999</v>
      </c>
      <c r="P260" s="337">
        <v>55680.076780448289</v>
      </c>
      <c r="Q260" s="337">
        <v>33699.473219551714</v>
      </c>
      <c r="R260" s="193">
        <v>1808</v>
      </c>
      <c r="S260" s="193">
        <v>452</v>
      </c>
      <c r="T260" s="193">
        <v>530</v>
      </c>
      <c r="U260" s="193">
        <v>753</v>
      </c>
      <c r="V260" s="193">
        <v>73</v>
      </c>
      <c r="W260" s="337">
        <v>82977.054566567647</v>
      </c>
      <c r="X260" s="337">
        <v>20432.511999999999</v>
      </c>
      <c r="Y260" s="337">
        <v>19211.060000000001</v>
      </c>
      <c r="Z260" s="337">
        <v>37894.009347015934</v>
      </c>
      <c r="AA260" s="337">
        <v>5439.4732195517136</v>
      </c>
      <c r="AB260" s="193">
        <v>448</v>
      </c>
      <c r="AC260" s="193">
        <v>112</v>
      </c>
      <c r="AD260" s="193">
        <v>112</v>
      </c>
      <c r="AE260" s="193">
        <v>112</v>
      </c>
      <c r="AF260" s="193">
        <v>112</v>
      </c>
      <c r="AG260" s="337">
        <v>16461.876</v>
      </c>
      <c r="AH260" s="337">
        <v>3398.8760000000002</v>
      </c>
      <c r="AI260" s="337">
        <v>3398</v>
      </c>
      <c r="AJ260" s="337">
        <v>4832</v>
      </c>
      <c r="AK260" s="337">
        <v>4833</v>
      </c>
      <c r="AL260" s="193">
        <v>1447</v>
      </c>
      <c r="AM260" s="193">
        <v>441</v>
      </c>
      <c r="AN260" s="193">
        <v>342</v>
      </c>
      <c r="AO260" s="193">
        <v>289</v>
      </c>
      <c r="AP260" s="193">
        <v>375</v>
      </c>
      <c r="AQ260" s="337">
        <v>79564.96743343235</v>
      </c>
      <c r="AR260" s="337">
        <v>33458</v>
      </c>
      <c r="AS260" s="337">
        <v>9725.9</v>
      </c>
      <c r="AT260" s="337">
        <v>12954.067433432352</v>
      </c>
      <c r="AU260" s="337">
        <v>23427</v>
      </c>
      <c r="AW260" s="194"/>
      <c r="AX260" s="194"/>
      <c r="AY260" s="194"/>
      <c r="AZ260" s="194"/>
      <c r="BA260" s="194"/>
      <c r="BB260" s="194"/>
      <c r="BC260" s="194"/>
      <c r="BD260" s="194"/>
      <c r="BE260" s="194"/>
      <c r="BF260" s="194"/>
    </row>
    <row r="261" spans="1:58" ht="38.25" x14ac:dyDescent="0.25">
      <c r="A261" s="192" t="s">
        <v>82</v>
      </c>
      <c r="B261" s="59" t="s">
        <v>750</v>
      </c>
      <c r="C261" s="325">
        <v>509606</v>
      </c>
      <c r="D261" s="192" t="s">
        <v>1248</v>
      </c>
      <c r="E261" s="15" t="s">
        <v>1249</v>
      </c>
      <c r="F261" s="196">
        <v>13</v>
      </c>
      <c r="G261" s="63" t="s">
        <v>1230</v>
      </c>
      <c r="H261" s="193">
        <v>1082</v>
      </c>
      <c r="I261" s="193">
        <v>387</v>
      </c>
      <c r="J261" s="193">
        <v>515</v>
      </c>
      <c r="K261" s="193">
        <v>154</v>
      </c>
      <c r="L261" s="193">
        <v>26</v>
      </c>
      <c r="M261" s="337">
        <v>144416.54199999999</v>
      </c>
      <c r="N261" s="337">
        <v>50904.525000000001</v>
      </c>
      <c r="O261" s="337">
        <v>70806.793000000005</v>
      </c>
      <c r="P261" s="337">
        <v>19925.418579387187</v>
      </c>
      <c r="Q261" s="337">
        <v>2779.8054206128118</v>
      </c>
      <c r="R261" s="193">
        <v>1077</v>
      </c>
      <c r="S261" s="193">
        <v>385</v>
      </c>
      <c r="T261" s="193">
        <v>514</v>
      </c>
      <c r="U261" s="193">
        <v>153</v>
      </c>
      <c r="V261" s="193">
        <v>25</v>
      </c>
      <c r="W261" s="337">
        <v>143838.39199999999</v>
      </c>
      <c r="X261" s="337">
        <v>50761.375</v>
      </c>
      <c r="Y261" s="337">
        <v>70661.793000000005</v>
      </c>
      <c r="Z261" s="337">
        <v>19780.418579387187</v>
      </c>
      <c r="AA261" s="337">
        <v>2634.8054206128118</v>
      </c>
      <c r="AB261" s="193">
        <v>5</v>
      </c>
      <c r="AC261" s="193">
        <v>2</v>
      </c>
      <c r="AD261" s="193">
        <v>1</v>
      </c>
      <c r="AE261" s="193">
        <v>1</v>
      </c>
      <c r="AF261" s="193">
        <v>1</v>
      </c>
      <c r="AG261" s="337">
        <v>578.15</v>
      </c>
      <c r="AH261" s="337">
        <v>143.15</v>
      </c>
      <c r="AI261" s="337">
        <v>145</v>
      </c>
      <c r="AJ261" s="337">
        <v>145</v>
      </c>
      <c r="AK261" s="337">
        <v>145</v>
      </c>
      <c r="AL261" s="193">
        <v>0</v>
      </c>
      <c r="AM261" s="193">
        <v>0</v>
      </c>
      <c r="AN261" s="193">
        <v>0</v>
      </c>
      <c r="AO261" s="193">
        <v>0</v>
      </c>
      <c r="AP261" s="193">
        <v>0</v>
      </c>
      <c r="AQ261" s="337">
        <v>0</v>
      </c>
      <c r="AR261" s="337">
        <v>0</v>
      </c>
      <c r="AS261" s="337">
        <v>0</v>
      </c>
      <c r="AT261" s="337">
        <v>0</v>
      </c>
      <c r="AU261" s="337">
        <v>0</v>
      </c>
      <c r="AW261" s="194"/>
      <c r="AX261" s="194"/>
      <c r="AY261" s="194"/>
      <c r="AZ261" s="194"/>
      <c r="BA261" s="194"/>
      <c r="BB261" s="194"/>
      <c r="BC261" s="194"/>
      <c r="BD261" s="194"/>
      <c r="BE261" s="194"/>
      <c r="BF261" s="194"/>
    </row>
    <row r="262" spans="1:58" ht="38.25" x14ac:dyDescent="0.25">
      <c r="A262" s="192" t="s">
        <v>82</v>
      </c>
      <c r="B262" s="192" t="s">
        <v>750</v>
      </c>
      <c r="C262" s="192">
        <v>509622</v>
      </c>
      <c r="D262" s="192" t="s">
        <v>1250</v>
      </c>
      <c r="E262" s="15" t="s">
        <v>1251</v>
      </c>
      <c r="F262" s="196">
        <v>1</v>
      </c>
      <c r="G262" s="63" t="s">
        <v>749</v>
      </c>
      <c r="H262" s="193">
        <v>1100</v>
      </c>
      <c r="I262" s="193">
        <v>416</v>
      </c>
      <c r="J262" s="193">
        <v>292</v>
      </c>
      <c r="K262" s="193">
        <v>292</v>
      </c>
      <c r="L262" s="193">
        <v>100</v>
      </c>
      <c r="M262" s="337">
        <v>40205</v>
      </c>
      <c r="N262" s="337">
        <v>13992.4</v>
      </c>
      <c r="O262" s="337">
        <v>12308.8</v>
      </c>
      <c r="P262" s="337">
        <v>10237.799999999999</v>
      </c>
      <c r="Q262" s="337">
        <v>3666</v>
      </c>
      <c r="R262" s="193">
        <v>0</v>
      </c>
      <c r="S262" s="193">
        <v>0</v>
      </c>
      <c r="T262" s="193">
        <v>0</v>
      </c>
      <c r="U262" s="193">
        <v>0</v>
      </c>
      <c r="V262" s="193">
        <v>0</v>
      </c>
      <c r="W262" s="337">
        <v>0</v>
      </c>
      <c r="X262" s="337">
        <v>0</v>
      </c>
      <c r="Y262" s="337">
        <v>0</v>
      </c>
      <c r="Z262" s="337">
        <v>0</v>
      </c>
      <c r="AA262" s="337">
        <v>0</v>
      </c>
      <c r="AB262" s="193">
        <v>0</v>
      </c>
      <c r="AC262" s="193">
        <v>0</v>
      </c>
      <c r="AD262" s="193">
        <v>0</v>
      </c>
      <c r="AE262" s="193">
        <v>0</v>
      </c>
      <c r="AF262" s="193">
        <v>0</v>
      </c>
      <c r="AG262" s="337">
        <v>0</v>
      </c>
      <c r="AH262" s="337">
        <v>0</v>
      </c>
      <c r="AI262" s="337">
        <v>0</v>
      </c>
      <c r="AJ262" s="337">
        <v>0</v>
      </c>
      <c r="AK262" s="337">
        <v>0</v>
      </c>
      <c r="AL262" s="193">
        <v>1100</v>
      </c>
      <c r="AM262" s="193">
        <v>416</v>
      </c>
      <c r="AN262" s="193">
        <v>292</v>
      </c>
      <c r="AO262" s="193">
        <v>292</v>
      </c>
      <c r="AP262" s="193">
        <v>100</v>
      </c>
      <c r="AQ262" s="337">
        <v>40205</v>
      </c>
      <c r="AR262" s="337">
        <v>13992.4</v>
      </c>
      <c r="AS262" s="337">
        <v>12308.8</v>
      </c>
      <c r="AT262" s="337">
        <v>10237.799999999999</v>
      </c>
      <c r="AU262" s="337">
        <v>3666</v>
      </c>
      <c r="AW262" s="194"/>
      <c r="AX262" s="194"/>
      <c r="AY262" s="194"/>
      <c r="AZ262" s="194"/>
      <c r="BA262" s="194"/>
      <c r="BB262" s="194"/>
      <c r="BC262" s="194"/>
      <c r="BD262" s="194"/>
      <c r="BE262" s="194"/>
      <c r="BF262" s="194"/>
    </row>
    <row r="263" spans="1:58" ht="38.25" x14ac:dyDescent="0.25">
      <c r="A263" s="192" t="s">
        <v>82</v>
      </c>
      <c r="B263" s="34" t="s">
        <v>750</v>
      </c>
      <c r="C263" s="192">
        <v>509633</v>
      </c>
      <c r="D263" s="192" t="s">
        <v>701</v>
      </c>
      <c r="E263" s="15" t="s">
        <v>1277</v>
      </c>
      <c r="F263" s="196">
        <v>13</v>
      </c>
      <c r="G263" s="63" t="s">
        <v>1230</v>
      </c>
      <c r="H263" s="193">
        <v>81</v>
      </c>
      <c r="I263" s="193">
        <v>16</v>
      </c>
      <c r="J263" s="193">
        <v>1</v>
      </c>
      <c r="K263" s="193">
        <v>46</v>
      </c>
      <c r="L263" s="193">
        <v>18</v>
      </c>
      <c r="M263" s="337">
        <v>12093.62</v>
      </c>
      <c r="N263" s="337">
        <v>980.56</v>
      </c>
      <c r="O263" s="337">
        <v>1827.0600000000004</v>
      </c>
      <c r="P263" s="337">
        <v>6970</v>
      </c>
      <c r="Q263" s="337">
        <v>2316</v>
      </c>
      <c r="R263" s="193">
        <v>43</v>
      </c>
      <c r="S263" s="193">
        <v>5</v>
      </c>
      <c r="T263" s="193">
        <v>0</v>
      </c>
      <c r="U263" s="193">
        <v>33</v>
      </c>
      <c r="V263" s="193">
        <v>5</v>
      </c>
      <c r="W263" s="337">
        <v>8987.1200000000008</v>
      </c>
      <c r="X263" s="337">
        <v>871.06</v>
      </c>
      <c r="Y263" s="337">
        <v>1720.0600000000004</v>
      </c>
      <c r="Z263" s="337">
        <v>5525</v>
      </c>
      <c r="AA263" s="337">
        <v>871</v>
      </c>
      <c r="AB263" s="193">
        <v>38</v>
      </c>
      <c r="AC263" s="193">
        <v>11</v>
      </c>
      <c r="AD263" s="193">
        <v>1</v>
      </c>
      <c r="AE263" s="193">
        <v>13</v>
      </c>
      <c r="AF263" s="193">
        <v>13</v>
      </c>
      <c r="AG263" s="337">
        <v>3106.5</v>
      </c>
      <c r="AH263" s="337">
        <v>109.5</v>
      </c>
      <c r="AI263" s="337">
        <v>107</v>
      </c>
      <c r="AJ263" s="337">
        <v>1445</v>
      </c>
      <c r="AK263" s="337">
        <v>1445</v>
      </c>
      <c r="AL263" s="193">
        <v>0</v>
      </c>
      <c r="AM263" s="193">
        <v>0</v>
      </c>
      <c r="AN263" s="193">
        <v>0</v>
      </c>
      <c r="AO263" s="193">
        <v>0</v>
      </c>
      <c r="AP263" s="193">
        <v>0</v>
      </c>
      <c r="AQ263" s="337">
        <v>0</v>
      </c>
      <c r="AR263" s="337">
        <v>0</v>
      </c>
      <c r="AS263" s="337">
        <v>0</v>
      </c>
      <c r="AT263" s="337">
        <v>0</v>
      </c>
      <c r="AU263" s="337">
        <v>0</v>
      </c>
      <c r="AW263" s="194"/>
      <c r="AX263" s="194"/>
      <c r="AY263" s="194"/>
      <c r="AZ263" s="194"/>
      <c r="BA263" s="194"/>
      <c r="BB263" s="194"/>
      <c r="BC263" s="194"/>
      <c r="BD263" s="194"/>
      <c r="BE263" s="194"/>
      <c r="BF263" s="194"/>
    </row>
    <row r="264" spans="1:58" ht="38.25" x14ac:dyDescent="0.25">
      <c r="A264" s="192" t="s">
        <v>82</v>
      </c>
      <c r="B264" s="192" t="s">
        <v>750</v>
      </c>
      <c r="C264" s="192">
        <v>509662</v>
      </c>
      <c r="D264" s="192" t="s">
        <v>1236</v>
      </c>
      <c r="E264" s="15" t="s">
        <v>1237</v>
      </c>
      <c r="F264" s="196">
        <v>1</v>
      </c>
      <c r="G264" s="63" t="s">
        <v>749</v>
      </c>
      <c r="H264" s="193">
        <v>30</v>
      </c>
      <c r="I264" s="193">
        <v>0</v>
      </c>
      <c r="J264" s="193">
        <v>10</v>
      </c>
      <c r="K264" s="193">
        <v>10</v>
      </c>
      <c r="L264" s="193">
        <v>10</v>
      </c>
      <c r="M264" s="337">
        <v>756</v>
      </c>
      <c r="N264" s="337">
        <v>0</v>
      </c>
      <c r="O264" s="337">
        <v>244</v>
      </c>
      <c r="P264" s="337">
        <v>256</v>
      </c>
      <c r="Q264" s="337">
        <v>256</v>
      </c>
      <c r="R264" s="193">
        <v>3</v>
      </c>
      <c r="S264" s="193">
        <v>0</v>
      </c>
      <c r="T264" s="193">
        <v>1</v>
      </c>
      <c r="U264" s="193">
        <v>1</v>
      </c>
      <c r="V264" s="193">
        <v>1</v>
      </c>
      <c r="W264" s="337">
        <v>106.06</v>
      </c>
      <c r="X264" s="337">
        <v>0.06</v>
      </c>
      <c r="Y264" s="337">
        <v>34</v>
      </c>
      <c r="Z264" s="337">
        <v>36</v>
      </c>
      <c r="AA264" s="337">
        <v>36</v>
      </c>
      <c r="AB264" s="193">
        <v>27</v>
      </c>
      <c r="AC264" s="193">
        <v>0</v>
      </c>
      <c r="AD264" s="193">
        <v>9</v>
      </c>
      <c r="AE264" s="193">
        <v>9</v>
      </c>
      <c r="AF264" s="193">
        <v>9</v>
      </c>
      <c r="AG264" s="337">
        <v>649.94000000000005</v>
      </c>
      <c r="AH264" s="337">
        <v>-0.06</v>
      </c>
      <c r="AI264" s="337">
        <v>210</v>
      </c>
      <c r="AJ264" s="337">
        <v>220</v>
      </c>
      <c r="AK264" s="337">
        <v>220</v>
      </c>
      <c r="AL264" s="193">
        <v>0</v>
      </c>
      <c r="AM264" s="193">
        <v>0</v>
      </c>
      <c r="AN264" s="193">
        <v>0</v>
      </c>
      <c r="AO264" s="193">
        <v>0</v>
      </c>
      <c r="AP264" s="193">
        <v>0</v>
      </c>
      <c r="AQ264" s="337">
        <v>0</v>
      </c>
      <c r="AR264" s="337">
        <v>0</v>
      </c>
      <c r="AS264" s="337">
        <v>0</v>
      </c>
      <c r="AT264" s="337">
        <v>0</v>
      </c>
      <c r="AU264" s="337">
        <v>0</v>
      </c>
      <c r="AW264" s="194"/>
      <c r="AX264" s="194"/>
      <c r="AY264" s="194"/>
      <c r="AZ264" s="194"/>
      <c r="BA264" s="194"/>
      <c r="BB264" s="194"/>
      <c r="BC264" s="194"/>
      <c r="BD264" s="194"/>
      <c r="BE264" s="194"/>
      <c r="BF264" s="194"/>
    </row>
    <row r="265" spans="1:58" ht="38.25" x14ac:dyDescent="0.25">
      <c r="A265" s="192" t="s">
        <v>82</v>
      </c>
      <c r="B265" s="34" t="s">
        <v>750</v>
      </c>
      <c r="C265" s="325">
        <v>509675</v>
      </c>
      <c r="D265" s="192" t="s">
        <v>761</v>
      </c>
      <c r="E265" s="15" t="s">
        <v>1281</v>
      </c>
      <c r="F265" s="196">
        <v>13</v>
      </c>
      <c r="G265" s="63" t="s">
        <v>1230</v>
      </c>
      <c r="H265" s="193">
        <v>0</v>
      </c>
      <c r="I265" s="193">
        <v>0</v>
      </c>
      <c r="J265" s="193">
        <v>0</v>
      </c>
      <c r="K265" s="193">
        <v>0</v>
      </c>
      <c r="L265" s="193">
        <v>0</v>
      </c>
      <c r="M265" s="337">
        <v>0</v>
      </c>
      <c r="N265" s="337">
        <v>0</v>
      </c>
      <c r="O265" s="337">
        <v>0</v>
      </c>
      <c r="P265" s="337">
        <v>0</v>
      </c>
      <c r="Q265" s="337">
        <v>0</v>
      </c>
      <c r="R265" s="193">
        <v>0</v>
      </c>
      <c r="S265" s="193">
        <v>0</v>
      </c>
      <c r="T265" s="193">
        <v>0</v>
      </c>
      <c r="U265" s="193">
        <v>0</v>
      </c>
      <c r="V265" s="193">
        <v>0</v>
      </c>
      <c r="W265" s="337">
        <v>0</v>
      </c>
      <c r="X265" s="337">
        <v>0</v>
      </c>
      <c r="Y265" s="337">
        <v>0</v>
      </c>
      <c r="Z265" s="337">
        <v>0</v>
      </c>
      <c r="AA265" s="337">
        <v>0</v>
      </c>
      <c r="AB265" s="193">
        <v>0</v>
      </c>
      <c r="AC265" s="193">
        <v>0</v>
      </c>
      <c r="AD265" s="193">
        <v>0</v>
      </c>
      <c r="AE265" s="193">
        <v>0</v>
      </c>
      <c r="AF265" s="193">
        <v>0</v>
      </c>
      <c r="AG265" s="337">
        <v>0</v>
      </c>
      <c r="AH265" s="337">
        <v>0</v>
      </c>
      <c r="AI265" s="337">
        <v>0</v>
      </c>
      <c r="AJ265" s="337">
        <v>0</v>
      </c>
      <c r="AK265" s="337">
        <v>0</v>
      </c>
      <c r="AL265" s="193">
        <v>0</v>
      </c>
      <c r="AM265" s="193">
        <v>0</v>
      </c>
      <c r="AN265" s="193">
        <v>0</v>
      </c>
      <c r="AO265" s="193">
        <v>0</v>
      </c>
      <c r="AP265" s="193">
        <v>0</v>
      </c>
      <c r="AQ265" s="337">
        <v>0</v>
      </c>
      <c r="AR265" s="337">
        <v>0</v>
      </c>
      <c r="AS265" s="337">
        <v>0</v>
      </c>
      <c r="AT265" s="337">
        <v>0</v>
      </c>
      <c r="AU265" s="337">
        <v>0</v>
      </c>
      <c r="AW265" s="194"/>
      <c r="AX265" s="194"/>
      <c r="AY265" s="194"/>
      <c r="AZ265" s="194"/>
      <c r="BA265" s="194"/>
      <c r="BB265" s="194"/>
      <c r="BC265" s="194"/>
      <c r="BD265" s="194"/>
      <c r="BE265" s="194"/>
      <c r="BF265" s="194"/>
    </row>
    <row r="266" spans="1:58" ht="38.25" x14ac:dyDescent="0.25">
      <c r="A266" s="192" t="s">
        <v>82</v>
      </c>
      <c r="B266" s="59" t="s">
        <v>750</v>
      </c>
      <c r="C266" s="192">
        <v>509677</v>
      </c>
      <c r="D266" s="192" t="s">
        <v>760</v>
      </c>
      <c r="E266" s="15" t="s">
        <v>1273</v>
      </c>
      <c r="F266" s="196">
        <v>13</v>
      </c>
      <c r="G266" s="63" t="s">
        <v>1230</v>
      </c>
      <c r="H266" s="193">
        <v>12</v>
      </c>
      <c r="I266" s="193">
        <v>0</v>
      </c>
      <c r="J266" s="193">
        <v>0</v>
      </c>
      <c r="K266" s="193">
        <v>6</v>
      </c>
      <c r="L266" s="193">
        <v>6</v>
      </c>
      <c r="M266" s="337">
        <v>1446.12</v>
      </c>
      <c r="N266" s="337">
        <v>0.12000000000000455</v>
      </c>
      <c r="O266" s="337">
        <v>0</v>
      </c>
      <c r="P266" s="337">
        <v>723</v>
      </c>
      <c r="Q266" s="337">
        <v>723</v>
      </c>
      <c r="R266" s="193">
        <v>0</v>
      </c>
      <c r="S266" s="193">
        <v>0</v>
      </c>
      <c r="T266" s="193">
        <v>0</v>
      </c>
      <c r="U266" s="193">
        <v>0</v>
      </c>
      <c r="V266" s="193">
        <v>0</v>
      </c>
      <c r="W266" s="337">
        <v>0</v>
      </c>
      <c r="X266" s="337">
        <v>0</v>
      </c>
      <c r="Y266" s="337">
        <v>0</v>
      </c>
      <c r="Z266" s="337">
        <v>0</v>
      </c>
      <c r="AA266" s="337">
        <v>0</v>
      </c>
      <c r="AB266" s="193">
        <v>12</v>
      </c>
      <c r="AC266" s="193">
        <v>0</v>
      </c>
      <c r="AD266" s="193">
        <v>0</v>
      </c>
      <c r="AE266" s="193">
        <v>6</v>
      </c>
      <c r="AF266" s="193">
        <v>6</v>
      </c>
      <c r="AG266" s="337">
        <v>1446.12</v>
      </c>
      <c r="AH266" s="337">
        <v>0.12000000000000455</v>
      </c>
      <c r="AI266" s="337">
        <v>0</v>
      </c>
      <c r="AJ266" s="337">
        <v>723</v>
      </c>
      <c r="AK266" s="337">
        <v>723</v>
      </c>
      <c r="AL266" s="193">
        <v>0</v>
      </c>
      <c r="AM266" s="193">
        <v>0</v>
      </c>
      <c r="AN266" s="193">
        <v>0</v>
      </c>
      <c r="AO266" s="193">
        <v>0</v>
      </c>
      <c r="AP266" s="193">
        <v>0</v>
      </c>
      <c r="AQ266" s="337">
        <v>0</v>
      </c>
      <c r="AR266" s="337">
        <v>0</v>
      </c>
      <c r="AS266" s="337">
        <v>0</v>
      </c>
      <c r="AT266" s="337">
        <v>0</v>
      </c>
      <c r="AU266" s="337">
        <v>0</v>
      </c>
      <c r="AW266" s="194"/>
      <c r="AX266" s="194"/>
      <c r="AY266" s="194"/>
      <c r="AZ266" s="194"/>
      <c r="BA266" s="194"/>
      <c r="BB266" s="194"/>
      <c r="BC266" s="194"/>
      <c r="BD266" s="194"/>
      <c r="BE266" s="194"/>
      <c r="BF266" s="194"/>
    </row>
    <row r="267" spans="1:58" ht="38.25" x14ac:dyDescent="0.25">
      <c r="A267" s="192" t="s">
        <v>82</v>
      </c>
      <c r="B267" s="59" t="s">
        <v>750</v>
      </c>
      <c r="C267" s="192">
        <v>509690</v>
      </c>
      <c r="D267" s="192" t="s">
        <v>1274</v>
      </c>
      <c r="E267" s="15" t="s">
        <v>1275</v>
      </c>
      <c r="F267" s="196">
        <v>1</v>
      </c>
      <c r="G267" s="63" t="s">
        <v>749</v>
      </c>
      <c r="H267" s="193">
        <v>45</v>
      </c>
      <c r="I267" s="193">
        <v>0</v>
      </c>
      <c r="J267" s="193">
        <v>5</v>
      </c>
      <c r="K267" s="193">
        <v>15</v>
      </c>
      <c r="L267" s="193">
        <v>25</v>
      </c>
      <c r="M267" s="337">
        <v>1142</v>
      </c>
      <c r="N267" s="337">
        <v>0</v>
      </c>
      <c r="O267" s="337">
        <v>242</v>
      </c>
      <c r="P267" s="337">
        <v>208</v>
      </c>
      <c r="Q267" s="337">
        <v>692</v>
      </c>
      <c r="R267" s="193">
        <v>45</v>
      </c>
      <c r="S267" s="193">
        <v>0</v>
      </c>
      <c r="T267" s="193">
        <v>5</v>
      </c>
      <c r="U267" s="193">
        <v>15</v>
      </c>
      <c r="V267" s="193">
        <v>25</v>
      </c>
      <c r="W267" s="337">
        <v>1142</v>
      </c>
      <c r="X267" s="337">
        <v>0</v>
      </c>
      <c r="Y267" s="337">
        <v>242</v>
      </c>
      <c r="Z267" s="337">
        <v>208</v>
      </c>
      <c r="AA267" s="337">
        <v>692</v>
      </c>
      <c r="AB267" s="193">
        <v>0</v>
      </c>
      <c r="AC267" s="193">
        <v>0</v>
      </c>
      <c r="AD267" s="193">
        <v>0</v>
      </c>
      <c r="AE267" s="193">
        <v>0</v>
      </c>
      <c r="AF267" s="193">
        <v>0</v>
      </c>
      <c r="AG267" s="337">
        <v>0</v>
      </c>
      <c r="AH267" s="337">
        <v>0</v>
      </c>
      <c r="AI267" s="337">
        <v>0</v>
      </c>
      <c r="AJ267" s="337">
        <v>0</v>
      </c>
      <c r="AK267" s="337">
        <v>0</v>
      </c>
      <c r="AL267" s="193">
        <v>0</v>
      </c>
      <c r="AM267" s="193">
        <v>0</v>
      </c>
      <c r="AN267" s="193">
        <v>0</v>
      </c>
      <c r="AO267" s="193">
        <v>0</v>
      </c>
      <c r="AP267" s="193">
        <v>0</v>
      </c>
      <c r="AQ267" s="337">
        <v>0</v>
      </c>
      <c r="AR267" s="337">
        <v>0</v>
      </c>
      <c r="AS267" s="337">
        <v>0</v>
      </c>
      <c r="AT267" s="337">
        <v>0</v>
      </c>
      <c r="AU267" s="337">
        <v>0</v>
      </c>
      <c r="AW267" s="194"/>
      <c r="AX267" s="194"/>
      <c r="AY267" s="194"/>
      <c r="AZ267" s="194"/>
      <c r="BA267" s="194"/>
      <c r="BB267" s="194"/>
      <c r="BC267" s="194"/>
      <c r="BD267" s="194"/>
      <c r="BE267" s="194"/>
      <c r="BF267" s="194"/>
    </row>
    <row r="268" spans="1:58" ht="38.25" x14ac:dyDescent="0.25">
      <c r="A268" s="192" t="s">
        <v>82</v>
      </c>
      <c r="B268" s="59" t="s">
        <v>750</v>
      </c>
      <c r="C268" s="192">
        <v>509690</v>
      </c>
      <c r="D268" s="192" t="s">
        <v>1274</v>
      </c>
      <c r="E268" s="15" t="s">
        <v>1275</v>
      </c>
      <c r="F268" s="196">
        <v>13</v>
      </c>
      <c r="G268" s="63" t="s">
        <v>1230</v>
      </c>
      <c r="H268" s="193">
        <v>70</v>
      </c>
      <c r="I268" s="193">
        <v>5</v>
      </c>
      <c r="J268" s="193">
        <v>15</v>
      </c>
      <c r="K268" s="193">
        <v>45</v>
      </c>
      <c r="L268" s="193">
        <v>5</v>
      </c>
      <c r="M268" s="337">
        <v>12458.09</v>
      </c>
      <c r="N268" s="337">
        <v>871.06</v>
      </c>
      <c r="O268" s="337">
        <v>2718.03</v>
      </c>
      <c r="P268" s="337">
        <v>6256</v>
      </c>
      <c r="Q268" s="337">
        <v>2613</v>
      </c>
      <c r="R268" s="193">
        <v>70</v>
      </c>
      <c r="S268" s="193">
        <v>5</v>
      </c>
      <c r="T268" s="193">
        <v>15</v>
      </c>
      <c r="U268" s="193">
        <v>45</v>
      </c>
      <c r="V268" s="193">
        <v>5</v>
      </c>
      <c r="W268" s="337">
        <v>12458.09</v>
      </c>
      <c r="X268" s="337">
        <v>871.06</v>
      </c>
      <c r="Y268" s="337">
        <v>2718.03</v>
      </c>
      <c r="Z268" s="337">
        <v>6256</v>
      </c>
      <c r="AA268" s="337">
        <v>2613</v>
      </c>
      <c r="AB268" s="193">
        <v>0</v>
      </c>
      <c r="AC268" s="193">
        <v>0</v>
      </c>
      <c r="AD268" s="193">
        <v>0</v>
      </c>
      <c r="AE268" s="193">
        <v>0</v>
      </c>
      <c r="AF268" s="193">
        <v>0</v>
      </c>
      <c r="AG268" s="337">
        <v>0</v>
      </c>
      <c r="AH268" s="337">
        <v>0</v>
      </c>
      <c r="AI268" s="337">
        <v>0</v>
      </c>
      <c r="AJ268" s="337">
        <v>0</v>
      </c>
      <c r="AK268" s="337">
        <v>0</v>
      </c>
      <c r="AL268" s="193">
        <v>0</v>
      </c>
      <c r="AM268" s="193">
        <v>0</v>
      </c>
      <c r="AN268" s="193">
        <v>0</v>
      </c>
      <c r="AO268" s="193">
        <v>0</v>
      </c>
      <c r="AP268" s="193">
        <v>0</v>
      </c>
      <c r="AQ268" s="337">
        <v>0</v>
      </c>
      <c r="AR268" s="337">
        <v>0</v>
      </c>
      <c r="AS268" s="337">
        <v>0</v>
      </c>
      <c r="AT268" s="337">
        <v>0</v>
      </c>
      <c r="AU268" s="337">
        <v>0</v>
      </c>
      <c r="AW268" s="194"/>
      <c r="AX268" s="194"/>
      <c r="AY268" s="194"/>
      <c r="AZ268" s="194"/>
      <c r="BA268" s="194"/>
      <c r="BB268" s="194"/>
      <c r="BC268" s="194"/>
      <c r="BD268" s="194"/>
      <c r="BE268" s="194"/>
      <c r="BF268" s="194"/>
    </row>
    <row r="269" spans="1:58" ht="38.25" x14ac:dyDescent="0.25">
      <c r="A269" s="192" t="s">
        <v>82</v>
      </c>
      <c r="B269" s="192" t="s">
        <v>750</v>
      </c>
      <c r="C269" s="192">
        <v>509669</v>
      </c>
      <c r="D269" s="34" t="s">
        <v>444</v>
      </c>
      <c r="E269" s="15" t="s">
        <v>1259</v>
      </c>
      <c r="F269" s="196">
        <v>1</v>
      </c>
      <c r="G269" s="63" t="s">
        <v>749</v>
      </c>
      <c r="H269" s="193">
        <v>95</v>
      </c>
      <c r="I269" s="193">
        <v>0</v>
      </c>
      <c r="J269" s="193">
        <v>17</v>
      </c>
      <c r="K269" s="193">
        <v>58</v>
      </c>
      <c r="L269" s="193">
        <v>20</v>
      </c>
      <c r="M269" s="337">
        <v>3119.5</v>
      </c>
      <c r="N269" s="337">
        <v>0</v>
      </c>
      <c r="O269" s="337">
        <v>932.45</v>
      </c>
      <c r="P269" s="337">
        <v>1472.05</v>
      </c>
      <c r="Q269" s="337">
        <v>715</v>
      </c>
      <c r="R269" s="193">
        <v>95</v>
      </c>
      <c r="S269" s="193">
        <v>0</v>
      </c>
      <c r="T269" s="193">
        <v>17</v>
      </c>
      <c r="U269" s="193">
        <v>58</v>
      </c>
      <c r="V269" s="193">
        <v>20</v>
      </c>
      <c r="W269" s="337">
        <v>3119.5</v>
      </c>
      <c r="X269" s="337">
        <v>0</v>
      </c>
      <c r="Y269" s="337">
        <v>932.45</v>
      </c>
      <c r="Z269" s="337">
        <v>1472.05</v>
      </c>
      <c r="AA269" s="337">
        <v>715</v>
      </c>
      <c r="AB269" s="193">
        <v>0</v>
      </c>
      <c r="AC269" s="193">
        <v>0</v>
      </c>
      <c r="AD269" s="193">
        <v>0</v>
      </c>
      <c r="AE269" s="193">
        <v>0</v>
      </c>
      <c r="AF269" s="193">
        <v>0</v>
      </c>
      <c r="AG269" s="337">
        <v>0</v>
      </c>
      <c r="AH269" s="337">
        <v>0</v>
      </c>
      <c r="AI269" s="337">
        <v>0</v>
      </c>
      <c r="AJ269" s="337">
        <v>0</v>
      </c>
      <c r="AK269" s="337">
        <v>0</v>
      </c>
      <c r="AL269" s="193">
        <v>0</v>
      </c>
      <c r="AM269" s="193">
        <v>0</v>
      </c>
      <c r="AN269" s="193">
        <v>0</v>
      </c>
      <c r="AO269" s="193">
        <v>0</v>
      </c>
      <c r="AP269" s="193">
        <v>0</v>
      </c>
      <c r="AQ269" s="337">
        <v>0</v>
      </c>
      <c r="AR269" s="337">
        <v>0</v>
      </c>
      <c r="AS269" s="337">
        <v>0</v>
      </c>
      <c r="AT269" s="337">
        <v>0</v>
      </c>
      <c r="AU269" s="337">
        <v>0</v>
      </c>
      <c r="AW269" s="194"/>
      <c r="AX269" s="194"/>
      <c r="AY269" s="194"/>
      <c r="AZ269" s="194"/>
      <c r="BA269" s="194"/>
      <c r="BB269" s="194"/>
      <c r="BC269" s="194"/>
      <c r="BD269" s="194"/>
      <c r="BE269" s="194"/>
      <c r="BF269" s="194"/>
    </row>
    <row r="270" spans="1:58" ht="38.25" x14ac:dyDescent="0.25">
      <c r="A270" s="192" t="s">
        <v>82</v>
      </c>
      <c r="B270" s="192" t="s">
        <v>750</v>
      </c>
      <c r="C270" s="192">
        <v>509692</v>
      </c>
      <c r="D270" s="192">
        <v>969201</v>
      </c>
      <c r="E270" s="15" t="s">
        <v>1258</v>
      </c>
      <c r="F270" s="196">
        <v>1</v>
      </c>
      <c r="G270" s="63" t="s">
        <v>749</v>
      </c>
      <c r="H270" s="193">
        <v>225</v>
      </c>
      <c r="I270" s="193">
        <v>0</v>
      </c>
      <c r="J270" s="193">
        <v>75</v>
      </c>
      <c r="K270" s="193">
        <v>75</v>
      </c>
      <c r="L270" s="193">
        <v>75</v>
      </c>
      <c r="M270" s="337">
        <v>4730</v>
      </c>
      <c r="N270" s="337">
        <v>0</v>
      </c>
      <c r="O270" s="337">
        <v>1815</v>
      </c>
      <c r="P270" s="337">
        <v>1458</v>
      </c>
      <c r="Q270" s="337">
        <v>1457</v>
      </c>
      <c r="R270" s="193">
        <v>225</v>
      </c>
      <c r="S270" s="193">
        <v>0</v>
      </c>
      <c r="T270" s="193">
        <v>75</v>
      </c>
      <c r="U270" s="193">
        <v>75</v>
      </c>
      <c r="V270" s="193">
        <v>75</v>
      </c>
      <c r="W270" s="337">
        <v>4730</v>
      </c>
      <c r="X270" s="337">
        <v>0</v>
      </c>
      <c r="Y270" s="337">
        <v>1815</v>
      </c>
      <c r="Z270" s="337">
        <v>1458</v>
      </c>
      <c r="AA270" s="337">
        <v>1457</v>
      </c>
      <c r="AB270" s="193">
        <v>0</v>
      </c>
      <c r="AC270" s="193">
        <v>0</v>
      </c>
      <c r="AD270" s="193">
        <v>0</v>
      </c>
      <c r="AE270" s="193">
        <v>0</v>
      </c>
      <c r="AF270" s="193">
        <v>0</v>
      </c>
      <c r="AG270" s="337">
        <v>0</v>
      </c>
      <c r="AH270" s="337">
        <v>0</v>
      </c>
      <c r="AI270" s="337">
        <v>0</v>
      </c>
      <c r="AJ270" s="337">
        <v>0</v>
      </c>
      <c r="AK270" s="337">
        <v>0</v>
      </c>
      <c r="AL270" s="193">
        <v>0</v>
      </c>
      <c r="AM270" s="193">
        <v>0</v>
      </c>
      <c r="AN270" s="193">
        <v>0</v>
      </c>
      <c r="AO270" s="193">
        <v>0</v>
      </c>
      <c r="AP270" s="193">
        <v>0</v>
      </c>
      <c r="AQ270" s="337">
        <v>0</v>
      </c>
      <c r="AR270" s="337">
        <v>0</v>
      </c>
      <c r="AS270" s="337">
        <v>0</v>
      </c>
      <c r="AT270" s="337">
        <v>0</v>
      </c>
      <c r="AU270" s="337">
        <v>0</v>
      </c>
      <c r="AW270" s="194"/>
      <c r="AX270" s="194"/>
      <c r="AY270" s="194"/>
      <c r="AZ270" s="194"/>
      <c r="BA270" s="194"/>
      <c r="BB270" s="194"/>
      <c r="BC270" s="194"/>
      <c r="BD270" s="194"/>
      <c r="BE270" s="194"/>
      <c r="BF270" s="194"/>
    </row>
    <row r="271" spans="1:58" s="195" customFormat="1" ht="26.25" customHeight="1" x14ac:dyDescent="0.25">
      <c r="A271" s="350"/>
      <c r="B271" s="350"/>
      <c r="C271" s="351"/>
      <c r="D271" s="351"/>
      <c r="E271" s="352" t="s">
        <v>1285</v>
      </c>
      <c r="F271" s="351"/>
      <c r="G271" s="353"/>
      <c r="H271" s="354">
        <f>H272+H273</f>
        <v>1245319.1171875</v>
      </c>
      <c r="I271" s="354">
        <f t="shared" ref="I271:AU271" si="0">I272+I273</f>
        <v>300836</v>
      </c>
      <c r="J271" s="354">
        <f t="shared" si="0"/>
        <v>317307.99735799205</v>
      </c>
      <c r="K271" s="354">
        <f t="shared" si="0"/>
        <v>308850.00264200795</v>
      </c>
      <c r="L271" s="354">
        <f t="shared" si="0"/>
        <v>318325.1171875</v>
      </c>
      <c r="M271" s="355">
        <f t="shared" si="0"/>
        <v>34674584.953434505</v>
      </c>
      <c r="N271" s="355">
        <f t="shared" si="0"/>
        <v>8628230.0253333338</v>
      </c>
      <c r="O271" s="355">
        <f t="shared" si="0"/>
        <v>9240346.626196079</v>
      </c>
      <c r="P271" s="355">
        <f t="shared" si="0"/>
        <v>8298684.9609222803</v>
      </c>
      <c r="Q271" s="355">
        <f t="shared" si="0"/>
        <v>8507323.3409828059</v>
      </c>
      <c r="R271" s="354">
        <f t="shared" si="0"/>
        <v>837131</v>
      </c>
      <c r="S271" s="354">
        <f t="shared" si="0"/>
        <v>204658</v>
      </c>
      <c r="T271" s="354">
        <f t="shared" si="0"/>
        <v>214931.99735799208</v>
      </c>
      <c r="U271" s="354">
        <f t="shared" si="0"/>
        <v>205826.00264200792</v>
      </c>
      <c r="V271" s="354">
        <f t="shared" si="0"/>
        <v>211715</v>
      </c>
      <c r="W271" s="355">
        <f t="shared" si="0"/>
        <v>24721918.316445936</v>
      </c>
      <c r="X271" s="355">
        <f t="shared" si="0"/>
        <v>6183411.4833333325</v>
      </c>
      <c r="Y271" s="355">
        <f t="shared" si="0"/>
        <v>6557866.967196078</v>
      </c>
      <c r="Z271" s="355">
        <f t="shared" si="0"/>
        <v>5949276.9577911803</v>
      </c>
      <c r="AA271" s="355">
        <f t="shared" si="0"/>
        <v>6031362.9081253512</v>
      </c>
      <c r="AB271" s="354">
        <f t="shared" si="0"/>
        <v>388853.1171875</v>
      </c>
      <c r="AC271" s="354">
        <f t="shared" si="0"/>
        <v>91706</v>
      </c>
      <c r="AD271" s="354">
        <f t="shared" si="0"/>
        <v>97074</v>
      </c>
      <c r="AE271" s="354">
        <f t="shared" si="0"/>
        <v>98113</v>
      </c>
      <c r="AF271" s="354">
        <f t="shared" si="0"/>
        <v>101960.1171875</v>
      </c>
      <c r="AG271" s="355">
        <f t="shared" si="0"/>
        <v>9025965.2655551229</v>
      </c>
      <c r="AH271" s="355">
        <f t="shared" si="0"/>
        <v>2196581.6180000002</v>
      </c>
      <c r="AI271" s="355">
        <f t="shared" si="0"/>
        <v>2425864.6540000001</v>
      </c>
      <c r="AJ271" s="355">
        <f t="shared" si="0"/>
        <v>2141633.6336976681</v>
      </c>
      <c r="AK271" s="355">
        <f t="shared" si="0"/>
        <v>2261885.3598574563</v>
      </c>
      <c r="AL271" s="354">
        <f t="shared" si="0"/>
        <v>19335</v>
      </c>
      <c r="AM271" s="354">
        <f t="shared" si="0"/>
        <v>4472</v>
      </c>
      <c r="AN271" s="354">
        <f t="shared" si="0"/>
        <v>5302</v>
      </c>
      <c r="AO271" s="354">
        <f t="shared" si="0"/>
        <v>4911</v>
      </c>
      <c r="AP271" s="354">
        <f t="shared" si="0"/>
        <v>4650</v>
      </c>
      <c r="AQ271" s="355">
        <f t="shared" si="0"/>
        <v>926701.37143343221</v>
      </c>
      <c r="AR271" s="355">
        <f t="shared" si="0"/>
        <v>248236.924</v>
      </c>
      <c r="AS271" s="355">
        <f t="shared" si="0"/>
        <v>256615.00499999998</v>
      </c>
      <c r="AT271" s="355">
        <f t="shared" si="0"/>
        <v>207774.36943343232</v>
      </c>
      <c r="AU271" s="355">
        <f t="shared" si="0"/>
        <v>214075.073</v>
      </c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</row>
    <row r="272" spans="1:58" ht="25.5" x14ac:dyDescent="0.25">
      <c r="A272" s="356"/>
      <c r="B272" s="357"/>
      <c r="C272" s="357"/>
      <c r="D272" s="357"/>
      <c r="E272" s="358" t="s">
        <v>458</v>
      </c>
      <c r="F272" s="357"/>
      <c r="G272" s="359" t="s">
        <v>749</v>
      </c>
      <c r="H272" s="360">
        <f>SUMIFS(H:H,$F:$F,1)</f>
        <v>1221191.1171875</v>
      </c>
      <c r="I272" s="360">
        <f t="shared" ref="I272:AU272" si="1">SUMIFS(I:I,$F:$F,1)</f>
        <v>295378</v>
      </c>
      <c r="J272" s="360">
        <f t="shared" si="1"/>
        <v>310906</v>
      </c>
      <c r="K272" s="360">
        <f t="shared" si="1"/>
        <v>302654</v>
      </c>
      <c r="L272" s="360">
        <f t="shared" si="1"/>
        <v>312253.1171875</v>
      </c>
      <c r="M272" s="361">
        <f t="shared" si="1"/>
        <v>31476761.909732375</v>
      </c>
      <c r="N272" s="361">
        <f t="shared" si="1"/>
        <v>7915388.1610000003</v>
      </c>
      <c r="O272" s="361">
        <f t="shared" si="1"/>
        <v>8321398.5665294128</v>
      </c>
      <c r="P272" s="361">
        <f t="shared" si="1"/>
        <v>7490077.2859134926</v>
      </c>
      <c r="Q272" s="361">
        <f t="shared" si="1"/>
        <v>7749897.8962894659</v>
      </c>
      <c r="R272" s="360">
        <f t="shared" si="1"/>
        <v>814614</v>
      </c>
      <c r="S272" s="360">
        <f t="shared" si="1"/>
        <v>199587</v>
      </c>
      <c r="T272" s="360">
        <f t="shared" si="1"/>
        <v>208897</v>
      </c>
      <c r="U272" s="360">
        <f t="shared" si="1"/>
        <v>200075</v>
      </c>
      <c r="V272" s="360">
        <f t="shared" si="1"/>
        <v>206055</v>
      </c>
      <c r="W272" s="361">
        <f t="shared" si="1"/>
        <v>21766638.029743809</v>
      </c>
      <c r="X272" s="361">
        <f t="shared" si="1"/>
        <v>5530796.8829999994</v>
      </c>
      <c r="Y272" s="361">
        <f t="shared" si="1"/>
        <v>5695349.3835294116</v>
      </c>
      <c r="Z272" s="361">
        <f t="shared" si="1"/>
        <v>5204560.1327823931</v>
      </c>
      <c r="AA272" s="361">
        <f t="shared" si="1"/>
        <v>5335931.6304320106</v>
      </c>
      <c r="AB272" s="360">
        <f t="shared" si="1"/>
        <v>387242.1171875</v>
      </c>
      <c r="AC272" s="360">
        <f t="shared" si="1"/>
        <v>91319</v>
      </c>
      <c r="AD272" s="360">
        <f t="shared" si="1"/>
        <v>96707</v>
      </c>
      <c r="AE272" s="360">
        <f t="shared" si="1"/>
        <v>97668</v>
      </c>
      <c r="AF272" s="360">
        <f t="shared" si="1"/>
        <v>101548.1171875</v>
      </c>
      <c r="AG272" s="361">
        <f t="shared" si="1"/>
        <v>8783422.5085551236</v>
      </c>
      <c r="AH272" s="361">
        <f t="shared" si="1"/>
        <v>2136354.3540000003</v>
      </c>
      <c r="AI272" s="361">
        <f t="shared" si="1"/>
        <v>2369434.1780000003</v>
      </c>
      <c r="AJ272" s="361">
        <f t="shared" si="1"/>
        <v>2077742.783697668</v>
      </c>
      <c r="AK272" s="361">
        <f t="shared" si="1"/>
        <v>2199891.1928574564</v>
      </c>
      <c r="AL272" s="360">
        <f t="shared" si="1"/>
        <v>19335</v>
      </c>
      <c r="AM272" s="360">
        <f t="shared" si="1"/>
        <v>4472</v>
      </c>
      <c r="AN272" s="360">
        <f t="shared" si="1"/>
        <v>5302</v>
      </c>
      <c r="AO272" s="360">
        <f t="shared" si="1"/>
        <v>4911</v>
      </c>
      <c r="AP272" s="360">
        <f t="shared" si="1"/>
        <v>4650</v>
      </c>
      <c r="AQ272" s="361">
        <f t="shared" si="1"/>
        <v>926701.37143343221</v>
      </c>
      <c r="AR272" s="361">
        <f t="shared" si="1"/>
        <v>248236.924</v>
      </c>
      <c r="AS272" s="361">
        <f t="shared" si="1"/>
        <v>256615.00499999998</v>
      </c>
      <c r="AT272" s="361">
        <f t="shared" si="1"/>
        <v>207774.36943343232</v>
      </c>
      <c r="AU272" s="361">
        <f t="shared" si="1"/>
        <v>214075.073</v>
      </c>
    </row>
    <row r="273" spans="1:47" ht="25.5" x14ac:dyDescent="0.25">
      <c r="A273" s="356"/>
      <c r="B273" s="357"/>
      <c r="C273" s="357"/>
      <c r="D273" s="357"/>
      <c r="E273" s="358" t="s">
        <v>458</v>
      </c>
      <c r="F273" s="357"/>
      <c r="G273" s="359" t="s">
        <v>1230</v>
      </c>
      <c r="H273" s="360">
        <f>SUMIFS(H:H,$F:$F,13)</f>
        <v>24128</v>
      </c>
      <c r="I273" s="360">
        <f t="shared" ref="I273:AU273" si="2">SUMIFS(I:I,$F:$F,13)</f>
        <v>5458</v>
      </c>
      <c r="J273" s="360">
        <f t="shared" si="2"/>
        <v>6401.9973579920734</v>
      </c>
      <c r="K273" s="360">
        <f t="shared" si="2"/>
        <v>6196.0026420079257</v>
      </c>
      <c r="L273" s="360">
        <f t="shared" si="2"/>
        <v>6072</v>
      </c>
      <c r="M273" s="361">
        <f t="shared" si="2"/>
        <v>3197823.0437021283</v>
      </c>
      <c r="N273" s="361">
        <f t="shared" si="2"/>
        <v>712841.86433333345</v>
      </c>
      <c r="O273" s="361">
        <f t="shared" si="2"/>
        <v>918948.0596666669</v>
      </c>
      <c r="P273" s="361">
        <f t="shared" si="2"/>
        <v>808607.67500878754</v>
      </c>
      <c r="Q273" s="361">
        <f t="shared" si="2"/>
        <v>757425.44469334011</v>
      </c>
      <c r="R273" s="360">
        <f t="shared" si="2"/>
        <v>22517</v>
      </c>
      <c r="S273" s="360">
        <f t="shared" si="2"/>
        <v>5071</v>
      </c>
      <c r="T273" s="360">
        <f t="shared" si="2"/>
        <v>6034.9973579920734</v>
      </c>
      <c r="U273" s="360">
        <f t="shared" si="2"/>
        <v>5751.0026420079257</v>
      </c>
      <c r="V273" s="360">
        <f t="shared" si="2"/>
        <v>5660</v>
      </c>
      <c r="W273" s="361">
        <f t="shared" si="2"/>
        <v>2955280.2867021277</v>
      </c>
      <c r="X273" s="361">
        <f t="shared" si="2"/>
        <v>652614.60033333336</v>
      </c>
      <c r="Y273" s="361">
        <f t="shared" si="2"/>
        <v>862517.58366666664</v>
      </c>
      <c r="Z273" s="361">
        <f t="shared" si="2"/>
        <v>744716.82500878745</v>
      </c>
      <c r="AA273" s="361">
        <f t="shared" si="2"/>
        <v>695431.27769334021</v>
      </c>
      <c r="AB273" s="360">
        <f t="shared" si="2"/>
        <v>1611</v>
      </c>
      <c r="AC273" s="360">
        <f t="shared" si="2"/>
        <v>387</v>
      </c>
      <c r="AD273" s="360">
        <f t="shared" si="2"/>
        <v>367</v>
      </c>
      <c r="AE273" s="360">
        <f t="shared" si="2"/>
        <v>445</v>
      </c>
      <c r="AF273" s="360">
        <f t="shared" si="2"/>
        <v>412</v>
      </c>
      <c r="AG273" s="361">
        <f t="shared" si="2"/>
        <v>242542.75700000001</v>
      </c>
      <c r="AH273" s="361">
        <f t="shared" si="2"/>
        <v>60227.263999999996</v>
      </c>
      <c r="AI273" s="361">
        <f t="shared" si="2"/>
        <v>56430.476000000002</v>
      </c>
      <c r="AJ273" s="361">
        <f t="shared" si="2"/>
        <v>63890.85</v>
      </c>
      <c r="AK273" s="361">
        <f t="shared" si="2"/>
        <v>61994.167000000001</v>
      </c>
      <c r="AL273" s="360">
        <f t="shared" si="2"/>
        <v>0</v>
      </c>
      <c r="AM273" s="360">
        <f t="shared" si="2"/>
        <v>0</v>
      </c>
      <c r="AN273" s="360">
        <f t="shared" si="2"/>
        <v>0</v>
      </c>
      <c r="AO273" s="360">
        <f t="shared" si="2"/>
        <v>0</v>
      </c>
      <c r="AP273" s="360">
        <f t="shared" si="2"/>
        <v>0</v>
      </c>
      <c r="AQ273" s="361">
        <f t="shared" si="2"/>
        <v>0</v>
      </c>
      <c r="AR273" s="361">
        <f t="shared" si="2"/>
        <v>0</v>
      </c>
      <c r="AS273" s="361">
        <f t="shared" si="2"/>
        <v>0</v>
      </c>
      <c r="AT273" s="361">
        <f t="shared" si="2"/>
        <v>0</v>
      </c>
      <c r="AU273" s="361">
        <f t="shared" si="2"/>
        <v>0</v>
      </c>
    </row>
    <row r="274" spans="1:47" ht="33" customHeight="1" x14ac:dyDescent="0.25">
      <c r="A274" s="362"/>
      <c r="B274" s="363"/>
      <c r="C274" s="363"/>
      <c r="D274" s="363"/>
      <c r="E274" s="364" t="s">
        <v>1286</v>
      </c>
      <c r="F274" s="365"/>
      <c r="G274" s="366" t="s">
        <v>749</v>
      </c>
      <c r="H274" s="367">
        <v>74581.219512195123</v>
      </c>
      <c r="I274" s="367">
        <v>12051</v>
      </c>
      <c r="J274" s="367">
        <v>17697.609756097561</v>
      </c>
      <c r="K274" s="367">
        <v>22919.609756097561</v>
      </c>
      <c r="L274" s="367">
        <v>21913</v>
      </c>
      <c r="M274" s="368">
        <v>5460406.5899999999</v>
      </c>
      <c r="N274" s="368">
        <v>983750</v>
      </c>
      <c r="O274" s="368">
        <v>1146454.19</v>
      </c>
      <c r="P274" s="368">
        <v>1694577.7</v>
      </c>
      <c r="Q274" s="368">
        <v>1635624.7</v>
      </c>
      <c r="R274" s="367">
        <v>27617.219512195123</v>
      </c>
      <c r="S274" s="367">
        <v>5359</v>
      </c>
      <c r="T274" s="367">
        <v>2154.6097560975613</v>
      </c>
      <c r="U274" s="367">
        <v>9620.6097560975613</v>
      </c>
      <c r="V274" s="367">
        <v>10483</v>
      </c>
      <c r="W274" s="368">
        <v>2982466.59</v>
      </c>
      <c r="X274" s="368">
        <v>725955</v>
      </c>
      <c r="Y274" s="368">
        <v>436656.19</v>
      </c>
      <c r="Z274" s="368">
        <v>935545.7</v>
      </c>
      <c r="AA274" s="368">
        <v>884309.7</v>
      </c>
      <c r="AB274" s="367">
        <v>46349</v>
      </c>
      <c r="AC274" s="367">
        <v>6682</v>
      </c>
      <c r="AD274" s="367">
        <v>15101</v>
      </c>
      <c r="AE274" s="367">
        <v>13236</v>
      </c>
      <c r="AF274" s="367">
        <v>11330</v>
      </c>
      <c r="AG274" s="368">
        <v>2431516</v>
      </c>
      <c r="AH274" s="368">
        <v>255320</v>
      </c>
      <c r="AI274" s="368">
        <v>685656</v>
      </c>
      <c r="AJ274" s="368">
        <v>747840</v>
      </c>
      <c r="AK274" s="368">
        <v>742700</v>
      </c>
      <c r="AL274" s="367">
        <v>615</v>
      </c>
      <c r="AM274" s="367">
        <v>10</v>
      </c>
      <c r="AN274" s="367">
        <v>442</v>
      </c>
      <c r="AO274" s="367">
        <v>63</v>
      </c>
      <c r="AP274" s="367">
        <v>100</v>
      </c>
      <c r="AQ274" s="368">
        <v>46424</v>
      </c>
      <c r="AR274" s="368">
        <v>2475</v>
      </c>
      <c r="AS274" s="368">
        <v>24142</v>
      </c>
      <c r="AT274" s="368">
        <v>11192</v>
      </c>
      <c r="AU274" s="368">
        <v>8615</v>
      </c>
    </row>
  </sheetData>
  <autoFilter ref="A10:IV274">
    <sortState ref="A12:IV276">
      <sortCondition ref="B11:B276"/>
    </sortState>
  </autoFilter>
  <mergeCells count="32">
    <mergeCell ref="W9:W10"/>
    <mergeCell ref="X9:AA9"/>
    <mergeCell ref="AL9:AL10"/>
    <mergeCell ref="AM9:AP9"/>
    <mergeCell ref="AQ9:AQ10"/>
    <mergeCell ref="I9:L9"/>
    <mergeCell ref="M9:M10"/>
    <mergeCell ref="N9:Q9"/>
    <mergeCell ref="R9:R10"/>
    <mergeCell ref="S9:V9"/>
    <mergeCell ref="G5:G10"/>
    <mergeCell ref="H5:Q7"/>
    <mergeCell ref="R5:AU5"/>
    <mergeCell ref="R6:AA6"/>
    <mergeCell ref="AB6:AK6"/>
    <mergeCell ref="AL6:AU6"/>
    <mergeCell ref="R7:V8"/>
    <mergeCell ref="W7:AA8"/>
    <mergeCell ref="AB7:AF8"/>
    <mergeCell ref="AG7:AK8"/>
    <mergeCell ref="AR9:AU9"/>
    <mergeCell ref="AL7:AP8"/>
    <mergeCell ref="AQ7:AU8"/>
    <mergeCell ref="H8:L8"/>
    <mergeCell ref="M8:Q8"/>
    <mergeCell ref="H9:H10"/>
    <mergeCell ref="F5:F10"/>
    <mergeCell ref="A5:A10"/>
    <mergeCell ref="B5:B10"/>
    <mergeCell ref="C5:C10"/>
    <mergeCell ref="D5:D10"/>
    <mergeCell ref="E5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3"/>
  <sheetViews>
    <sheetView zoomScale="70" zoomScaleNormal="70" workbookViewId="0">
      <pane ySplit="8" topLeftCell="A9" activePane="bottomLeft" state="frozen"/>
      <selection activeCell="G62" sqref="G62"/>
      <selection pane="bottomLeft" activeCell="F14" sqref="F14"/>
    </sheetView>
  </sheetViews>
  <sheetFormatPr defaultRowHeight="12.75" x14ac:dyDescent="0.2"/>
  <cols>
    <col min="1" max="1" width="7" style="69" customWidth="1"/>
    <col min="2" max="2" width="8.140625" style="69" customWidth="1"/>
    <col min="3" max="3" width="8.5703125" style="127" customWidth="1"/>
    <col min="4" max="4" width="10.5703125" style="127" customWidth="1"/>
    <col min="5" max="5" width="8.140625" style="127" customWidth="1"/>
    <col min="6" max="6" width="49.42578125" style="180" customWidth="1"/>
    <col min="7" max="7" width="9.42578125" style="180" customWidth="1"/>
    <col min="8" max="8" width="14.85546875" style="123" customWidth="1"/>
    <col min="9" max="13" width="14" style="123" customWidth="1"/>
    <col min="14" max="18" width="14" style="124" customWidth="1"/>
    <col min="19" max="23" width="14" style="123" customWidth="1"/>
    <col min="24" max="28" width="14" style="124" customWidth="1"/>
    <col min="29" max="33" width="14" style="123" customWidth="1"/>
    <col min="34" max="38" width="14" style="121" customWidth="1"/>
    <col min="39" max="39" width="12" style="35" customWidth="1"/>
    <col min="40" max="41" width="24.42578125" style="35" customWidth="1"/>
    <col min="42" max="16384" width="9.140625" style="35"/>
  </cols>
  <sheetData>
    <row r="1" spans="1:39" s="176" customFormat="1" ht="15" customHeight="1" x14ac:dyDescent="0.25">
      <c r="A1" s="172"/>
      <c r="B1" s="172"/>
      <c r="C1" s="173"/>
      <c r="D1" s="174"/>
      <c r="E1" s="175"/>
      <c r="F1" s="172"/>
      <c r="G1" s="172"/>
      <c r="H1" s="172"/>
      <c r="I1" s="184"/>
      <c r="J1" s="1"/>
      <c r="K1" s="1"/>
      <c r="L1" s="1"/>
      <c r="M1" s="1"/>
      <c r="N1" s="2"/>
      <c r="O1" s="2"/>
      <c r="P1" s="2"/>
      <c r="Q1" s="2"/>
      <c r="R1" s="2"/>
      <c r="S1" s="184"/>
      <c r="T1" s="184"/>
      <c r="U1" s="184"/>
      <c r="V1" s="184"/>
      <c r="W1" s="184"/>
      <c r="X1" s="177"/>
      <c r="Y1" s="177"/>
      <c r="Z1" s="177"/>
      <c r="AA1" s="177"/>
      <c r="AB1" s="177"/>
      <c r="AC1" s="184"/>
      <c r="AD1" s="166"/>
      <c r="AE1" s="166"/>
      <c r="AF1" s="166"/>
      <c r="AG1" s="166"/>
      <c r="AH1" s="177"/>
      <c r="AI1" s="177"/>
      <c r="AJ1" s="177"/>
      <c r="AK1" s="177"/>
      <c r="AL1" s="167" t="s">
        <v>1221</v>
      </c>
    </row>
    <row r="2" spans="1:39" s="176" customFormat="1" ht="15" customHeight="1" x14ac:dyDescent="0.25">
      <c r="A2" s="168" t="s">
        <v>0</v>
      </c>
      <c r="C2" s="171"/>
      <c r="D2" s="169"/>
      <c r="E2" s="169"/>
      <c r="F2" s="169"/>
      <c r="G2" s="169"/>
      <c r="H2" s="169"/>
      <c r="I2" s="1"/>
      <c r="J2" s="1"/>
      <c r="K2" s="1"/>
      <c r="L2" s="1"/>
      <c r="M2" s="1"/>
      <c r="N2" s="2"/>
      <c r="O2" s="2"/>
      <c r="P2" s="2"/>
      <c r="Q2" s="2"/>
      <c r="R2" s="2"/>
      <c r="S2" s="185"/>
      <c r="T2" s="185"/>
      <c r="U2" s="185"/>
      <c r="V2" s="185"/>
      <c r="W2" s="185"/>
      <c r="X2" s="170"/>
      <c r="Y2" s="170"/>
      <c r="Z2" s="170"/>
      <c r="AA2" s="170"/>
      <c r="AB2" s="170"/>
      <c r="AC2" s="185"/>
      <c r="AD2" s="185"/>
      <c r="AE2" s="185"/>
      <c r="AF2" s="185"/>
      <c r="AG2" s="185"/>
      <c r="AH2" s="177"/>
      <c r="AI2" s="177"/>
      <c r="AJ2" s="177"/>
      <c r="AK2" s="177"/>
      <c r="AL2" s="177"/>
    </row>
    <row r="3" spans="1:39" s="176" customFormat="1" ht="15" customHeight="1" x14ac:dyDescent="0.25">
      <c r="A3" s="178" t="s">
        <v>1220</v>
      </c>
      <c r="C3" s="188"/>
      <c r="D3" s="178"/>
      <c r="E3" s="178"/>
      <c r="F3" s="178"/>
      <c r="G3" s="178"/>
      <c r="H3" s="171"/>
      <c r="I3" s="1"/>
      <c r="J3" s="1"/>
      <c r="K3" s="1"/>
      <c r="L3" s="1"/>
      <c r="M3" s="1"/>
      <c r="N3" s="2"/>
      <c r="O3" s="2"/>
      <c r="P3" s="2"/>
      <c r="Q3" s="2"/>
      <c r="R3" s="2"/>
      <c r="S3" s="184"/>
      <c r="T3" s="184"/>
      <c r="U3" s="184"/>
      <c r="V3" s="184"/>
      <c r="W3" s="184"/>
      <c r="X3" s="177"/>
      <c r="Y3" s="177"/>
      <c r="Z3" s="177"/>
      <c r="AA3" s="177"/>
      <c r="AB3" s="177"/>
      <c r="AC3" s="184"/>
      <c r="AD3" s="184"/>
      <c r="AE3" s="184"/>
      <c r="AF3" s="184"/>
      <c r="AG3" s="184"/>
      <c r="AH3" s="177"/>
      <c r="AI3" s="177"/>
      <c r="AJ3" s="177"/>
      <c r="AK3" s="177"/>
      <c r="AL3" s="177"/>
    </row>
    <row r="4" spans="1:39" s="176" customFormat="1" ht="15" customHeight="1" x14ac:dyDescent="0.25">
      <c r="A4" s="35" t="s">
        <v>1</v>
      </c>
      <c r="C4" s="188"/>
      <c r="D4" s="178"/>
      <c r="E4" s="178"/>
      <c r="F4" s="178"/>
      <c r="G4" s="178"/>
      <c r="H4" s="171"/>
      <c r="I4" s="1"/>
      <c r="J4" s="1"/>
      <c r="K4" s="1"/>
      <c r="L4" s="1"/>
      <c r="M4" s="1"/>
      <c r="N4" s="2"/>
      <c r="O4" s="2"/>
      <c r="P4" s="2"/>
      <c r="Q4" s="2"/>
      <c r="R4" s="2"/>
      <c r="S4" s="184"/>
      <c r="T4" s="184"/>
      <c r="U4" s="184"/>
      <c r="V4" s="184"/>
      <c r="W4" s="184"/>
      <c r="X4" s="177"/>
      <c r="Y4" s="177"/>
      <c r="Z4" s="177"/>
      <c r="AA4" s="177"/>
      <c r="AB4" s="177"/>
      <c r="AC4" s="184"/>
      <c r="AD4" s="184"/>
      <c r="AE4" s="184"/>
      <c r="AF4" s="184"/>
      <c r="AG4" s="184"/>
      <c r="AH4" s="177"/>
      <c r="AI4" s="177"/>
      <c r="AJ4" s="177"/>
      <c r="AK4" s="177"/>
      <c r="AL4" s="177"/>
    </row>
    <row r="5" spans="1:39" ht="15.75" customHeight="1" x14ac:dyDescent="0.2">
      <c r="A5" s="222" t="s">
        <v>2</v>
      </c>
      <c r="B5" s="222" t="s">
        <v>3</v>
      </c>
      <c r="C5" s="222" t="s">
        <v>4</v>
      </c>
      <c r="D5" s="223" t="s">
        <v>5</v>
      </c>
      <c r="E5" s="223" t="s">
        <v>6</v>
      </c>
      <c r="F5" s="222" t="s">
        <v>7</v>
      </c>
      <c r="G5" s="222" t="s">
        <v>8</v>
      </c>
      <c r="H5" s="222" t="s">
        <v>9</v>
      </c>
      <c r="I5" s="221" t="s">
        <v>10</v>
      </c>
      <c r="J5" s="221"/>
      <c r="K5" s="221"/>
      <c r="L5" s="221"/>
      <c r="M5" s="221"/>
      <c r="N5" s="221"/>
      <c r="O5" s="221"/>
      <c r="P5" s="221"/>
      <c r="Q5" s="221"/>
      <c r="R5" s="221"/>
      <c r="S5" s="230" t="s">
        <v>11</v>
      </c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</row>
    <row r="6" spans="1:39" s="161" customFormat="1" ht="37.5" customHeight="1" x14ac:dyDescent="0.25">
      <c r="A6" s="222"/>
      <c r="B6" s="222"/>
      <c r="C6" s="222"/>
      <c r="D6" s="223"/>
      <c r="E6" s="223"/>
      <c r="F6" s="222"/>
      <c r="G6" s="222"/>
      <c r="H6" s="222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 t="s">
        <v>12</v>
      </c>
      <c r="T6" s="221"/>
      <c r="U6" s="221"/>
      <c r="V6" s="221"/>
      <c r="W6" s="221"/>
      <c r="X6" s="221"/>
      <c r="Y6" s="221"/>
      <c r="Z6" s="221"/>
      <c r="AA6" s="221"/>
      <c r="AB6" s="221"/>
      <c r="AC6" s="221" t="s">
        <v>13</v>
      </c>
      <c r="AD6" s="221"/>
      <c r="AE6" s="221"/>
      <c r="AF6" s="221"/>
      <c r="AG6" s="221"/>
      <c r="AH6" s="221"/>
      <c r="AI6" s="221"/>
      <c r="AJ6" s="221"/>
      <c r="AK6" s="221"/>
      <c r="AL6" s="221"/>
    </row>
    <row r="7" spans="1:39" s="161" customFormat="1" ht="40.5" customHeight="1" x14ac:dyDescent="0.25">
      <c r="A7" s="222"/>
      <c r="B7" s="222"/>
      <c r="C7" s="222"/>
      <c r="D7" s="223"/>
      <c r="E7" s="223"/>
      <c r="F7" s="222"/>
      <c r="G7" s="222"/>
      <c r="H7" s="222"/>
      <c r="I7" s="4" t="s">
        <v>14</v>
      </c>
      <c r="J7" s="224" t="s">
        <v>15</v>
      </c>
      <c r="K7" s="225"/>
      <c r="L7" s="225"/>
      <c r="M7" s="226"/>
      <c r="N7" s="39" t="s">
        <v>16</v>
      </c>
      <c r="O7" s="227" t="s">
        <v>15</v>
      </c>
      <c r="P7" s="228"/>
      <c r="Q7" s="228"/>
      <c r="R7" s="229"/>
      <c r="S7" s="4" t="s">
        <v>14</v>
      </c>
      <c r="T7" s="224" t="s">
        <v>15</v>
      </c>
      <c r="U7" s="225"/>
      <c r="V7" s="225"/>
      <c r="W7" s="226"/>
      <c r="X7" s="39" t="s">
        <v>16</v>
      </c>
      <c r="Y7" s="227" t="s">
        <v>15</v>
      </c>
      <c r="Z7" s="228"/>
      <c r="AA7" s="228"/>
      <c r="AB7" s="229"/>
      <c r="AC7" s="4" t="s">
        <v>14</v>
      </c>
      <c r="AD7" s="224" t="s">
        <v>15</v>
      </c>
      <c r="AE7" s="225"/>
      <c r="AF7" s="225"/>
      <c r="AG7" s="226"/>
      <c r="AH7" s="39" t="s">
        <v>16</v>
      </c>
      <c r="AI7" s="227" t="s">
        <v>15</v>
      </c>
      <c r="AJ7" s="228"/>
      <c r="AK7" s="228"/>
      <c r="AL7" s="229"/>
    </row>
    <row r="8" spans="1:39" s="161" customFormat="1" ht="18.75" customHeight="1" x14ac:dyDescent="0.25">
      <c r="A8" s="8"/>
      <c r="B8" s="8"/>
      <c r="C8" s="8"/>
      <c r="D8" s="7"/>
      <c r="E8" s="7"/>
      <c r="F8" s="8"/>
      <c r="G8" s="8"/>
      <c r="H8" s="8"/>
      <c r="I8" s="4" t="s">
        <v>17</v>
      </c>
      <c r="J8" s="4" t="s">
        <v>18</v>
      </c>
      <c r="K8" s="4" t="s">
        <v>19</v>
      </c>
      <c r="L8" s="4" t="s">
        <v>20</v>
      </c>
      <c r="M8" s="4" t="s">
        <v>21</v>
      </c>
      <c r="N8" s="39" t="s">
        <v>17</v>
      </c>
      <c r="O8" s="39" t="s">
        <v>18</v>
      </c>
      <c r="P8" s="39" t="s">
        <v>19</v>
      </c>
      <c r="Q8" s="39" t="s">
        <v>20</v>
      </c>
      <c r="R8" s="39" t="s">
        <v>21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39" t="s">
        <v>17</v>
      </c>
      <c r="Y8" s="39" t="s">
        <v>18</v>
      </c>
      <c r="Z8" s="39" t="s">
        <v>19</v>
      </c>
      <c r="AA8" s="39" t="s">
        <v>20</v>
      </c>
      <c r="AB8" s="39" t="s">
        <v>21</v>
      </c>
      <c r="AC8" s="4" t="s">
        <v>17</v>
      </c>
      <c r="AD8" s="4" t="s">
        <v>18</v>
      </c>
      <c r="AE8" s="4" t="s">
        <v>19</v>
      </c>
      <c r="AF8" s="4" t="s">
        <v>20</v>
      </c>
      <c r="AG8" s="4" t="s">
        <v>21</v>
      </c>
      <c r="AH8" s="39" t="s">
        <v>17</v>
      </c>
      <c r="AI8" s="39" t="s">
        <v>18</v>
      </c>
      <c r="AJ8" s="39" t="s">
        <v>19</v>
      </c>
      <c r="AK8" s="39" t="s">
        <v>20</v>
      </c>
      <c r="AL8" s="39" t="s">
        <v>21</v>
      </c>
    </row>
    <row r="9" spans="1:39" ht="54.95" customHeight="1" x14ac:dyDescent="0.2">
      <c r="A9" s="45">
        <v>1</v>
      </c>
      <c r="B9" s="45" t="s">
        <v>22</v>
      </c>
      <c r="C9" s="141">
        <v>1</v>
      </c>
      <c r="D9" s="141">
        <v>503602</v>
      </c>
      <c r="E9" s="141">
        <v>360201</v>
      </c>
      <c r="F9" s="45" t="s">
        <v>23</v>
      </c>
      <c r="G9" s="10">
        <v>2</v>
      </c>
      <c r="H9" s="45" t="s">
        <v>24</v>
      </c>
      <c r="I9" s="11">
        <v>827</v>
      </c>
      <c r="J9" s="11">
        <v>190</v>
      </c>
      <c r="K9" s="11">
        <v>200</v>
      </c>
      <c r="L9" s="11">
        <v>247</v>
      </c>
      <c r="M9" s="11">
        <v>190</v>
      </c>
      <c r="N9" s="19">
        <v>7093.902</v>
      </c>
      <c r="O9" s="19">
        <v>1298.683</v>
      </c>
      <c r="P9" s="19">
        <v>1379.6390000000001</v>
      </c>
      <c r="Q9" s="19">
        <v>2487.58</v>
      </c>
      <c r="R9" s="19">
        <v>1928</v>
      </c>
      <c r="S9" s="11">
        <v>827</v>
      </c>
      <c r="T9" s="11">
        <v>190</v>
      </c>
      <c r="U9" s="11">
        <v>200</v>
      </c>
      <c r="V9" s="11">
        <v>247</v>
      </c>
      <c r="W9" s="11">
        <v>190</v>
      </c>
      <c r="X9" s="19">
        <v>7093.902</v>
      </c>
      <c r="Y9" s="19">
        <v>1298.683</v>
      </c>
      <c r="Z9" s="19">
        <v>1379.6390000000001</v>
      </c>
      <c r="AA9" s="19">
        <v>2487.58</v>
      </c>
      <c r="AB9" s="19">
        <v>1928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20"/>
    </row>
    <row r="10" spans="1:39" ht="54.95" customHeight="1" x14ac:dyDescent="0.2">
      <c r="A10" s="45">
        <v>1</v>
      </c>
      <c r="B10" s="45" t="s">
        <v>22</v>
      </c>
      <c r="C10" s="141">
        <v>1</v>
      </c>
      <c r="D10" s="141">
        <v>504401</v>
      </c>
      <c r="E10" s="141">
        <v>440801</v>
      </c>
      <c r="F10" s="45" t="s">
        <v>25</v>
      </c>
      <c r="G10" s="10">
        <v>2</v>
      </c>
      <c r="H10" s="45" t="s">
        <v>24</v>
      </c>
      <c r="I10" s="11">
        <v>42</v>
      </c>
      <c r="J10" s="11">
        <v>0</v>
      </c>
      <c r="K10" s="11">
        <v>0</v>
      </c>
      <c r="L10" s="11">
        <v>21</v>
      </c>
      <c r="M10" s="11">
        <v>21</v>
      </c>
      <c r="N10" s="19">
        <v>300</v>
      </c>
      <c r="O10" s="19">
        <v>0</v>
      </c>
      <c r="P10" s="19">
        <v>0</v>
      </c>
      <c r="Q10" s="19">
        <v>150</v>
      </c>
      <c r="R10" s="19">
        <v>150</v>
      </c>
      <c r="S10" s="11">
        <v>42</v>
      </c>
      <c r="T10" s="11">
        <v>0</v>
      </c>
      <c r="U10" s="11">
        <v>0</v>
      </c>
      <c r="V10" s="11">
        <v>21</v>
      </c>
      <c r="W10" s="11">
        <v>21</v>
      </c>
      <c r="X10" s="19">
        <v>300</v>
      </c>
      <c r="Y10" s="19">
        <v>0</v>
      </c>
      <c r="Z10" s="19">
        <v>0</v>
      </c>
      <c r="AA10" s="19">
        <v>150</v>
      </c>
      <c r="AB10" s="19">
        <v>150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20"/>
    </row>
    <row r="11" spans="1:39" ht="54.95" customHeight="1" x14ac:dyDescent="0.2">
      <c r="A11" s="45">
        <v>1</v>
      </c>
      <c r="B11" s="45" t="s">
        <v>22</v>
      </c>
      <c r="C11" s="141">
        <v>1</v>
      </c>
      <c r="D11" s="141">
        <v>503607</v>
      </c>
      <c r="E11" s="141">
        <v>360801</v>
      </c>
      <c r="F11" s="45" t="s">
        <v>26</v>
      </c>
      <c r="G11" s="10">
        <v>2</v>
      </c>
      <c r="H11" s="45" t="s">
        <v>24</v>
      </c>
      <c r="I11" s="11">
        <v>745</v>
      </c>
      <c r="J11" s="11">
        <v>0</v>
      </c>
      <c r="K11" s="11">
        <v>199</v>
      </c>
      <c r="L11" s="11">
        <v>273</v>
      </c>
      <c r="M11" s="11">
        <v>273</v>
      </c>
      <c r="N11" s="19">
        <v>5781.8202814814813</v>
      </c>
      <c r="O11" s="19">
        <v>0</v>
      </c>
      <c r="P11" s="19">
        <v>1520.5619999999999</v>
      </c>
      <c r="Q11" s="19">
        <v>2130.6291407407407</v>
      </c>
      <c r="R11" s="19">
        <v>2130.6291407407407</v>
      </c>
      <c r="S11" s="11">
        <v>745</v>
      </c>
      <c r="T11" s="11">
        <v>0</v>
      </c>
      <c r="U11" s="11">
        <v>199</v>
      </c>
      <c r="V11" s="11">
        <v>273</v>
      </c>
      <c r="W11" s="11">
        <v>273</v>
      </c>
      <c r="X11" s="19">
        <v>5781.8202814814813</v>
      </c>
      <c r="Y11" s="19">
        <v>0</v>
      </c>
      <c r="Z11" s="19">
        <v>1520.5619999999999</v>
      </c>
      <c r="AA11" s="19">
        <v>2130.6291407407407</v>
      </c>
      <c r="AB11" s="19">
        <v>2130.6291407407407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20"/>
    </row>
    <row r="12" spans="1:39" ht="54.95" customHeight="1" x14ac:dyDescent="0.2">
      <c r="A12" s="45">
        <v>1</v>
      </c>
      <c r="B12" s="45" t="s">
        <v>22</v>
      </c>
      <c r="C12" s="141">
        <v>1</v>
      </c>
      <c r="D12" s="141">
        <v>503504</v>
      </c>
      <c r="E12" s="141">
        <v>350701</v>
      </c>
      <c r="F12" s="45" t="s">
        <v>27</v>
      </c>
      <c r="G12" s="10">
        <v>2</v>
      </c>
      <c r="H12" s="45" t="s">
        <v>24</v>
      </c>
      <c r="I12" s="11">
        <v>1835</v>
      </c>
      <c r="J12" s="11">
        <v>385</v>
      </c>
      <c r="K12" s="11">
        <v>477</v>
      </c>
      <c r="L12" s="11">
        <v>470</v>
      </c>
      <c r="M12" s="11">
        <v>503</v>
      </c>
      <c r="N12" s="19">
        <v>13496.009354026844</v>
      </c>
      <c r="O12" s="19">
        <v>2618.7429999999995</v>
      </c>
      <c r="P12" s="19">
        <v>3298.045000000001</v>
      </c>
      <c r="Q12" s="19">
        <v>3528.1597902684562</v>
      </c>
      <c r="R12" s="19">
        <v>4051.0615637583892</v>
      </c>
      <c r="S12" s="11">
        <v>1835</v>
      </c>
      <c r="T12" s="11">
        <v>385</v>
      </c>
      <c r="U12" s="11">
        <v>477</v>
      </c>
      <c r="V12" s="11">
        <v>470</v>
      </c>
      <c r="W12" s="11">
        <v>503</v>
      </c>
      <c r="X12" s="19">
        <v>13496.009354026844</v>
      </c>
      <c r="Y12" s="19">
        <v>2618.7429999999995</v>
      </c>
      <c r="Z12" s="19">
        <v>3298.045000000001</v>
      </c>
      <c r="AA12" s="19">
        <v>3528.1597902684562</v>
      </c>
      <c r="AB12" s="19">
        <v>4051.0615637583892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20"/>
    </row>
    <row r="13" spans="1:39" ht="54.95" customHeight="1" x14ac:dyDescent="0.2">
      <c r="A13" s="45">
        <v>1</v>
      </c>
      <c r="B13" s="45" t="s">
        <v>22</v>
      </c>
      <c r="C13" s="141">
        <v>1</v>
      </c>
      <c r="D13" s="141">
        <v>503608</v>
      </c>
      <c r="E13" s="141">
        <v>360901</v>
      </c>
      <c r="F13" s="45" t="s">
        <v>28</v>
      </c>
      <c r="G13" s="10">
        <v>2</v>
      </c>
      <c r="H13" s="45" t="s">
        <v>24</v>
      </c>
      <c r="I13" s="11">
        <v>321</v>
      </c>
      <c r="J13" s="11">
        <v>0</v>
      </c>
      <c r="K13" s="11">
        <v>0</v>
      </c>
      <c r="L13" s="11">
        <v>161</v>
      </c>
      <c r="M13" s="11">
        <v>160</v>
      </c>
      <c r="N13" s="19">
        <v>2207.4246575342468</v>
      </c>
      <c r="O13" s="19">
        <v>0</v>
      </c>
      <c r="P13" s="19">
        <v>0</v>
      </c>
      <c r="Q13" s="19">
        <v>1107.1506849315069</v>
      </c>
      <c r="R13" s="19">
        <v>1100.2739726027398</v>
      </c>
      <c r="S13" s="11">
        <v>321</v>
      </c>
      <c r="T13" s="11">
        <v>0</v>
      </c>
      <c r="U13" s="11">
        <v>0</v>
      </c>
      <c r="V13" s="11">
        <v>161</v>
      </c>
      <c r="W13" s="11">
        <v>160</v>
      </c>
      <c r="X13" s="19">
        <v>2207.4246575342468</v>
      </c>
      <c r="Y13" s="19">
        <v>0</v>
      </c>
      <c r="Z13" s="19">
        <v>0</v>
      </c>
      <c r="AA13" s="19">
        <v>1107.1506849315069</v>
      </c>
      <c r="AB13" s="19">
        <v>1100.2739726027398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20"/>
    </row>
    <row r="14" spans="1:39" ht="54.95" customHeight="1" x14ac:dyDescent="0.2">
      <c r="A14" s="45">
        <v>1</v>
      </c>
      <c r="B14" s="45" t="s">
        <v>22</v>
      </c>
      <c r="C14" s="141">
        <v>1</v>
      </c>
      <c r="D14" s="141">
        <v>503606</v>
      </c>
      <c r="E14" s="141">
        <v>360701</v>
      </c>
      <c r="F14" s="45" t="s">
        <v>29</v>
      </c>
      <c r="G14" s="10">
        <v>2</v>
      </c>
      <c r="H14" s="45" t="s">
        <v>24</v>
      </c>
      <c r="I14" s="11">
        <v>280</v>
      </c>
      <c r="J14" s="11">
        <v>0</v>
      </c>
      <c r="K14" s="11">
        <v>0</v>
      </c>
      <c r="L14" s="11">
        <v>140</v>
      </c>
      <c r="M14" s="11">
        <v>140</v>
      </c>
      <c r="N14" s="19">
        <v>1930</v>
      </c>
      <c r="O14" s="19">
        <v>0</v>
      </c>
      <c r="P14" s="19">
        <v>0</v>
      </c>
      <c r="Q14" s="19">
        <v>965</v>
      </c>
      <c r="R14" s="19">
        <v>965</v>
      </c>
      <c r="S14" s="11">
        <v>280</v>
      </c>
      <c r="T14" s="11">
        <v>0</v>
      </c>
      <c r="U14" s="11">
        <v>0</v>
      </c>
      <c r="V14" s="11">
        <v>140</v>
      </c>
      <c r="W14" s="11">
        <v>140</v>
      </c>
      <c r="X14" s="19">
        <v>1930</v>
      </c>
      <c r="Y14" s="19">
        <v>0</v>
      </c>
      <c r="Z14" s="19">
        <v>0</v>
      </c>
      <c r="AA14" s="19">
        <v>965</v>
      </c>
      <c r="AB14" s="19">
        <v>965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20"/>
    </row>
    <row r="15" spans="1:39" ht="54.95" customHeight="1" x14ac:dyDescent="0.2">
      <c r="A15" s="45">
        <v>1</v>
      </c>
      <c r="B15" s="45" t="s">
        <v>22</v>
      </c>
      <c r="C15" s="141">
        <v>1</v>
      </c>
      <c r="D15" s="141">
        <v>506001</v>
      </c>
      <c r="E15" s="141">
        <v>600101</v>
      </c>
      <c r="F15" s="45" t="s">
        <v>30</v>
      </c>
      <c r="G15" s="10">
        <v>2</v>
      </c>
      <c r="H15" s="45" t="s">
        <v>24</v>
      </c>
      <c r="I15" s="11">
        <v>2389</v>
      </c>
      <c r="J15" s="11">
        <v>404</v>
      </c>
      <c r="K15" s="11">
        <v>355</v>
      </c>
      <c r="L15" s="11">
        <v>982</v>
      </c>
      <c r="M15" s="11">
        <v>648</v>
      </c>
      <c r="N15" s="19">
        <v>16334.726000000001</v>
      </c>
      <c r="O15" s="19">
        <v>2696.5260000000003</v>
      </c>
      <c r="P15" s="19">
        <v>2429.2000000000003</v>
      </c>
      <c r="Q15" s="19">
        <v>6690</v>
      </c>
      <c r="R15" s="19">
        <v>4519</v>
      </c>
      <c r="S15" s="11">
        <v>2389</v>
      </c>
      <c r="T15" s="11">
        <v>404</v>
      </c>
      <c r="U15" s="11">
        <v>355</v>
      </c>
      <c r="V15" s="11">
        <v>982</v>
      </c>
      <c r="W15" s="11">
        <v>648</v>
      </c>
      <c r="X15" s="19">
        <v>16334.726000000001</v>
      </c>
      <c r="Y15" s="19">
        <v>2696.5260000000003</v>
      </c>
      <c r="Z15" s="19">
        <v>2429.2000000000003</v>
      </c>
      <c r="AA15" s="19">
        <v>6690</v>
      </c>
      <c r="AB15" s="19">
        <v>4519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20"/>
    </row>
    <row r="16" spans="1:39" ht="54.95" customHeight="1" x14ac:dyDescent="0.2">
      <c r="A16" s="45">
        <v>1</v>
      </c>
      <c r="B16" s="45" t="s">
        <v>31</v>
      </c>
      <c r="C16" s="141">
        <v>1</v>
      </c>
      <c r="D16" s="141">
        <v>504407</v>
      </c>
      <c r="E16" s="141">
        <v>440201</v>
      </c>
      <c r="F16" s="45" t="s">
        <v>32</v>
      </c>
      <c r="G16" s="10">
        <v>2</v>
      </c>
      <c r="H16" s="45" t="s">
        <v>24</v>
      </c>
      <c r="I16" s="11">
        <v>1023</v>
      </c>
      <c r="J16" s="11">
        <v>247</v>
      </c>
      <c r="K16" s="11">
        <v>280</v>
      </c>
      <c r="L16" s="11">
        <v>248</v>
      </c>
      <c r="M16" s="11">
        <v>248</v>
      </c>
      <c r="N16" s="19">
        <v>7608.4930000000004</v>
      </c>
      <c r="O16" s="19">
        <v>1709.0749999999998</v>
      </c>
      <c r="P16" s="19">
        <v>1899.4180000000006</v>
      </c>
      <c r="Q16" s="19">
        <v>2000</v>
      </c>
      <c r="R16" s="19">
        <v>2000</v>
      </c>
      <c r="S16" s="11">
        <v>1023</v>
      </c>
      <c r="T16" s="11">
        <v>247</v>
      </c>
      <c r="U16" s="11">
        <v>280</v>
      </c>
      <c r="V16" s="11">
        <v>248</v>
      </c>
      <c r="W16" s="11">
        <v>248</v>
      </c>
      <c r="X16" s="19">
        <v>7608.4930000000004</v>
      </c>
      <c r="Y16" s="19">
        <v>1709.0749999999998</v>
      </c>
      <c r="Z16" s="19">
        <v>1899.4180000000006</v>
      </c>
      <c r="AA16" s="19">
        <v>2000</v>
      </c>
      <c r="AB16" s="19">
        <v>2000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20"/>
    </row>
    <row r="17" spans="1:39" ht="54.95" customHeight="1" x14ac:dyDescent="0.2">
      <c r="A17" s="45">
        <v>1</v>
      </c>
      <c r="B17" s="45" t="s">
        <v>22</v>
      </c>
      <c r="C17" s="141">
        <v>1</v>
      </c>
      <c r="D17" s="141">
        <v>504408</v>
      </c>
      <c r="E17" s="141">
        <v>440501</v>
      </c>
      <c r="F17" s="45" t="s">
        <v>33</v>
      </c>
      <c r="G17" s="10">
        <v>2</v>
      </c>
      <c r="H17" s="45" t="s">
        <v>24</v>
      </c>
      <c r="I17" s="11">
        <v>1036</v>
      </c>
      <c r="J17" s="11">
        <v>206</v>
      </c>
      <c r="K17" s="11">
        <v>280</v>
      </c>
      <c r="L17" s="11">
        <v>275</v>
      </c>
      <c r="M17" s="11">
        <v>275</v>
      </c>
      <c r="N17" s="19">
        <v>6382.5720000000001</v>
      </c>
      <c r="O17" s="19">
        <v>1141.8579999999999</v>
      </c>
      <c r="P17" s="19">
        <v>1548.7140000000002</v>
      </c>
      <c r="Q17" s="19">
        <v>1846</v>
      </c>
      <c r="R17" s="19">
        <v>1846</v>
      </c>
      <c r="S17" s="11">
        <v>1036</v>
      </c>
      <c r="T17" s="11">
        <v>206</v>
      </c>
      <c r="U17" s="11">
        <v>280</v>
      </c>
      <c r="V17" s="11">
        <v>275</v>
      </c>
      <c r="W17" s="11">
        <v>275</v>
      </c>
      <c r="X17" s="19">
        <v>6382.5720000000001</v>
      </c>
      <c r="Y17" s="19">
        <v>1141.8579999999999</v>
      </c>
      <c r="Z17" s="19">
        <v>1548.7140000000002</v>
      </c>
      <c r="AA17" s="19">
        <v>1846</v>
      </c>
      <c r="AB17" s="19">
        <v>1846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20"/>
    </row>
    <row r="18" spans="1:39" ht="54.95" customHeight="1" x14ac:dyDescent="0.2">
      <c r="A18" s="45">
        <v>1</v>
      </c>
      <c r="B18" s="45" t="s">
        <v>22</v>
      </c>
      <c r="C18" s="141">
        <v>1</v>
      </c>
      <c r="D18" s="141">
        <v>503604</v>
      </c>
      <c r="E18" s="141">
        <v>360401</v>
      </c>
      <c r="F18" s="45" t="s">
        <v>34</v>
      </c>
      <c r="G18" s="10">
        <v>2</v>
      </c>
      <c r="H18" s="45" t="s">
        <v>24</v>
      </c>
      <c r="I18" s="11">
        <v>2152</v>
      </c>
      <c r="J18" s="11">
        <v>477</v>
      </c>
      <c r="K18" s="11">
        <v>521</v>
      </c>
      <c r="L18" s="11">
        <v>577</v>
      </c>
      <c r="M18" s="11">
        <v>577</v>
      </c>
      <c r="N18" s="19">
        <v>14429.008</v>
      </c>
      <c r="O18" s="19">
        <v>2993.3680000000004</v>
      </c>
      <c r="P18" s="19">
        <v>3518.6399999999994</v>
      </c>
      <c r="Q18" s="19">
        <v>3958.5</v>
      </c>
      <c r="R18" s="19">
        <v>3958.5</v>
      </c>
      <c r="S18" s="11">
        <v>2152</v>
      </c>
      <c r="T18" s="11">
        <v>477</v>
      </c>
      <c r="U18" s="11">
        <v>521</v>
      </c>
      <c r="V18" s="11">
        <v>577</v>
      </c>
      <c r="W18" s="11">
        <v>577</v>
      </c>
      <c r="X18" s="19">
        <v>14429.008</v>
      </c>
      <c r="Y18" s="19">
        <v>2993.3680000000004</v>
      </c>
      <c r="Z18" s="19">
        <v>3518.6399999999994</v>
      </c>
      <c r="AA18" s="19">
        <v>3958.5</v>
      </c>
      <c r="AB18" s="19">
        <v>3958.5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20"/>
    </row>
    <row r="19" spans="1:39" ht="54.95" customHeight="1" x14ac:dyDescent="0.2">
      <c r="A19" s="45">
        <v>1</v>
      </c>
      <c r="B19" s="45" t="s">
        <v>22</v>
      </c>
      <c r="C19" s="141">
        <v>1</v>
      </c>
      <c r="D19" s="141">
        <v>504410</v>
      </c>
      <c r="E19" s="141">
        <v>440701</v>
      </c>
      <c r="F19" s="45" t="s">
        <v>35</v>
      </c>
      <c r="G19" s="10">
        <v>2</v>
      </c>
      <c r="H19" s="45" t="s">
        <v>24</v>
      </c>
      <c r="I19" s="11">
        <v>247</v>
      </c>
      <c r="J19" s="11">
        <v>61</v>
      </c>
      <c r="K19" s="11">
        <v>62</v>
      </c>
      <c r="L19" s="11">
        <v>62</v>
      </c>
      <c r="M19" s="11">
        <v>62</v>
      </c>
      <c r="N19" s="19">
        <v>1479.789</v>
      </c>
      <c r="O19" s="19">
        <v>338.12299999999999</v>
      </c>
      <c r="P19" s="19">
        <v>343.666</v>
      </c>
      <c r="Q19" s="19">
        <v>399</v>
      </c>
      <c r="R19" s="19">
        <v>399</v>
      </c>
      <c r="S19" s="11">
        <v>247</v>
      </c>
      <c r="T19" s="11">
        <v>61</v>
      </c>
      <c r="U19" s="11">
        <v>62</v>
      </c>
      <c r="V19" s="11">
        <v>62</v>
      </c>
      <c r="W19" s="11">
        <v>62</v>
      </c>
      <c r="X19" s="19">
        <v>1479.789</v>
      </c>
      <c r="Y19" s="19">
        <v>338.12299999999999</v>
      </c>
      <c r="Z19" s="19">
        <v>343.666</v>
      </c>
      <c r="AA19" s="19">
        <v>399</v>
      </c>
      <c r="AB19" s="19">
        <v>399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20"/>
    </row>
    <row r="20" spans="1:39" ht="54.95" customHeight="1" x14ac:dyDescent="0.2">
      <c r="A20" s="45">
        <v>1</v>
      </c>
      <c r="B20" s="45" t="s">
        <v>22</v>
      </c>
      <c r="C20" s="141">
        <v>1</v>
      </c>
      <c r="D20" s="141">
        <v>503601</v>
      </c>
      <c r="E20" s="141">
        <v>360101</v>
      </c>
      <c r="F20" s="45" t="s">
        <v>36</v>
      </c>
      <c r="G20" s="10">
        <v>2</v>
      </c>
      <c r="H20" s="45" t="s">
        <v>24</v>
      </c>
      <c r="I20" s="11">
        <v>2457</v>
      </c>
      <c r="J20" s="11">
        <v>563</v>
      </c>
      <c r="K20" s="11">
        <v>614</v>
      </c>
      <c r="L20" s="11">
        <v>615</v>
      </c>
      <c r="M20" s="11">
        <v>665</v>
      </c>
      <c r="N20" s="19">
        <v>41336.025000000001</v>
      </c>
      <c r="O20" s="19">
        <v>9602.2569999999978</v>
      </c>
      <c r="P20" s="19">
        <v>10237.768000000004</v>
      </c>
      <c r="Q20" s="19">
        <v>10366</v>
      </c>
      <c r="R20" s="19">
        <v>11130</v>
      </c>
      <c r="S20" s="11">
        <v>2457</v>
      </c>
      <c r="T20" s="11">
        <v>563</v>
      </c>
      <c r="U20" s="11">
        <v>614</v>
      </c>
      <c r="V20" s="11">
        <v>615</v>
      </c>
      <c r="W20" s="11">
        <v>665</v>
      </c>
      <c r="X20" s="19">
        <v>41336.025000000001</v>
      </c>
      <c r="Y20" s="19">
        <v>9602.2569999999978</v>
      </c>
      <c r="Z20" s="19">
        <v>10237.768000000004</v>
      </c>
      <c r="AA20" s="19">
        <v>10366</v>
      </c>
      <c r="AB20" s="19">
        <v>11130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20"/>
    </row>
    <row r="21" spans="1:39" ht="54.95" customHeight="1" x14ac:dyDescent="0.2">
      <c r="A21" s="45">
        <v>1</v>
      </c>
      <c r="B21" s="45" t="s">
        <v>22</v>
      </c>
      <c r="C21" s="141">
        <v>1</v>
      </c>
      <c r="D21" s="141">
        <v>503614</v>
      </c>
      <c r="E21" s="141">
        <v>361701</v>
      </c>
      <c r="F21" s="45" t="s">
        <v>37</v>
      </c>
      <c r="G21" s="10">
        <v>2</v>
      </c>
      <c r="H21" s="45" t="s">
        <v>24</v>
      </c>
      <c r="I21" s="11">
        <v>896</v>
      </c>
      <c r="J21" s="11">
        <v>222</v>
      </c>
      <c r="K21" s="11">
        <v>228</v>
      </c>
      <c r="L21" s="11">
        <v>223</v>
      </c>
      <c r="M21" s="11">
        <v>223</v>
      </c>
      <c r="N21" s="19">
        <v>5334.0450000000001</v>
      </c>
      <c r="O21" s="19">
        <v>1301.4639999999999</v>
      </c>
      <c r="P21" s="19">
        <v>1362.5810000000001</v>
      </c>
      <c r="Q21" s="19">
        <v>1335</v>
      </c>
      <c r="R21" s="19">
        <v>1335</v>
      </c>
      <c r="S21" s="11">
        <v>896</v>
      </c>
      <c r="T21" s="11">
        <v>222</v>
      </c>
      <c r="U21" s="11">
        <v>228</v>
      </c>
      <c r="V21" s="11">
        <v>223</v>
      </c>
      <c r="W21" s="11">
        <v>223</v>
      </c>
      <c r="X21" s="19">
        <v>5334.0450000000001</v>
      </c>
      <c r="Y21" s="19">
        <v>1301.4639999999999</v>
      </c>
      <c r="Z21" s="19">
        <v>1362.5810000000001</v>
      </c>
      <c r="AA21" s="19">
        <v>1335</v>
      </c>
      <c r="AB21" s="19">
        <v>1335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20"/>
    </row>
    <row r="22" spans="1:39" ht="54.95" customHeight="1" x14ac:dyDescent="0.2">
      <c r="A22" s="45">
        <v>1</v>
      </c>
      <c r="B22" s="45" t="s">
        <v>22</v>
      </c>
      <c r="C22" s="141">
        <v>1</v>
      </c>
      <c r="D22" s="141">
        <v>505103</v>
      </c>
      <c r="E22" s="141">
        <v>510301</v>
      </c>
      <c r="F22" s="45" t="s">
        <v>38</v>
      </c>
      <c r="G22" s="10">
        <v>2</v>
      </c>
      <c r="H22" s="45" t="s">
        <v>24</v>
      </c>
      <c r="I22" s="11">
        <v>1644</v>
      </c>
      <c r="J22" s="11">
        <v>369</v>
      </c>
      <c r="K22" s="11">
        <v>425</v>
      </c>
      <c r="L22" s="11">
        <v>425</v>
      </c>
      <c r="M22" s="11">
        <v>425</v>
      </c>
      <c r="N22" s="19">
        <v>11121.74</v>
      </c>
      <c r="O22" s="19">
        <v>2454.9749999999999</v>
      </c>
      <c r="P22" s="19">
        <v>2810.7649999999999</v>
      </c>
      <c r="Q22" s="19">
        <v>2928</v>
      </c>
      <c r="R22" s="19">
        <v>2928</v>
      </c>
      <c r="S22" s="11">
        <v>1644</v>
      </c>
      <c r="T22" s="11">
        <v>369</v>
      </c>
      <c r="U22" s="11">
        <v>425</v>
      </c>
      <c r="V22" s="11">
        <v>425</v>
      </c>
      <c r="W22" s="11">
        <v>425</v>
      </c>
      <c r="X22" s="19">
        <v>11121.74</v>
      </c>
      <c r="Y22" s="19">
        <v>2454.9749999999999</v>
      </c>
      <c r="Z22" s="19">
        <v>2810.7649999999999</v>
      </c>
      <c r="AA22" s="19">
        <v>2928</v>
      </c>
      <c r="AB22" s="19">
        <v>2928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20"/>
    </row>
    <row r="23" spans="1:39" ht="54.95" customHeight="1" x14ac:dyDescent="0.2">
      <c r="A23" s="45">
        <v>1</v>
      </c>
      <c r="B23" s="45" t="s">
        <v>22</v>
      </c>
      <c r="C23" s="141">
        <v>1</v>
      </c>
      <c r="D23" s="141">
        <v>503603</v>
      </c>
      <c r="E23" s="141">
        <v>360301</v>
      </c>
      <c r="F23" s="45" t="s">
        <v>39</v>
      </c>
      <c r="G23" s="10">
        <v>2</v>
      </c>
      <c r="H23" s="45" t="s">
        <v>24</v>
      </c>
      <c r="I23" s="11">
        <v>620</v>
      </c>
      <c r="J23" s="11">
        <v>155</v>
      </c>
      <c r="K23" s="11">
        <v>155</v>
      </c>
      <c r="L23" s="11">
        <v>155</v>
      </c>
      <c r="M23" s="11">
        <v>155</v>
      </c>
      <c r="N23" s="19">
        <v>4997.4880000000003</v>
      </c>
      <c r="O23" s="19">
        <v>1073.521</v>
      </c>
      <c r="P23" s="19">
        <v>1093.9670000000003</v>
      </c>
      <c r="Q23" s="19">
        <v>1415</v>
      </c>
      <c r="R23" s="19">
        <v>1415</v>
      </c>
      <c r="S23" s="11">
        <v>620</v>
      </c>
      <c r="T23" s="11">
        <v>155</v>
      </c>
      <c r="U23" s="11">
        <v>155</v>
      </c>
      <c r="V23" s="11">
        <v>155</v>
      </c>
      <c r="W23" s="11">
        <v>155</v>
      </c>
      <c r="X23" s="19">
        <v>4997.4880000000003</v>
      </c>
      <c r="Y23" s="19">
        <v>1073.521</v>
      </c>
      <c r="Z23" s="19">
        <v>1093.9670000000003</v>
      </c>
      <c r="AA23" s="19">
        <v>1415</v>
      </c>
      <c r="AB23" s="19">
        <v>1415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20"/>
    </row>
    <row r="24" spans="1:39" ht="54.95" customHeight="1" x14ac:dyDescent="0.2">
      <c r="A24" s="45">
        <v>1</v>
      </c>
      <c r="B24" s="45" t="s">
        <v>22</v>
      </c>
      <c r="C24" s="141">
        <v>1</v>
      </c>
      <c r="D24" s="141">
        <v>505102</v>
      </c>
      <c r="E24" s="141">
        <v>510201</v>
      </c>
      <c r="F24" s="45" t="s">
        <v>40</v>
      </c>
      <c r="G24" s="10">
        <v>2</v>
      </c>
      <c r="H24" s="45" t="s">
        <v>24</v>
      </c>
      <c r="I24" s="11">
        <v>1214</v>
      </c>
      <c r="J24" s="11">
        <v>257</v>
      </c>
      <c r="K24" s="11">
        <v>319</v>
      </c>
      <c r="L24" s="11">
        <v>319</v>
      </c>
      <c r="M24" s="11">
        <v>319</v>
      </c>
      <c r="N24" s="19">
        <v>8290.6059999999998</v>
      </c>
      <c r="O24" s="19">
        <v>1545.8690000000001</v>
      </c>
      <c r="P24" s="19">
        <v>1910.7369999999996</v>
      </c>
      <c r="Q24" s="19">
        <v>2417</v>
      </c>
      <c r="R24" s="19">
        <v>2417</v>
      </c>
      <c r="S24" s="11">
        <v>1214</v>
      </c>
      <c r="T24" s="11">
        <v>257</v>
      </c>
      <c r="U24" s="11">
        <v>319</v>
      </c>
      <c r="V24" s="11">
        <v>319</v>
      </c>
      <c r="W24" s="11">
        <v>319</v>
      </c>
      <c r="X24" s="19">
        <v>8290.6059999999998</v>
      </c>
      <c r="Y24" s="19">
        <v>1545.8690000000001</v>
      </c>
      <c r="Z24" s="19">
        <v>1910.7369999999996</v>
      </c>
      <c r="AA24" s="19">
        <v>2417</v>
      </c>
      <c r="AB24" s="19">
        <v>2417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20"/>
    </row>
    <row r="25" spans="1:39" ht="54.95" customHeight="1" x14ac:dyDescent="0.2">
      <c r="A25" s="45">
        <v>1</v>
      </c>
      <c r="B25" s="45" t="s">
        <v>22</v>
      </c>
      <c r="C25" s="141">
        <v>1</v>
      </c>
      <c r="D25" s="141">
        <v>505101</v>
      </c>
      <c r="E25" s="141">
        <v>510101</v>
      </c>
      <c r="F25" s="45" t="s">
        <v>41</v>
      </c>
      <c r="G25" s="10">
        <v>2</v>
      </c>
      <c r="H25" s="45" t="s">
        <v>24</v>
      </c>
      <c r="I25" s="11">
        <v>2060</v>
      </c>
      <c r="J25" s="11">
        <v>427</v>
      </c>
      <c r="K25" s="11">
        <v>474</v>
      </c>
      <c r="L25" s="11">
        <v>731</v>
      </c>
      <c r="M25" s="11">
        <v>428</v>
      </c>
      <c r="N25" s="19">
        <v>13935.031000000001</v>
      </c>
      <c r="O25" s="19">
        <v>2632.797</v>
      </c>
      <c r="P25" s="19">
        <v>3072.2340000000008</v>
      </c>
      <c r="Q25" s="19">
        <v>5074</v>
      </c>
      <c r="R25" s="19">
        <v>3156</v>
      </c>
      <c r="S25" s="11">
        <v>2060</v>
      </c>
      <c r="T25" s="11">
        <v>427</v>
      </c>
      <c r="U25" s="11">
        <v>474</v>
      </c>
      <c r="V25" s="11">
        <v>731</v>
      </c>
      <c r="W25" s="11">
        <v>428</v>
      </c>
      <c r="X25" s="19">
        <v>13935.031000000001</v>
      </c>
      <c r="Y25" s="19">
        <v>2632.797</v>
      </c>
      <c r="Z25" s="19">
        <v>3072.2340000000008</v>
      </c>
      <c r="AA25" s="19">
        <v>5074</v>
      </c>
      <c r="AB25" s="19">
        <v>3156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20"/>
    </row>
    <row r="26" spans="1:39" ht="54.95" customHeight="1" x14ac:dyDescent="0.2">
      <c r="A26" s="45">
        <v>1</v>
      </c>
      <c r="B26" s="45" t="s">
        <v>22</v>
      </c>
      <c r="C26" s="141">
        <v>1</v>
      </c>
      <c r="D26" s="141">
        <v>503502</v>
      </c>
      <c r="E26" s="141">
        <v>350301</v>
      </c>
      <c r="F26" s="45" t="s">
        <v>42</v>
      </c>
      <c r="G26" s="10">
        <v>2</v>
      </c>
      <c r="H26" s="45" t="s">
        <v>24</v>
      </c>
      <c r="I26" s="11">
        <v>898</v>
      </c>
      <c r="J26" s="11">
        <v>127</v>
      </c>
      <c r="K26" s="11">
        <v>147</v>
      </c>
      <c r="L26" s="11">
        <v>251</v>
      </c>
      <c r="M26" s="11">
        <v>373</v>
      </c>
      <c r="N26" s="19">
        <v>6644.8140000000003</v>
      </c>
      <c r="O26" s="19">
        <v>694.33699999999999</v>
      </c>
      <c r="P26" s="19">
        <v>796.47700000000009</v>
      </c>
      <c r="Q26" s="19">
        <v>1950</v>
      </c>
      <c r="R26" s="19">
        <v>3204</v>
      </c>
      <c r="S26" s="11">
        <v>898</v>
      </c>
      <c r="T26" s="11">
        <v>127</v>
      </c>
      <c r="U26" s="11">
        <v>147</v>
      </c>
      <c r="V26" s="11">
        <v>251</v>
      </c>
      <c r="W26" s="11">
        <v>373</v>
      </c>
      <c r="X26" s="19">
        <v>6644.8140000000003</v>
      </c>
      <c r="Y26" s="19">
        <v>694.33699999999999</v>
      </c>
      <c r="Z26" s="19">
        <v>796.47700000000009</v>
      </c>
      <c r="AA26" s="19">
        <v>1950</v>
      </c>
      <c r="AB26" s="19">
        <v>3204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20"/>
    </row>
    <row r="27" spans="1:39" ht="54.95" customHeight="1" x14ac:dyDescent="0.2">
      <c r="A27" s="45">
        <v>1</v>
      </c>
      <c r="B27" s="45" t="s">
        <v>22</v>
      </c>
      <c r="C27" s="141">
        <v>1</v>
      </c>
      <c r="D27" s="141">
        <v>501802</v>
      </c>
      <c r="E27" s="141">
        <v>180201</v>
      </c>
      <c r="F27" s="45" t="s">
        <v>43</v>
      </c>
      <c r="G27" s="10">
        <v>2</v>
      </c>
      <c r="H27" s="45" t="s">
        <v>24</v>
      </c>
      <c r="I27" s="11">
        <v>1789</v>
      </c>
      <c r="J27" s="11">
        <v>63</v>
      </c>
      <c r="K27" s="11">
        <v>91</v>
      </c>
      <c r="L27" s="11">
        <v>566</v>
      </c>
      <c r="M27" s="11">
        <v>1069</v>
      </c>
      <c r="N27" s="19">
        <v>11634.824000000001</v>
      </c>
      <c r="O27" s="19">
        <v>442.23800000000006</v>
      </c>
      <c r="P27" s="19">
        <v>648.58600000000001</v>
      </c>
      <c r="Q27" s="19">
        <v>3662</v>
      </c>
      <c r="R27" s="19">
        <v>6882</v>
      </c>
      <c r="S27" s="11">
        <v>1789</v>
      </c>
      <c r="T27" s="11">
        <v>63</v>
      </c>
      <c r="U27" s="11">
        <v>91</v>
      </c>
      <c r="V27" s="11">
        <v>566</v>
      </c>
      <c r="W27" s="11">
        <v>1069</v>
      </c>
      <c r="X27" s="19">
        <v>11634.824000000001</v>
      </c>
      <c r="Y27" s="19">
        <v>442.23800000000006</v>
      </c>
      <c r="Z27" s="19">
        <v>648.58600000000001</v>
      </c>
      <c r="AA27" s="19">
        <v>3662</v>
      </c>
      <c r="AB27" s="19">
        <v>6882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20"/>
    </row>
    <row r="28" spans="1:39" ht="54.95" customHeight="1" x14ac:dyDescent="0.2">
      <c r="A28" s="45">
        <v>1</v>
      </c>
      <c r="B28" s="45" t="s">
        <v>22</v>
      </c>
      <c r="C28" s="141">
        <v>1</v>
      </c>
      <c r="D28" s="141">
        <v>504403</v>
      </c>
      <c r="E28" s="141">
        <v>440101</v>
      </c>
      <c r="F28" s="45" t="s">
        <v>44</v>
      </c>
      <c r="G28" s="10">
        <v>2</v>
      </c>
      <c r="H28" s="45" t="s">
        <v>24</v>
      </c>
      <c r="I28" s="11">
        <v>3488</v>
      </c>
      <c r="J28" s="11">
        <v>201</v>
      </c>
      <c r="K28" s="11">
        <v>629</v>
      </c>
      <c r="L28" s="11">
        <v>1329</v>
      </c>
      <c r="M28" s="11">
        <v>1329</v>
      </c>
      <c r="N28" s="19">
        <v>22496.440999999999</v>
      </c>
      <c r="O28" s="19">
        <v>1204.4129999999998</v>
      </c>
      <c r="P28" s="19">
        <v>3370.0279999999993</v>
      </c>
      <c r="Q28" s="19">
        <v>8961</v>
      </c>
      <c r="R28" s="19">
        <v>8961</v>
      </c>
      <c r="S28" s="11">
        <v>3488</v>
      </c>
      <c r="T28" s="11">
        <v>201</v>
      </c>
      <c r="U28" s="11">
        <v>629</v>
      </c>
      <c r="V28" s="11">
        <v>1329</v>
      </c>
      <c r="W28" s="11">
        <v>1329</v>
      </c>
      <c r="X28" s="19">
        <v>22496.440999999999</v>
      </c>
      <c r="Y28" s="19">
        <v>1204.4129999999998</v>
      </c>
      <c r="Z28" s="19">
        <v>3370.0279999999993</v>
      </c>
      <c r="AA28" s="19">
        <v>8961</v>
      </c>
      <c r="AB28" s="19">
        <v>8961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20"/>
    </row>
    <row r="29" spans="1:39" ht="54.95" customHeight="1" x14ac:dyDescent="0.2">
      <c r="A29" s="45">
        <v>1</v>
      </c>
      <c r="B29" s="45" t="s">
        <v>31</v>
      </c>
      <c r="C29" s="141">
        <v>1</v>
      </c>
      <c r="D29" s="141">
        <v>504301</v>
      </c>
      <c r="E29" s="141">
        <v>430101</v>
      </c>
      <c r="F29" s="45" t="s">
        <v>45</v>
      </c>
      <c r="G29" s="10">
        <v>2</v>
      </c>
      <c r="H29" s="45" t="s">
        <v>24</v>
      </c>
      <c r="I29" s="11">
        <v>309</v>
      </c>
      <c r="J29" s="11">
        <v>76</v>
      </c>
      <c r="K29" s="11">
        <v>77</v>
      </c>
      <c r="L29" s="11">
        <v>78</v>
      </c>
      <c r="M29" s="11">
        <v>78</v>
      </c>
      <c r="N29" s="19">
        <v>2320.0789999999997</v>
      </c>
      <c r="O29" s="19">
        <v>421.26799999999997</v>
      </c>
      <c r="P29" s="19">
        <v>426.81099999999998</v>
      </c>
      <c r="Q29" s="19">
        <v>736</v>
      </c>
      <c r="R29" s="19">
        <v>736</v>
      </c>
      <c r="S29" s="11">
        <v>309</v>
      </c>
      <c r="T29" s="11">
        <v>76</v>
      </c>
      <c r="U29" s="11">
        <v>77</v>
      </c>
      <c r="V29" s="11">
        <v>78</v>
      </c>
      <c r="W29" s="11">
        <v>78</v>
      </c>
      <c r="X29" s="19">
        <v>2320.0789999999997</v>
      </c>
      <c r="Y29" s="19">
        <v>421.26799999999997</v>
      </c>
      <c r="Z29" s="19">
        <v>426.81099999999998</v>
      </c>
      <c r="AA29" s="19">
        <v>736</v>
      </c>
      <c r="AB29" s="19">
        <v>736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20"/>
    </row>
    <row r="30" spans="1:39" ht="54.95" customHeight="1" x14ac:dyDescent="0.2">
      <c r="A30" s="45">
        <v>1</v>
      </c>
      <c r="B30" s="45" t="s">
        <v>31</v>
      </c>
      <c r="C30" s="141">
        <v>1</v>
      </c>
      <c r="D30" s="141">
        <v>506002</v>
      </c>
      <c r="E30" s="141">
        <v>600202</v>
      </c>
      <c r="F30" s="45" t="s">
        <v>46</v>
      </c>
      <c r="G30" s="10">
        <v>2</v>
      </c>
      <c r="H30" s="45" t="s">
        <v>24</v>
      </c>
      <c r="I30" s="11">
        <v>280</v>
      </c>
      <c r="J30" s="11">
        <v>61</v>
      </c>
      <c r="K30" s="11">
        <v>71</v>
      </c>
      <c r="L30" s="11">
        <v>74</v>
      </c>
      <c r="M30" s="11">
        <v>74</v>
      </c>
      <c r="N30" s="19">
        <v>1869.386</v>
      </c>
      <c r="O30" s="19">
        <v>407.78300000000002</v>
      </c>
      <c r="P30" s="19">
        <v>451.60299999999995</v>
      </c>
      <c r="Q30" s="19">
        <v>505</v>
      </c>
      <c r="R30" s="19">
        <v>505</v>
      </c>
      <c r="S30" s="11">
        <v>280</v>
      </c>
      <c r="T30" s="11">
        <v>61</v>
      </c>
      <c r="U30" s="11">
        <v>71</v>
      </c>
      <c r="V30" s="11">
        <v>74</v>
      </c>
      <c r="W30" s="11">
        <v>74</v>
      </c>
      <c r="X30" s="19">
        <v>1869.386</v>
      </c>
      <c r="Y30" s="19">
        <v>407.78300000000002</v>
      </c>
      <c r="Z30" s="19">
        <v>451.60299999999995</v>
      </c>
      <c r="AA30" s="19">
        <v>505</v>
      </c>
      <c r="AB30" s="19">
        <v>505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20"/>
    </row>
    <row r="31" spans="1:39" ht="54.95" customHeight="1" x14ac:dyDescent="0.2">
      <c r="A31" s="45">
        <v>1</v>
      </c>
      <c r="B31" s="45" t="s">
        <v>22</v>
      </c>
      <c r="C31" s="141">
        <v>1</v>
      </c>
      <c r="D31" s="141">
        <v>503613</v>
      </c>
      <c r="E31" s="141">
        <v>361601</v>
      </c>
      <c r="F31" s="45" t="s">
        <v>47</v>
      </c>
      <c r="G31" s="10">
        <v>2</v>
      </c>
      <c r="H31" s="45" t="s">
        <v>24</v>
      </c>
      <c r="I31" s="11">
        <v>1560</v>
      </c>
      <c r="J31" s="11">
        <v>391</v>
      </c>
      <c r="K31" s="11">
        <v>389</v>
      </c>
      <c r="L31" s="11">
        <v>390</v>
      </c>
      <c r="M31" s="11">
        <v>390</v>
      </c>
      <c r="N31" s="19">
        <v>10259.620999999999</v>
      </c>
      <c r="O31" s="19">
        <v>2361.0140000000001</v>
      </c>
      <c r="P31" s="19">
        <v>2384.607</v>
      </c>
      <c r="Q31" s="19">
        <v>2757</v>
      </c>
      <c r="R31" s="19">
        <v>2757</v>
      </c>
      <c r="S31" s="11">
        <v>1560</v>
      </c>
      <c r="T31" s="11">
        <v>391</v>
      </c>
      <c r="U31" s="11">
        <v>389</v>
      </c>
      <c r="V31" s="11">
        <v>390</v>
      </c>
      <c r="W31" s="11">
        <v>390</v>
      </c>
      <c r="X31" s="19">
        <v>10259.620999999999</v>
      </c>
      <c r="Y31" s="19">
        <v>2361.0140000000001</v>
      </c>
      <c r="Z31" s="19">
        <v>2384.607</v>
      </c>
      <c r="AA31" s="19">
        <v>2757</v>
      </c>
      <c r="AB31" s="19">
        <v>2757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20"/>
    </row>
    <row r="32" spans="1:39" ht="54.95" customHeight="1" x14ac:dyDescent="0.2">
      <c r="A32" s="45">
        <v>1</v>
      </c>
      <c r="B32" s="45" t="s">
        <v>31</v>
      </c>
      <c r="C32" s="141">
        <v>1</v>
      </c>
      <c r="D32" s="141">
        <v>506101</v>
      </c>
      <c r="E32" s="141">
        <v>610101</v>
      </c>
      <c r="F32" s="45" t="s">
        <v>48</v>
      </c>
      <c r="G32" s="10">
        <v>2</v>
      </c>
      <c r="H32" s="45" t="s">
        <v>24</v>
      </c>
      <c r="I32" s="11">
        <v>759</v>
      </c>
      <c r="J32" s="11">
        <v>127</v>
      </c>
      <c r="K32" s="11">
        <v>126</v>
      </c>
      <c r="L32" s="11">
        <v>253</v>
      </c>
      <c r="M32" s="11">
        <v>253</v>
      </c>
      <c r="N32" s="19">
        <v>5308.1090000000004</v>
      </c>
      <c r="O32" s="19">
        <v>841.55500000000006</v>
      </c>
      <c r="P32" s="19">
        <v>864.55399999999986</v>
      </c>
      <c r="Q32" s="19">
        <v>1801</v>
      </c>
      <c r="R32" s="19">
        <v>1801</v>
      </c>
      <c r="S32" s="11">
        <v>759</v>
      </c>
      <c r="T32" s="11">
        <v>127</v>
      </c>
      <c r="U32" s="11">
        <v>126</v>
      </c>
      <c r="V32" s="11">
        <v>253</v>
      </c>
      <c r="W32" s="11">
        <v>253</v>
      </c>
      <c r="X32" s="19">
        <v>5308.1090000000004</v>
      </c>
      <c r="Y32" s="19">
        <v>841.55500000000006</v>
      </c>
      <c r="Z32" s="19">
        <v>864.55399999999986</v>
      </c>
      <c r="AA32" s="19">
        <v>1801</v>
      </c>
      <c r="AB32" s="19">
        <v>1801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20"/>
    </row>
    <row r="33" spans="1:39" ht="54.95" customHeight="1" x14ac:dyDescent="0.2">
      <c r="A33" s="45">
        <v>1</v>
      </c>
      <c r="B33" s="45" t="s">
        <v>22</v>
      </c>
      <c r="C33" s="141">
        <v>1</v>
      </c>
      <c r="D33" s="141">
        <v>501801</v>
      </c>
      <c r="E33" s="141">
        <v>180101</v>
      </c>
      <c r="F33" s="45" t="s">
        <v>49</v>
      </c>
      <c r="G33" s="10">
        <v>2</v>
      </c>
      <c r="H33" s="45" t="s">
        <v>24</v>
      </c>
      <c r="I33" s="11">
        <v>5031</v>
      </c>
      <c r="J33" s="11">
        <v>1162</v>
      </c>
      <c r="K33" s="11">
        <v>1265</v>
      </c>
      <c r="L33" s="11">
        <v>1302</v>
      </c>
      <c r="M33" s="11">
        <v>1302</v>
      </c>
      <c r="N33" s="19">
        <v>34402.634999999995</v>
      </c>
      <c r="O33" s="19">
        <v>7551.9249999999993</v>
      </c>
      <c r="P33" s="19">
        <v>8258.7099999999991</v>
      </c>
      <c r="Q33" s="19">
        <v>9296</v>
      </c>
      <c r="R33" s="19">
        <v>9296</v>
      </c>
      <c r="S33" s="11">
        <v>5031</v>
      </c>
      <c r="T33" s="11">
        <v>1162</v>
      </c>
      <c r="U33" s="11">
        <v>1265</v>
      </c>
      <c r="V33" s="11">
        <v>1302</v>
      </c>
      <c r="W33" s="11">
        <v>1302</v>
      </c>
      <c r="X33" s="19">
        <v>34402.634999999995</v>
      </c>
      <c r="Y33" s="19">
        <v>7551.9249999999993</v>
      </c>
      <c r="Z33" s="19">
        <v>8258.7099999999991</v>
      </c>
      <c r="AA33" s="19">
        <v>9296</v>
      </c>
      <c r="AB33" s="19">
        <v>9296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20"/>
    </row>
    <row r="34" spans="1:39" ht="54.95" customHeight="1" x14ac:dyDescent="0.2">
      <c r="A34" s="45">
        <v>1</v>
      </c>
      <c r="B34" s="45" t="s">
        <v>22</v>
      </c>
      <c r="C34" s="141">
        <v>2</v>
      </c>
      <c r="D34" s="141">
        <v>500301</v>
      </c>
      <c r="E34" s="141" t="s">
        <v>50</v>
      </c>
      <c r="F34" s="45" t="s">
        <v>51</v>
      </c>
      <c r="G34" s="10">
        <v>2</v>
      </c>
      <c r="H34" s="45" t="s">
        <v>24</v>
      </c>
      <c r="I34" s="11">
        <v>4598</v>
      </c>
      <c r="J34" s="11">
        <v>894</v>
      </c>
      <c r="K34" s="11">
        <v>1005</v>
      </c>
      <c r="L34" s="11">
        <v>1349</v>
      </c>
      <c r="M34" s="11">
        <v>1350</v>
      </c>
      <c r="N34" s="19">
        <v>33366.144999999997</v>
      </c>
      <c r="O34" s="19">
        <v>5804.8029999999999</v>
      </c>
      <c r="P34" s="19">
        <v>6498.4429999999993</v>
      </c>
      <c r="Q34" s="19">
        <v>10518</v>
      </c>
      <c r="R34" s="19">
        <v>10544.898999999999</v>
      </c>
      <c r="S34" s="11">
        <v>4598</v>
      </c>
      <c r="T34" s="11">
        <v>894</v>
      </c>
      <c r="U34" s="11">
        <v>1005</v>
      </c>
      <c r="V34" s="11">
        <v>1349</v>
      </c>
      <c r="W34" s="11">
        <v>1350</v>
      </c>
      <c r="X34" s="19">
        <v>33366.144999999997</v>
      </c>
      <c r="Y34" s="19">
        <v>5804.8029999999999</v>
      </c>
      <c r="Z34" s="19">
        <v>6498.4429999999993</v>
      </c>
      <c r="AA34" s="19">
        <v>10518</v>
      </c>
      <c r="AB34" s="19">
        <v>10544.898999999999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20"/>
    </row>
    <row r="35" spans="1:39" ht="54.95" customHeight="1" x14ac:dyDescent="0.2">
      <c r="A35" s="45">
        <v>1</v>
      </c>
      <c r="B35" s="45" t="s">
        <v>22</v>
      </c>
      <c r="C35" s="141">
        <v>2</v>
      </c>
      <c r="D35" s="141">
        <v>500302</v>
      </c>
      <c r="E35" s="141" t="s">
        <v>52</v>
      </c>
      <c r="F35" s="45" t="s">
        <v>53</v>
      </c>
      <c r="G35" s="10">
        <v>2</v>
      </c>
      <c r="H35" s="45" t="s">
        <v>24</v>
      </c>
      <c r="I35" s="11">
        <v>2525</v>
      </c>
      <c r="J35" s="11">
        <v>632</v>
      </c>
      <c r="K35" s="11">
        <v>631</v>
      </c>
      <c r="L35" s="11">
        <v>631</v>
      </c>
      <c r="M35" s="11">
        <v>631</v>
      </c>
      <c r="N35" s="19">
        <v>20124.813000000002</v>
      </c>
      <c r="O35" s="19">
        <v>4298.5069999999996</v>
      </c>
      <c r="P35" s="19">
        <v>4304.3060000000005</v>
      </c>
      <c r="Q35" s="19">
        <v>5761</v>
      </c>
      <c r="R35" s="19">
        <v>5761</v>
      </c>
      <c r="S35" s="11">
        <v>2525</v>
      </c>
      <c r="T35" s="11">
        <v>632</v>
      </c>
      <c r="U35" s="11">
        <v>631</v>
      </c>
      <c r="V35" s="11">
        <v>631</v>
      </c>
      <c r="W35" s="11">
        <v>631</v>
      </c>
      <c r="X35" s="19">
        <v>20124.813000000002</v>
      </c>
      <c r="Y35" s="19">
        <v>4298.5069999999996</v>
      </c>
      <c r="Z35" s="19">
        <v>4304.3060000000005</v>
      </c>
      <c r="AA35" s="19">
        <v>5761</v>
      </c>
      <c r="AB35" s="19">
        <v>5761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20"/>
    </row>
    <row r="36" spans="1:39" ht="54.95" customHeight="1" x14ac:dyDescent="0.2">
      <c r="A36" s="45">
        <v>1</v>
      </c>
      <c r="B36" s="45" t="s">
        <v>22</v>
      </c>
      <c r="C36" s="141">
        <v>2</v>
      </c>
      <c r="D36" s="141">
        <v>500303</v>
      </c>
      <c r="E36" s="141" t="s">
        <v>54</v>
      </c>
      <c r="F36" s="45" t="s">
        <v>55</v>
      </c>
      <c r="G36" s="10">
        <v>2</v>
      </c>
      <c r="H36" s="45" t="s">
        <v>24</v>
      </c>
      <c r="I36" s="11">
        <v>447</v>
      </c>
      <c r="J36" s="11">
        <v>285</v>
      </c>
      <c r="K36" s="11">
        <v>162</v>
      </c>
      <c r="L36" s="11">
        <v>0</v>
      </c>
      <c r="M36" s="11">
        <v>0</v>
      </c>
      <c r="N36" s="19">
        <v>2944.8069999999998</v>
      </c>
      <c r="O36" s="19">
        <v>1894.5440000000001</v>
      </c>
      <c r="P36" s="19">
        <v>1050.2629999999997</v>
      </c>
      <c r="Q36" s="19">
        <v>0</v>
      </c>
      <c r="R36" s="19">
        <v>0</v>
      </c>
      <c r="S36" s="11">
        <v>447</v>
      </c>
      <c r="T36" s="11">
        <v>285</v>
      </c>
      <c r="U36" s="11">
        <v>162</v>
      </c>
      <c r="V36" s="11">
        <v>0</v>
      </c>
      <c r="W36" s="11">
        <v>0</v>
      </c>
      <c r="X36" s="19">
        <v>2944.8069999999998</v>
      </c>
      <c r="Y36" s="19">
        <v>1894.5440000000001</v>
      </c>
      <c r="Z36" s="19">
        <v>1050.2629999999997</v>
      </c>
      <c r="AA36" s="19">
        <v>0</v>
      </c>
      <c r="AB36" s="19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20"/>
    </row>
    <row r="37" spans="1:39" ht="54.95" customHeight="1" x14ac:dyDescent="0.2">
      <c r="A37" s="45">
        <v>1</v>
      </c>
      <c r="B37" s="45" t="s">
        <v>22</v>
      </c>
      <c r="C37" s="141">
        <v>2</v>
      </c>
      <c r="D37" s="141">
        <v>500304</v>
      </c>
      <c r="E37" s="141" t="s">
        <v>56</v>
      </c>
      <c r="F37" s="45" t="s">
        <v>57</v>
      </c>
      <c r="G37" s="10">
        <v>2</v>
      </c>
      <c r="H37" s="45" t="s">
        <v>24</v>
      </c>
      <c r="I37" s="11">
        <v>102</v>
      </c>
      <c r="J37" s="11">
        <v>61</v>
      </c>
      <c r="K37" s="11">
        <v>41</v>
      </c>
      <c r="L37" s="11">
        <v>0</v>
      </c>
      <c r="M37" s="11">
        <v>0</v>
      </c>
      <c r="N37" s="19">
        <v>565.38599999999997</v>
      </c>
      <c r="O37" s="19">
        <v>338.12299999999999</v>
      </c>
      <c r="P37" s="19">
        <v>227.26299999999998</v>
      </c>
      <c r="Q37" s="19">
        <v>0</v>
      </c>
      <c r="R37" s="19">
        <v>0</v>
      </c>
      <c r="S37" s="11">
        <v>102</v>
      </c>
      <c r="T37" s="11">
        <v>61</v>
      </c>
      <c r="U37" s="11">
        <v>41</v>
      </c>
      <c r="V37" s="11">
        <v>0</v>
      </c>
      <c r="W37" s="11">
        <v>0</v>
      </c>
      <c r="X37" s="19">
        <v>565.38599999999997</v>
      </c>
      <c r="Y37" s="19">
        <v>338.12299999999999</v>
      </c>
      <c r="Z37" s="19">
        <v>227.26299999999998</v>
      </c>
      <c r="AA37" s="19">
        <v>0</v>
      </c>
      <c r="AB37" s="19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20"/>
    </row>
    <row r="38" spans="1:39" ht="54.95" customHeight="1" x14ac:dyDescent="0.2">
      <c r="A38" s="45">
        <v>1</v>
      </c>
      <c r="B38" s="45" t="s">
        <v>22</v>
      </c>
      <c r="C38" s="141">
        <v>2</v>
      </c>
      <c r="D38" s="141">
        <v>501101</v>
      </c>
      <c r="E38" s="141" t="s">
        <v>58</v>
      </c>
      <c r="F38" s="45" t="s">
        <v>59</v>
      </c>
      <c r="G38" s="10">
        <v>2</v>
      </c>
      <c r="H38" s="45" t="s">
        <v>24</v>
      </c>
      <c r="I38" s="11">
        <v>2513</v>
      </c>
      <c r="J38" s="11">
        <v>584</v>
      </c>
      <c r="K38" s="11">
        <v>623</v>
      </c>
      <c r="L38" s="11">
        <v>623</v>
      </c>
      <c r="M38" s="11">
        <v>683</v>
      </c>
      <c r="N38" s="19">
        <v>20142.742999999999</v>
      </c>
      <c r="O38" s="19">
        <v>3795.4140000000002</v>
      </c>
      <c r="P38" s="19">
        <v>4024.3289999999993</v>
      </c>
      <c r="Q38" s="19">
        <v>5879</v>
      </c>
      <c r="R38" s="19">
        <v>6444</v>
      </c>
      <c r="S38" s="11">
        <v>2513</v>
      </c>
      <c r="T38" s="11">
        <v>584</v>
      </c>
      <c r="U38" s="11">
        <v>623</v>
      </c>
      <c r="V38" s="11">
        <v>623</v>
      </c>
      <c r="W38" s="11">
        <v>683</v>
      </c>
      <c r="X38" s="19">
        <v>20142.742999999999</v>
      </c>
      <c r="Y38" s="19">
        <v>3795.4140000000002</v>
      </c>
      <c r="Z38" s="19">
        <v>4024.3289999999993</v>
      </c>
      <c r="AA38" s="19">
        <v>5879</v>
      </c>
      <c r="AB38" s="19">
        <v>6444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20"/>
    </row>
    <row r="39" spans="1:39" ht="54.95" customHeight="1" x14ac:dyDescent="0.2">
      <c r="A39" s="45">
        <v>1</v>
      </c>
      <c r="B39" s="45" t="s">
        <v>22</v>
      </c>
      <c r="C39" s="141">
        <v>2</v>
      </c>
      <c r="D39" s="141">
        <v>501901</v>
      </c>
      <c r="E39" s="141" t="s">
        <v>60</v>
      </c>
      <c r="F39" s="45" t="s">
        <v>61</v>
      </c>
      <c r="G39" s="10">
        <v>2</v>
      </c>
      <c r="H39" s="45" t="s">
        <v>24</v>
      </c>
      <c r="I39" s="11">
        <v>10805</v>
      </c>
      <c r="J39" s="11">
        <v>2262</v>
      </c>
      <c r="K39" s="11">
        <v>2717</v>
      </c>
      <c r="L39" s="11">
        <v>2913</v>
      </c>
      <c r="M39" s="11">
        <v>2913</v>
      </c>
      <c r="N39" s="19">
        <v>84966.415999999997</v>
      </c>
      <c r="O39" s="19">
        <v>15384.635</v>
      </c>
      <c r="P39" s="19">
        <v>18401.781000000003</v>
      </c>
      <c r="Q39" s="19">
        <v>25590</v>
      </c>
      <c r="R39" s="19">
        <v>25590</v>
      </c>
      <c r="S39" s="11">
        <v>10805</v>
      </c>
      <c r="T39" s="11">
        <v>2262</v>
      </c>
      <c r="U39" s="11">
        <v>2717</v>
      </c>
      <c r="V39" s="11">
        <v>2913</v>
      </c>
      <c r="W39" s="11">
        <v>2913</v>
      </c>
      <c r="X39" s="19">
        <v>84966.415999999997</v>
      </c>
      <c r="Y39" s="19">
        <v>15384.635</v>
      </c>
      <c r="Z39" s="19">
        <v>18401.781000000003</v>
      </c>
      <c r="AA39" s="19">
        <v>25590</v>
      </c>
      <c r="AB39" s="19">
        <v>25590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20"/>
    </row>
    <row r="40" spans="1:39" ht="54.95" customHeight="1" x14ac:dyDescent="0.2">
      <c r="A40" s="45">
        <v>1</v>
      </c>
      <c r="B40" s="45" t="s">
        <v>22</v>
      </c>
      <c r="C40" s="141">
        <v>2</v>
      </c>
      <c r="D40" s="141">
        <v>502401</v>
      </c>
      <c r="E40" s="141" t="s">
        <v>62</v>
      </c>
      <c r="F40" s="45" t="s">
        <v>63</v>
      </c>
      <c r="G40" s="10">
        <v>2</v>
      </c>
      <c r="H40" s="45" t="s">
        <v>24</v>
      </c>
      <c r="I40" s="11">
        <v>4528</v>
      </c>
      <c r="J40" s="11">
        <v>1034</v>
      </c>
      <c r="K40" s="11">
        <v>1129</v>
      </c>
      <c r="L40" s="11">
        <v>1175</v>
      </c>
      <c r="M40" s="11">
        <v>1190</v>
      </c>
      <c r="N40" s="19">
        <v>34246.526000000005</v>
      </c>
      <c r="O40" s="19">
        <v>7054.4880000000012</v>
      </c>
      <c r="P40" s="19">
        <v>7348.858000000002</v>
      </c>
      <c r="Q40" s="19">
        <v>9841.18</v>
      </c>
      <c r="R40" s="19">
        <v>10002</v>
      </c>
      <c r="S40" s="11">
        <v>4528</v>
      </c>
      <c r="T40" s="11">
        <v>1034</v>
      </c>
      <c r="U40" s="11">
        <v>1129</v>
      </c>
      <c r="V40" s="11">
        <v>1175</v>
      </c>
      <c r="W40" s="11">
        <v>1190</v>
      </c>
      <c r="X40" s="19">
        <v>34246.526000000005</v>
      </c>
      <c r="Y40" s="19">
        <v>7054.4880000000012</v>
      </c>
      <c r="Z40" s="19">
        <v>7348.858000000002</v>
      </c>
      <c r="AA40" s="19">
        <v>9841.18</v>
      </c>
      <c r="AB40" s="19">
        <v>10002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20"/>
    </row>
    <row r="41" spans="1:39" ht="54.95" customHeight="1" x14ac:dyDescent="0.2">
      <c r="A41" s="45">
        <v>1</v>
      </c>
      <c r="B41" s="45" t="s">
        <v>22</v>
      </c>
      <c r="C41" s="141">
        <v>3</v>
      </c>
      <c r="D41" s="141">
        <v>502501</v>
      </c>
      <c r="E41" s="141" t="s">
        <v>64</v>
      </c>
      <c r="F41" s="45" t="s">
        <v>65</v>
      </c>
      <c r="G41" s="10">
        <v>2</v>
      </c>
      <c r="H41" s="45" t="s">
        <v>24</v>
      </c>
      <c r="I41" s="11">
        <v>3183</v>
      </c>
      <c r="J41" s="11">
        <v>778</v>
      </c>
      <c r="K41" s="11">
        <v>785</v>
      </c>
      <c r="L41" s="11">
        <v>800</v>
      </c>
      <c r="M41" s="11">
        <v>820</v>
      </c>
      <c r="N41" s="19">
        <v>28235.983</v>
      </c>
      <c r="O41" s="19">
        <v>4713.1659999999993</v>
      </c>
      <c r="P41" s="19">
        <v>4881.8170000000027</v>
      </c>
      <c r="Q41" s="19">
        <v>7785</v>
      </c>
      <c r="R41" s="19">
        <v>10856</v>
      </c>
      <c r="S41" s="11">
        <v>3183</v>
      </c>
      <c r="T41" s="11">
        <v>778</v>
      </c>
      <c r="U41" s="11">
        <v>785</v>
      </c>
      <c r="V41" s="11">
        <v>800</v>
      </c>
      <c r="W41" s="11">
        <v>820</v>
      </c>
      <c r="X41" s="19">
        <v>28235.983</v>
      </c>
      <c r="Y41" s="19">
        <v>4713.1659999999993</v>
      </c>
      <c r="Z41" s="19">
        <v>4881.8170000000027</v>
      </c>
      <c r="AA41" s="19">
        <v>7785</v>
      </c>
      <c r="AB41" s="19">
        <v>10856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20"/>
    </row>
    <row r="42" spans="1:39" ht="54.95" customHeight="1" x14ac:dyDescent="0.2">
      <c r="A42" s="45">
        <v>1</v>
      </c>
      <c r="B42" s="45" t="s">
        <v>22</v>
      </c>
      <c r="C42" s="141">
        <v>3</v>
      </c>
      <c r="D42" s="141">
        <v>502601</v>
      </c>
      <c r="E42" s="141" t="s">
        <v>66</v>
      </c>
      <c r="F42" s="45" t="s">
        <v>67</v>
      </c>
      <c r="G42" s="10">
        <v>2</v>
      </c>
      <c r="H42" s="45" t="s">
        <v>24</v>
      </c>
      <c r="I42" s="11">
        <v>3739</v>
      </c>
      <c r="J42" s="11">
        <v>828</v>
      </c>
      <c r="K42" s="11">
        <v>963</v>
      </c>
      <c r="L42" s="11">
        <v>964</v>
      </c>
      <c r="M42" s="11">
        <v>984</v>
      </c>
      <c r="N42" s="19">
        <v>25351.184000000001</v>
      </c>
      <c r="O42" s="19">
        <v>4967.018</v>
      </c>
      <c r="P42" s="19">
        <v>5794.1660000000011</v>
      </c>
      <c r="Q42" s="19">
        <v>7220</v>
      </c>
      <c r="R42" s="19">
        <v>7370</v>
      </c>
      <c r="S42" s="11">
        <v>3739</v>
      </c>
      <c r="T42" s="11">
        <v>828</v>
      </c>
      <c r="U42" s="11">
        <v>963</v>
      </c>
      <c r="V42" s="11">
        <v>964</v>
      </c>
      <c r="W42" s="11">
        <v>984</v>
      </c>
      <c r="X42" s="19">
        <v>25351.184000000001</v>
      </c>
      <c r="Y42" s="19">
        <v>4967.018</v>
      </c>
      <c r="Z42" s="19">
        <v>5794.1660000000011</v>
      </c>
      <c r="AA42" s="19">
        <v>7220</v>
      </c>
      <c r="AB42" s="19">
        <v>7370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20"/>
    </row>
    <row r="43" spans="1:39" ht="54.95" customHeight="1" x14ac:dyDescent="0.2">
      <c r="A43" s="45">
        <v>1</v>
      </c>
      <c r="B43" s="45" t="s">
        <v>22</v>
      </c>
      <c r="C43" s="141">
        <v>3</v>
      </c>
      <c r="D43" s="141">
        <v>502602</v>
      </c>
      <c r="E43" s="141" t="s">
        <v>68</v>
      </c>
      <c r="F43" s="45" t="s">
        <v>69</v>
      </c>
      <c r="G43" s="10">
        <v>2</v>
      </c>
      <c r="H43" s="45" t="s">
        <v>24</v>
      </c>
      <c r="I43" s="11">
        <v>6765</v>
      </c>
      <c r="J43" s="11">
        <v>1489</v>
      </c>
      <c r="K43" s="11">
        <v>1576</v>
      </c>
      <c r="L43" s="11">
        <v>1850</v>
      </c>
      <c r="M43" s="11">
        <v>1850</v>
      </c>
      <c r="N43" s="19">
        <v>59884.776000000005</v>
      </c>
      <c r="O43" s="19">
        <v>12281.995000000001</v>
      </c>
      <c r="P43" s="19">
        <v>12868.781000000004</v>
      </c>
      <c r="Q43" s="19">
        <v>17367</v>
      </c>
      <c r="R43" s="19">
        <v>17367</v>
      </c>
      <c r="S43" s="11">
        <v>6765</v>
      </c>
      <c r="T43" s="11">
        <v>1489</v>
      </c>
      <c r="U43" s="11">
        <v>1576</v>
      </c>
      <c r="V43" s="11">
        <v>1850</v>
      </c>
      <c r="W43" s="11">
        <v>1850</v>
      </c>
      <c r="X43" s="19">
        <v>59884.776000000005</v>
      </c>
      <c r="Y43" s="19">
        <v>12281.995000000001</v>
      </c>
      <c r="Z43" s="19">
        <v>12868.781000000004</v>
      </c>
      <c r="AA43" s="19">
        <v>17367</v>
      </c>
      <c r="AB43" s="19">
        <v>17367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20"/>
    </row>
    <row r="44" spans="1:39" ht="54.95" customHeight="1" x14ac:dyDescent="0.2">
      <c r="A44" s="45">
        <v>1</v>
      </c>
      <c r="B44" s="45" t="s">
        <v>22</v>
      </c>
      <c r="C44" s="141">
        <v>3</v>
      </c>
      <c r="D44" s="141">
        <v>502604</v>
      </c>
      <c r="E44" s="141" t="s">
        <v>70</v>
      </c>
      <c r="F44" s="45" t="s">
        <v>71</v>
      </c>
      <c r="G44" s="10">
        <v>2</v>
      </c>
      <c r="H44" s="45" t="s">
        <v>24</v>
      </c>
      <c r="I44" s="11">
        <v>1305</v>
      </c>
      <c r="J44" s="11">
        <v>325</v>
      </c>
      <c r="K44" s="11">
        <v>330</v>
      </c>
      <c r="L44" s="11">
        <v>325</v>
      </c>
      <c r="M44" s="11">
        <v>325</v>
      </c>
      <c r="N44" s="19">
        <v>20621.866000000002</v>
      </c>
      <c r="O44" s="19">
        <v>4175.3339999999998</v>
      </c>
      <c r="P44" s="19">
        <v>4274.5320000000002</v>
      </c>
      <c r="Q44" s="19">
        <v>6086</v>
      </c>
      <c r="R44" s="19">
        <v>6086</v>
      </c>
      <c r="S44" s="11">
        <v>1305</v>
      </c>
      <c r="T44" s="11">
        <v>325</v>
      </c>
      <c r="U44" s="11">
        <v>330</v>
      </c>
      <c r="V44" s="11">
        <v>325</v>
      </c>
      <c r="W44" s="11">
        <v>325</v>
      </c>
      <c r="X44" s="19">
        <v>20621.866000000002</v>
      </c>
      <c r="Y44" s="19">
        <v>4175.3339999999998</v>
      </c>
      <c r="Z44" s="19">
        <v>4274.5320000000002</v>
      </c>
      <c r="AA44" s="19">
        <v>6086</v>
      </c>
      <c r="AB44" s="19">
        <v>6086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20"/>
    </row>
    <row r="45" spans="1:39" ht="54.95" customHeight="1" x14ac:dyDescent="0.2">
      <c r="A45" s="45">
        <v>1</v>
      </c>
      <c r="B45" s="45" t="s">
        <v>22</v>
      </c>
      <c r="C45" s="141">
        <v>3</v>
      </c>
      <c r="D45" s="141">
        <v>502606</v>
      </c>
      <c r="E45" s="141" t="s">
        <v>72</v>
      </c>
      <c r="F45" s="45" t="s">
        <v>73</v>
      </c>
      <c r="G45" s="10">
        <v>2</v>
      </c>
      <c r="H45" s="45" t="s">
        <v>24</v>
      </c>
      <c r="I45" s="11">
        <v>2348</v>
      </c>
      <c r="J45" s="11">
        <v>438</v>
      </c>
      <c r="K45" s="11">
        <v>459</v>
      </c>
      <c r="L45" s="11">
        <v>597</v>
      </c>
      <c r="M45" s="11">
        <v>854</v>
      </c>
      <c r="N45" s="19">
        <v>16957.286</v>
      </c>
      <c r="O45" s="19">
        <v>2681.4280000000003</v>
      </c>
      <c r="P45" s="19">
        <v>2898.8510000000001</v>
      </c>
      <c r="Q45" s="19">
        <v>4438</v>
      </c>
      <c r="R45" s="19">
        <v>6939.0069999999996</v>
      </c>
      <c r="S45" s="11">
        <v>2348</v>
      </c>
      <c r="T45" s="11">
        <v>438</v>
      </c>
      <c r="U45" s="11">
        <v>459</v>
      </c>
      <c r="V45" s="11">
        <v>597</v>
      </c>
      <c r="W45" s="11">
        <v>854</v>
      </c>
      <c r="X45" s="19">
        <v>16957.286</v>
      </c>
      <c r="Y45" s="19">
        <v>2681.4280000000003</v>
      </c>
      <c r="Z45" s="19">
        <v>2898.8510000000001</v>
      </c>
      <c r="AA45" s="19">
        <v>4438</v>
      </c>
      <c r="AB45" s="19">
        <v>6939.0069999999996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20"/>
    </row>
    <row r="46" spans="1:39" ht="54.95" customHeight="1" x14ac:dyDescent="0.2">
      <c r="A46" s="45">
        <v>1</v>
      </c>
      <c r="B46" s="45" t="s">
        <v>22</v>
      </c>
      <c r="C46" s="141">
        <v>3</v>
      </c>
      <c r="D46" s="141">
        <v>506201</v>
      </c>
      <c r="E46" s="141" t="s">
        <v>74</v>
      </c>
      <c r="F46" s="45" t="s">
        <v>75</v>
      </c>
      <c r="G46" s="10">
        <v>2</v>
      </c>
      <c r="H46" s="45" t="s">
        <v>24</v>
      </c>
      <c r="I46" s="11">
        <v>1578</v>
      </c>
      <c r="J46" s="11">
        <v>332</v>
      </c>
      <c r="K46" s="11">
        <v>378</v>
      </c>
      <c r="L46" s="11">
        <v>400</v>
      </c>
      <c r="M46" s="11">
        <v>468</v>
      </c>
      <c r="N46" s="19">
        <v>12477.059000000001</v>
      </c>
      <c r="O46" s="19">
        <v>2115.058</v>
      </c>
      <c r="P46" s="19">
        <v>2420.0010000000002</v>
      </c>
      <c r="Q46" s="19">
        <v>3353</v>
      </c>
      <c r="R46" s="19">
        <v>4589</v>
      </c>
      <c r="S46" s="11">
        <v>1578</v>
      </c>
      <c r="T46" s="11">
        <v>332</v>
      </c>
      <c r="U46" s="11">
        <v>378</v>
      </c>
      <c r="V46" s="11">
        <v>400</v>
      </c>
      <c r="W46" s="11">
        <v>468</v>
      </c>
      <c r="X46" s="19">
        <v>12477.059000000001</v>
      </c>
      <c r="Y46" s="19">
        <v>2115.058</v>
      </c>
      <c r="Z46" s="19">
        <v>2420.0010000000002</v>
      </c>
      <c r="AA46" s="19">
        <v>3353</v>
      </c>
      <c r="AB46" s="19">
        <v>4589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20"/>
    </row>
    <row r="47" spans="1:39" ht="54.95" customHeight="1" x14ac:dyDescent="0.2">
      <c r="A47" s="45">
        <v>1</v>
      </c>
      <c r="B47" s="45" t="s">
        <v>31</v>
      </c>
      <c r="C47" s="141">
        <v>3</v>
      </c>
      <c r="D47" s="141">
        <v>506202</v>
      </c>
      <c r="E47" s="141" t="s">
        <v>76</v>
      </c>
      <c r="F47" s="45" t="s">
        <v>77</v>
      </c>
      <c r="G47" s="10">
        <v>2</v>
      </c>
      <c r="H47" s="45" t="s">
        <v>24</v>
      </c>
      <c r="I47" s="11">
        <v>231</v>
      </c>
      <c r="J47" s="11">
        <v>54</v>
      </c>
      <c r="K47" s="11">
        <v>53</v>
      </c>
      <c r="L47" s="11">
        <v>69</v>
      </c>
      <c r="M47" s="11">
        <v>55</v>
      </c>
      <c r="N47" s="19">
        <v>1819.73</v>
      </c>
      <c r="O47" s="19">
        <v>374.89</v>
      </c>
      <c r="P47" s="19">
        <v>362.38</v>
      </c>
      <c r="Q47" s="19">
        <v>589.46</v>
      </c>
      <c r="R47" s="19">
        <v>493</v>
      </c>
      <c r="S47" s="11">
        <v>231</v>
      </c>
      <c r="T47" s="11">
        <v>54</v>
      </c>
      <c r="U47" s="11">
        <v>53</v>
      </c>
      <c r="V47" s="11">
        <v>69</v>
      </c>
      <c r="W47" s="11">
        <v>55</v>
      </c>
      <c r="X47" s="19">
        <v>1819.73</v>
      </c>
      <c r="Y47" s="19">
        <v>374.89</v>
      </c>
      <c r="Z47" s="19">
        <v>362.38</v>
      </c>
      <c r="AA47" s="19">
        <v>589.46</v>
      </c>
      <c r="AB47" s="19">
        <v>493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20"/>
    </row>
    <row r="48" spans="1:39" ht="54.95" customHeight="1" x14ac:dyDescent="0.2">
      <c r="A48" s="45">
        <v>1</v>
      </c>
      <c r="B48" s="45" t="s">
        <v>22</v>
      </c>
      <c r="C48" s="141">
        <v>3</v>
      </c>
      <c r="D48" s="141">
        <v>506901</v>
      </c>
      <c r="E48" s="141" t="s">
        <v>78</v>
      </c>
      <c r="F48" s="45" t="s">
        <v>79</v>
      </c>
      <c r="G48" s="10">
        <v>2</v>
      </c>
      <c r="H48" s="45" t="s">
        <v>24</v>
      </c>
      <c r="I48" s="11">
        <v>252</v>
      </c>
      <c r="J48" s="11">
        <v>60</v>
      </c>
      <c r="K48" s="11">
        <v>62</v>
      </c>
      <c r="L48" s="11">
        <v>65</v>
      </c>
      <c r="M48" s="11">
        <v>65</v>
      </c>
      <c r="N48" s="19">
        <v>1702.2460000000001</v>
      </c>
      <c r="O48" s="19">
        <v>332.58</v>
      </c>
      <c r="P48" s="19">
        <v>343.666</v>
      </c>
      <c r="Q48" s="19">
        <v>513</v>
      </c>
      <c r="R48" s="19">
        <v>513</v>
      </c>
      <c r="S48" s="11">
        <v>252</v>
      </c>
      <c r="T48" s="11">
        <v>60</v>
      </c>
      <c r="U48" s="11">
        <v>62</v>
      </c>
      <c r="V48" s="11">
        <v>65</v>
      </c>
      <c r="W48" s="11">
        <v>65</v>
      </c>
      <c r="X48" s="19">
        <v>1702.2460000000001</v>
      </c>
      <c r="Y48" s="19">
        <v>332.58</v>
      </c>
      <c r="Z48" s="19">
        <v>343.666</v>
      </c>
      <c r="AA48" s="19">
        <v>513</v>
      </c>
      <c r="AB48" s="19">
        <v>513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20"/>
    </row>
    <row r="49" spans="1:39" ht="54.95" customHeight="1" x14ac:dyDescent="0.2">
      <c r="A49" s="45">
        <v>1</v>
      </c>
      <c r="B49" s="45" t="s">
        <v>22</v>
      </c>
      <c r="C49" s="141">
        <v>4</v>
      </c>
      <c r="D49" s="141">
        <v>501001</v>
      </c>
      <c r="E49" s="141">
        <v>100101</v>
      </c>
      <c r="F49" s="45" t="s">
        <v>80</v>
      </c>
      <c r="G49" s="10">
        <v>2</v>
      </c>
      <c r="H49" s="45" t="s">
        <v>24</v>
      </c>
      <c r="I49" s="11">
        <v>3770</v>
      </c>
      <c r="J49" s="11">
        <v>800</v>
      </c>
      <c r="K49" s="11">
        <v>1049</v>
      </c>
      <c r="L49" s="11">
        <v>851</v>
      </c>
      <c r="M49" s="11">
        <v>1070</v>
      </c>
      <c r="N49" s="19">
        <v>29393.735000000001</v>
      </c>
      <c r="O49" s="19">
        <v>5462.7409999999991</v>
      </c>
      <c r="P49" s="19">
        <v>7351.1390000000019</v>
      </c>
      <c r="Q49" s="19">
        <v>7353.1549999999997</v>
      </c>
      <c r="R49" s="19">
        <v>9226.7000000000007</v>
      </c>
      <c r="S49" s="11">
        <v>3770</v>
      </c>
      <c r="T49" s="11">
        <v>800</v>
      </c>
      <c r="U49" s="11">
        <v>1049</v>
      </c>
      <c r="V49" s="11">
        <v>851</v>
      </c>
      <c r="W49" s="11">
        <v>1070</v>
      </c>
      <c r="X49" s="19">
        <v>29393.735000000001</v>
      </c>
      <c r="Y49" s="19">
        <v>5462.7409999999991</v>
      </c>
      <c r="Z49" s="19">
        <v>7351.1390000000019</v>
      </c>
      <c r="AA49" s="19">
        <v>7353.1549999999997</v>
      </c>
      <c r="AB49" s="19">
        <v>9226.7000000000007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20"/>
    </row>
    <row r="50" spans="1:39" ht="54.95" customHeight="1" x14ac:dyDescent="0.2">
      <c r="A50" s="45">
        <v>1</v>
      </c>
      <c r="B50" s="45" t="s">
        <v>31</v>
      </c>
      <c r="C50" s="141">
        <v>4</v>
      </c>
      <c r="D50" s="141">
        <v>501002</v>
      </c>
      <c r="E50" s="141">
        <v>100201</v>
      </c>
      <c r="F50" s="45" t="s">
        <v>81</v>
      </c>
      <c r="G50" s="10">
        <v>2</v>
      </c>
      <c r="H50" s="45" t="s">
        <v>24</v>
      </c>
      <c r="I50" s="11">
        <v>828</v>
      </c>
      <c r="J50" s="11">
        <v>174</v>
      </c>
      <c r="K50" s="11">
        <v>175</v>
      </c>
      <c r="L50" s="11">
        <v>230</v>
      </c>
      <c r="M50" s="11">
        <v>249</v>
      </c>
      <c r="N50" s="19">
        <v>6684.1779999999999</v>
      </c>
      <c r="O50" s="19">
        <v>1107.4740000000002</v>
      </c>
      <c r="P50" s="19">
        <v>1114.7389999999996</v>
      </c>
      <c r="Q50" s="19">
        <v>2266.8070000000002</v>
      </c>
      <c r="R50" s="19">
        <v>2195.1579999999999</v>
      </c>
      <c r="S50" s="11">
        <v>828</v>
      </c>
      <c r="T50" s="11">
        <v>174</v>
      </c>
      <c r="U50" s="11">
        <v>175</v>
      </c>
      <c r="V50" s="11">
        <v>230</v>
      </c>
      <c r="W50" s="11">
        <v>249</v>
      </c>
      <c r="X50" s="19">
        <v>6684.1779999999999</v>
      </c>
      <c r="Y50" s="19">
        <v>1107.4740000000002</v>
      </c>
      <c r="Z50" s="19">
        <v>1114.7389999999996</v>
      </c>
      <c r="AA50" s="19">
        <v>2266.8070000000002</v>
      </c>
      <c r="AB50" s="19">
        <v>2195.1579999999999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20"/>
    </row>
    <row r="51" spans="1:39" ht="54.95" customHeight="1" x14ac:dyDescent="0.2">
      <c r="A51" s="45">
        <v>1</v>
      </c>
      <c r="B51" s="45" t="s">
        <v>82</v>
      </c>
      <c r="C51" s="141">
        <v>4</v>
      </c>
      <c r="D51" s="141">
        <v>509647</v>
      </c>
      <c r="E51" s="141">
        <v>964301</v>
      </c>
      <c r="F51" s="45" t="s">
        <v>83</v>
      </c>
      <c r="G51" s="10">
        <v>2</v>
      </c>
      <c r="H51" s="45" t="s">
        <v>24</v>
      </c>
      <c r="I51" s="11">
        <v>867</v>
      </c>
      <c r="J51" s="11">
        <v>113</v>
      </c>
      <c r="K51" s="11">
        <v>150</v>
      </c>
      <c r="L51" s="11">
        <v>302</v>
      </c>
      <c r="M51" s="11">
        <v>302</v>
      </c>
      <c r="N51" s="19">
        <v>7511.4319999999998</v>
      </c>
      <c r="O51" s="19">
        <v>1022.2019999999999</v>
      </c>
      <c r="P51" s="19">
        <v>1517.23</v>
      </c>
      <c r="Q51" s="19">
        <v>2486</v>
      </c>
      <c r="R51" s="19">
        <v>2486</v>
      </c>
      <c r="S51" s="11">
        <v>524</v>
      </c>
      <c r="T51" s="11">
        <v>93</v>
      </c>
      <c r="U51" s="11">
        <v>127</v>
      </c>
      <c r="V51" s="11">
        <v>152</v>
      </c>
      <c r="W51" s="11">
        <v>152</v>
      </c>
      <c r="X51" s="19">
        <v>3948.808</v>
      </c>
      <c r="Y51" s="19">
        <v>831.19699999999989</v>
      </c>
      <c r="Z51" s="19">
        <v>1129.6109999999999</v>
      </c>
      <c r="AA51" s="19">
        <v>994</v>
      </c>
      <c r="AB51" s="19">
        <v>994</v>
      </c>
      <c r="AC51" s="11">
        <v>343</v>
      </c>
      <c r="AD51" s="11">
        <v>20</v>
      </c>
      <c r="AE51" s="11">
        <v>23</v>
      </c>
      <c r="AF51" s="11">
        <v>150</v>
      </c>
      <c r="AG51" s="11">
        <v>150</v>
      </c>
      <c r="AH51" s="19">
        <v>3562.6239999999998</v>
      </c>
      <c r="AI51" s="19">
        <v>191.005</v>
      </c>
      <c r="AJ51" s="19">
        <v>387.61900000000003</v>
      </c>
      <c r="AK51" s="19">
        <v>1492</v>
      </c>
      <c r="AL51" s="19">
        <v>1492</v>
      </c>
      <c r="AM51" s="120"/>
    </row>
    <row r="52" spans="1:39" ht="54.95" customHeight="1" x14ac:dyDescent="0.2">
      <c r="A52" s="45">
        <v>1</v>
      </c>
      <c r="B52" s="45" t="s">
        <v>82</v>
      </c>
      <c r="C52" s="141">
        <v>4</v>
      </c>
      <c r="D52" s="141">
        <v>501005</v>
      </c>
      <c r="E52" s="141">
        <v>100501</v>
      </c>
      <c r="F52" s="45" t="s">
        <v>84</v>
      </c>
      <c r="G52" s="10">
        <v>2</v>
      </c>
      <c r="H52" s="45" t="s">
        <v>24</v>
      </c>
      <c r="I52" s="11">
        <v>750</v>
      </c>
      <c r="J52" s="11">
        <v>0</v>
      </c>
      <c r="K52" s="11">
        <v>0</v>
      </c>
      <c r="L52" s="11">
        <v>375</v>
      </c>
      <c r="M52" s="11">
        <v>375</v>
      </c>
      <c r="N52" s="19">
        <v>4494</v>
      </c>
      <c r="O52" s="19">
        <v>0</v>
      </c>
      <c r="P52" s="19">
        <v>0</v>
      </c>
      <c r="Q52" s="19">
        <v>2247</v>
      </c>
      <c r="R52" s="19">
        <v>2247</v>
      </c>
      <c r="S52" s="11">
        <v>750</v>
      </c>
      <c r="T52" s="11">
        <v>0</v>
      </c>
      <c r="U52" s="11">
        <v>0</v>
      </c>
      <c r="V52" s="11">
        <v>375</v>
      </c>
      <c r="W52" s="11">
        <v>375</v>
      </c>
      <c r="X52" s="19">
        <v>4494</v>
      </c>
      <c r="Y52" s="19">
        <v>0</v>
      </c>
      <c r="Z52" s="19">
        <v>0</v>
      </c>
      <c r="AA52" s="19">
        <v>2247</v>
      </c>
      <c r="AB52" s="19">
        <v>2247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20"/>
    </row>
    <row r="53" spans="1:39" ht="54.95" customHeight="1" x14ac:dyDescent="0.2">
      <c r="A53" s="45">
        <v>1</v>
      </c>
      <c r="B53" s="45" t="s">
        <v>22</v>
      </c>
      <c r="C53" s="141">
        <v>4</v>
      </c>
      <c r="D53" s="141">
        <v>503801</v>
      </c>
      <c r="E53" s="141">
        <v>380101</v>
      </c>
      <c r="F53" s="45" t="s">
        <v>85</v>
      </c>
      <c r="G53" s="10">
        <v>2</v>
      </c>
      <c r="H53" s="45" t="s">
        <v>24</v>
      </c>
      <c r="I53" s="11">
        <v>7990</v>
      </c>
      <c r="J53" s="11">
        <v>1533</v>
      </c>
      <c r="K53" s="11">
        <v>1813</v>
      </c>
      <c r="L53" s="11">
        <v>2322</v>
      </c>
      <c r="M53" s="11">
        <v>2322</v>
      </c>
      <c r="N53" s="19">
        <v>79383.755999999994</v>
      </c>
      <c r="O53" s="19">
        <v>16527.472999999998</v>
      </c>
      <c r="P53" s="19">
        <v>18488.282999999996</v>
      </c>
      <c r="Q53" s="19">
        <v>22184</v>
      </c>
      <c r="R53" s="19">
        <v>22184</v>
      </c>
      <c r="S53" s="11">
        <v>7990</v>
      </c>
      <c r="T53" s="11">
        <v>1533</v>
      </c>
      <c r="U53" s="11">
        <v>1813</v>
      </c>
      <c r="V53" s="11">
        <v>2322</v>
      </c>
      <c r="W53" s="11">
        <v>2322</v>
      </c>
      <c r="X53" s="19">
        <v>79383.755999999994</v>
      </c>
      <c r="Y53" s="19">
        <v>16527.472999999998</v>
      </c>
      <c r="Z53" s="19">
        <v>18488.282999999996</v>
      </c>
      <c r="AA53" s="19">
        <v>22184</v>
      </c>
      <c r="AB53" s="19">
        <v>22184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20"/>
    </row>
    <row r="54" spans="1:39" ht="54.95" customHeight="1" x14ac:dyDescent="0.2">
      <c r="A54" s="45">
        <v>1</v>
      </c>
      <c r="B54" s="45" t="s">
        <v>82</v>
      </c>
      <c r="C54" s="141">
        <v>4</v>
      </c>
      <c r="D54" s="141">
        <v>503802</v>
      </c>
      <c r="E54" s="141">
        <v>380401</v>
      </c>
      <c r="F54" s="45" t="s">
        <v>86</v>
      </c>
      <c r="G54" s="10">
        <v>2</v>
      </c>
      <c r="H54" s="45" t="s">
        <v>24</v>
      </c>
      <c r="I54" s="11">
        <v>3700</v>
      </c>
      <c r="J54" s="11">
        <v>925</v>
      </c>
      <c r="K54" s="11">
        <v>875</v>
      </c>
      <c r="L54" s="11">
        <v>975</v>
      </c>
      <c r="M54" s="11">
        <v>925</v>
      </c>
      <c r="N54" s="19">
        <v>43969.113000000005</v>
      </c>
      <c r="O54" s="19">
        <v>13320.312999999998</v>
      </c>
      <c r="P54" s="19">
        <v>11086.800000000007</v>
      </c>
      <c r="Q54" s="19">
        <v>10120</v>
      </c>
      <c r="R54" s="19">
        <v>9442</v>
      </c>
      <c r="S54" s="11">
        <v>3700</v>
      </c>
      <c r="T54" s="11">
        <v>925</v>
      </c>
      <c r="U54" s="11">
        <v>875</v>
      </c>
      <c r="V54" s="11">
        <v>975</v>
      </c>
      <c r="W54" s="11">
        <v>925</v>
      </c>
      <c r="X54" s="19">
        <v>43969.113000000005</v>
      </c>
      <c r="Y54" s="19">
        <v>13320.312999999998</v>
      </c>
      <c r="Z54" s="19">
        <v>11086.800000000007</v>
      </c>
      <c r="AA54" s="19">
        <v>10120</v>
      </c>
      <c r="AB54" s="19">
        <v>9442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20"/>
    </row>
    <row r="55" spans="1:39" ht="54.95" customHeight="1" x14ac:dyDescent="0.2">
      <c r="A55" s="45">
        <v>1</v>
      </c>
      <c r="B55" s="45" t="s">
        <v>82</v>
      </c>
      <c r="C55" s="141">
        <v>4</v>
      </c>
      <c r="D55" s="141">
        <v>503803</v>
      </c>
      <c r="E55" s="141">
        <v>380501</v>
      </c>
      <c r="F55" s="45" t="s">
        <v>87</v>
      </c>
      <c r="G55" s="10">
        <v>2</v>
      </c>
      <c r="H55" s="45" t="s">
        <v>24</v>
      </c>
      <c r="I55" s="11">
        <v>800</v>
      </c>
      <c r="J55" s="11">
        <v>200</v>
      </c>
      <c r="K55" s="11">
        <v>269</v>
      </c>
      <c r="L55" s="11">
        <v>131</v>
      </c>
      <c r="M55" s="11">
        <v>200</v>
      </c>
      <c r="N55" s="19">
        <v>8844.1980000000003</v>
      </c>
      <c r="O55" s="19">
        <v>2463.4839999999999</v>
      </c>
      <c r="P55" s="19">
        <v>3445.7080000000001</v>
      </c>
      <c r="Q55" s="19">
        <v>1137.0059999999999</v>
      </c>
      <c r="R55" s="19">
        <v>1798</v>
      </c>
      <c r="S55" s="11">
        <v>800</v>
      </c>
      <c r="T55" s="11">
        <v>200</v>
      </c>
      <c r="U55" s="11">
        <v>269</v>
      </c>
      <c r="V55" s="11">
        <v>131</v>
      </c>
      <c r="W55" s="11">
        <v>200</v>
      </c>
      <c r="X55" s="19">
        <v>8844.1980000000003</v>
      </c>
      <c r="Y55" s="19">
        <v>2463.4839999999999</v>
      </c>
      <c r="Z55" s="19">
        <v>3445.7080000000001</v>
      </c>
      <c r="AA55" s="19">
        <v>1137.0059999999999</v>
      </c>
      <c r="AB55" s="19">
        <v>1798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20"/>
    </row>
    <row r="56" spans="1:39" ht="54.95" customHeight="1" x14ac:dyDescent="0.2">
      <c r="A56" s="45">
        <v>1</v>
      </c>
      <c r="B56" s="45" t="s">
        <v>22</v>
      </c>
      <c r="C56" s="141">
        <v>4</v>
      </c>
      <c r="D56" s="141">
        <v>505901</v>
      </c>
      <c r="E56" s="141">
        <v>590101</v>
      </c>
      <c r="F56" s="45" t="s">
        <v>88</v>
      </c>
      <c r="G56" s="10">
        <v>2</v>
      </c>
      <c r="H56" s="45" t="s">
        <v>24</v>
      </c>
      <c r="I56" s="11">
        <v>2332</v>
      </c>
      <c r="J56" s="11">
        <v>460</v>
      </c>
      <c r="K56" s="11">
        <v>630</v>
      </c>
      <c r="L56" s="11">
        <v>630</v>
      </c>
      <c r="M56" s="11">
        <v>612</v>
      </c>
      <c r="N56" s="19">
        <v>19976.141</v>
      </c>
      <c r="O56" s="19">
        <v>3665.2210000000005</v>
      </c>
      <c r="P56" s="19">
        <v>4837.8990000000003</v>
      </c>
      <c r="Q56" s="19">
        <v>5783.0209999999997</v>
      </c>
      <c r="R56" s="19">
        <v>5690</v>
      </c>
      <c r="S56" s="11">
        <v>2332</v>
      </c>
      <c r="T56" s="11">
        <v>460</v>
      </c>
      <c r="U56" s="11">
        <v>630</v>
      </c>
      <c r="V56" s="11">
        <v>630</v>
      </c>
      <c r="W56" s="11">
        <v>612</v>
      </c>
      <c r="X56" s="19">
        <v>19976.141</v>
      </c>
      <c r="Y56" s="19">
        <v>3665.2210000000005</v>
      </c>
      <c r="Z56" s="19">
        <v>4837.8990000000003</v>
      </c>
      <c r="AA56" s="19">
        <v>5783.0209999999997</v>
      </c>
      <c r="AB56" s="19">
        <v>5690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20"/>
    </row>
    <row r="57" spans="1:39" ht="54.95" customHeight="1" x14ac:dyDescent="0.2">
      <c r="A57" s="45">
        <v>1</v>
      </c>
      <c r="B57" s="45" t="s">
        <v>22</v>
      </c>
      <c r="C57" s="141">
        <v>5</v>
      </c>
      <c r="D57" s="141">
        <v>501501</v>
      </c>
      <c r="E57" s="141" t="s">
        <v>89</v>
      </c>
      <c r="F57" s="45" t="s">
        <v>90</v>
      </c>
      <c r="G57" s="10">
        <v>2</v>
      </c>
      <c r="H57" s="45" t="s">
        <v>24</v>
      </c>
      <c r="I57" s="11">
        <v>4886</v>
      </c>
      <c r="J57" s="11">
        <v>1164</v>
      </c>
      <c r="K57" s="11">
        <v>1226</v>
      </c>
      <c r="L57" s="11">
        <v>1233</v>
      </c>
      <c r="M57" s="11">
        <v>1263</v>
      </c>
      <c r="N57" s="19">
        <v>39181.062999999995</v>
      </c>
      <c r="O57" s="19">
        <v>8361.9950000000008</v>
      </c>
      <c r="P57" s="19">
        <v>7908.0679999999975</v>
      </c>
      <c r="Q57" s="19">
        <v>11318</v>
      </c>
      <c r="R57" s="19">
        <v>11593</v>
      </c>
      <c r="S57" s="11">
        <v>4886</v>
      </c>
      <c r="T57" s="11">
        <v>1164</v>
      </c>
      <c r="U57" s="11">
        <v>1226</v>
      </c>
      <c r="V57" s="11">
        <v>1233</v>
      </c>
      <c r="W57" s="11">
        <v>1263</v>
      </c>
      <c r="X57" s="19">
        <v>39181.062999999995</v>
      </c>
      <c r="Y57" s="19">
        <v>8361.9950000000008</v>
      </c>
      <c r="Z57" s="19">
        <v>7908.0679999999975</v>
      </c>
      <c r="AA57" s="19">
        <v>11318</v>
      </c>
      <c r="AB57" s="19">
        <v>11593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20"/>
    </row>
    <row r="58" spans="1:39" ht="54.95" customHeight="1" x14ac:dyDescent="0.2">
      <c r="A58" s="45">
        <v>1</v>
      </c>
      <c r="B58" s="45" t="s">
        <v>31</v>
      </c>
      <c r="C58" s="141">
        <v>5</v>
      </c>
      <c r="D58" s="141">
        <v>501505</v>
      </c>
      <c r="E58" s="141" t="s">
        <v>91</v>
      </c>
      <c r="F58" s="45" t="s">
        <v>92</v>
      </c>
      <c r="G58" s="10">
        <v>2</v>
      </c>
      <c r="H58" s="45" t="s">
        <v>24</v>
      </c>
      <c r="I58" s="11">
        <v>443</v>
      </c>
      <c r="J58" s="11">
        <v>100</v>
      </c>
      <c r="K58" s="11">
        <v>119</v>
      </c>
      <c r="L58" s="11">
        <v>112</v>
      </c>
      <c r="M58" s="11">
        <v>112</v>
      </c>
      <c r="N58" s="19">
        <v>2740.5740000000001</v>
      </c>
      <c r="O58" s="19">
        <v>531.46100000000001</v>
      </c>
      <c r="P58" s="19">
        <v>655.11300000000006</v>
      </c>
      <c r="Q58" s="19">
        <v>777</v>
      </c>
      <c r="R58" s="19">
        <v>777</v>
      </c>
      <c r="S58" s="11">
        <v>443</v>
      </c>
      <c r="T58" s="11">
        <v>100</v>
      </c>
      <c r="U58" s="11">
        <v>119</v>
      </c>
      <c r="V58" s="11">
        <v>112</v>
      </c>
      <c r="W58" s="11">
        <v>112</v>
      </c>
      <c r="X58" s="19">
        <v>2740.5740000000001</v>
      </c>
      <c r="Y58" s="19">
        <v>531.46100000000001</v>
      </c>
      <c r="Z58" s="19">
        <v>655.11300000000006</v>
      </c>
      <c r="AA58" s="19">
        <v>777</v>
      </c>
      <c r="AB58" s="19">
        <v>777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20"/>
    </row>
    <row r="59" spans="1:39" ht="54.95" customHeight="1" x14ac:dyDescent="0.2">
      <c r="A59" s="45">
        <v>1</v>
      </c>
      <c r="B59" s="45" t="s">
        <v>22</v>
      </c>
      <c r="C59" s="141">
        <v>5</v>
      </c>
      <c r="D59" s="141">
        <v>501506</v>
      </c>
      <c r="E59" s="141" t="s">
        <v>93</v>
      </c>
      <c r="F59" s="45" t="s">
        <v>94</v>
      </c>
      <c r="G59" s="10">
        <v>2</v>
      </c>
      <c r="H59" s="45" t="s">
        <v>24</v>
      </c>
      <c r="I59" s="11">
        <v>47</v>
      </c>
      <c r="J59" s="11">
        <v>11</v>
      </c>
      <c r="K59" s="11">
        <v>10</v>
      </c>
      <c r="L59" s="11">
        <v>16</v>
      </c>
      <c r="M59" s="11">
        <v>10</v>
      </c>
      <c r="N59" s="19">
        <v>547.44500000000005</v>
      </c>
      <c r="O59" s="19">
        <v>126.88500000000001</v>
      </c>
      <c r="P59" s="19">
        <v>115.35000000000001</v>
      </c>
      <c r="Q59" s="19">
        <v>187.21</v>
      </c>
      <c r="R59" s="19">
        <v>118</v>
      </c>
      <c r="S59" s="11">
        <v>47</v>
      </c>
      <c r="T59" s="11">
        <v>11</v>
      </c>
      <c r="U59" s="11">
        <v>10</v>
      </c>
      <c r="V59" s="11">
        <v>16</v>
      </c>
      <c r="W59" s="11">
        <v>10</v>
      </c>
      <c r="X59" s="19">
        <v>547.44500000000005</v>
      </c>
      <c r="Y59" s="19">
        <v>126.88500000000001</v>
      </c>
      <c r="Z59" s="19">
        <v>115.35000000000001</v>
      </c>
      <c r="AA59" s="19">
        <v>187.21</v>
      </c>
      <c r="AB59" s="19">
        <v>118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20"/>
    </row>
    <row r="60" spans="1:39" ht="54.95" customHeight="1" x14ac:dyDescent="0.2">
      <c r="A60" s="45">
        <v>1</v>
      </c>
      <c r="B60" s="45" t="s">
        <v>22</v>
      </c>
      <c r="C60" s="141">
        <v>5</v>
      </c>
      <c r="D60" s="141">
        <v>502801</v>
      </c>
      <c r="E60" s="141" t="s">
        <v>95</v>
      </c>
      <c r="F60" s="45" t="s">
        <v>96</v>
      </c>
      <c r="G60" s="10">
        <v>2</v>
      </c>
      <c r="H60" s="45" t="s">
        <v>24</v>
      </c>
      <c r="I60" s="11">
        <v>6418</v>
      </c>
      <c r="J60" s="11">
        <v>1047</v>
      </c>
      <c r="K60" s="11">
        <v>1453</v>
      </c>
      <c r="L60" s="11">
        <v>2312</v>
      </c>
      <c r="M60" s="11">
        <v>1606</v>
      </c>
      <c r="N60" s="19">
        <v>52644.038</v>
      </c>
      <c r="O60" s="19">
        <v>7785.433</v>
      </c>
      <c r="P60" s="19">
        <v>10959.016999999996</v>
      </c>
      <c r="Q60" s="19">
        <v>19596.588</v>
      </c>
      <c r="R60" s="19">
        <v>14303</v>
      </c>
      <c r="S60" s="11">
        <v>6418</v>
      </c>
      <c r="T60" s="11">
        <v>1047</v>
      </c>
      <c r="U60" s="11">
        <v>1453</v>
      </c>
      <c r="V60" s="11">
        <v>2312</v>
      </c>
      <c r="W60" s="11">
        <v>1606</v>
      </c>
      <c r="X60" s="19">
        <v>52644.038</v>
      </c>
      <c r="Y60" s="19">
        <v>7785.433</v>
      </c>
      <c r="Z60" s="19">
        <v>10959.016999999996</v>
      </c>
      <c r="AA60" s="19">
        <v>19596.588</v>
      </c>
      <c r="AB60" s="19">
        <v>14303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20"/>
    </row>
    <row r="61" spans="1:39" ht="54.95" customHeight="1" x14ac:dyDescent="0.2">
      <c r="A61" s="45">
        <v>1</v>
      </c>
      <c r="B61" s="45" t="s">
        <v>22</v>
      </c>
      <c r="C61" s="141">
        <v>5</v>
      </c>
      <c r="D61" s="141">
        <v>502805</v>
      </c>
      <c r="E61" s="141" t="s">
        <v>97</v>
      </c>
      <c r="F61" s="45" t="s">
        <v>98</v>
      </c>
      <c r="G61" s="10">
        <v>2</v>
      </c>
      <c r="H61" s="45" t="s">
        <v>24</v>
      </c>
      <c r="I61" s="11">
        <v>1455</v>
      </c>
      <c r="J61" s="11">
        <v>350</v>
      </c>
      <c r="K61" s="11">
        <v>370</v>
      </c>
      <c r="L61" s="11">
        <v>360</v>
      </c>
      <c r="M61" s="11">
        <v>375</v>
      </c>
      <c r="N61" s="19">
        <v>12817.287</v>
      </c>
      <c r="O61" s="19">
        <v>2776.5879999999997</v>
      </c>
      <c r="P61" s="19">
        <v>2839.6990000000005</v>
      </c>
      <c r="Q61" s="19">
        <v>3527</v>
      </c>
      <c r="R61" s="19">
        <v>3674</v>
      </c>
      <c r="S61" s="11">
        <v>1455</v>
      </c>
      <c r="T61" s="11">
        <v>350</v>
      </c>
      <c r="U61" s="11">
        <v>370</v>
      </c>
      <c r="V61" s="11">
        <v>360</v>
      </c>
      <c r="W61" s="11">
        <v>375</v>
      </c>
      <c r="X61" s="19">
        <v>12817.287</v>
      </c>
      <c r="Y61" s="19">
        <v>2776.5879999999997</v>
      </c>
      <c r="Z61" s="19">
        <v>2839.6990000000005</v>
      </c>
      <c r="AA61" s="19">
        <v>3527</v>
      </c>
      <c r="AB61" s="19">
        <v>3674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20"/>
    </row>
    <row r="62" spans="1:39" ht="54.95" customHeight="1" x14ac:dyDescent="0.2">
      <c r="A62" s="45">
        <v>1</v>
      </c>
      <c r="B62" s="45" t="s">
        <v>22</v>
      </c>
      <c r="C62" s="141">
        <v>5</v>
      </c>
      <c r="D62" s="141">
        <v>502806</v>
      </c>
      <c r="E62" s="141" t="s">
        <v>99</v>
      </c>
      <c r="F62" s="45" t="s">
        <v>100</v>
      </c>
      <c r="G62" s="10">
        <v>2</v>
      </c>
      <c r="H62" s="45" t="s">
        <v>24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20"/>
    </row>
    <row r="63" spans="1:39" ht="54.95" customHeight="1" x14ac:dyDescent="0.2">
      <c r="A63" s="45">
        <v>1</v>
      </c>
      <c r="B63" s="45" t="s">
        <v>22</v>
      </c>
      <c r="C63" s="141">
        <v>5</v>
      </c>
      <c r="D63" s="141">
        <v>502807</v>
      </c>
      <c r="E63" s="141" t="s">
        <v>101</v>
      </c>
      <c r="F63" s="45" t="s">
        <v>102</v>
      </c>
      <c r="G63" s="10">
        <v>2</v>
      </c>
      <c r="H63" s="45" t="s">
        <v>24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20"/>
    </row>
    <row r="64" spans="1:39" ht="54.95" customHeight="1" x14ac:dyDescent="0.2">
      <c r="A64" s="45">
        <v>1</v>
      </c>
      <c r="B64" s="45" t="s">
        <v>22</v>
      </c>
      <c r="C64" s="141">
        <v>5</v>
      </c>
      <c r="D64" s="141">
        <v>502808</v>
      </c>
      <c r="E64" s="141" t="s">
        <v>103</v>
      </c>
      <c r="F64" s="45" t="s">
        <v>104</v>
      </c>
      <c r="G64" s="10">
        <v>2</v>
      </c>
      <c r="H64" s="45" t="s">
        <v>24</v>
      </c>
      <c r="I64" s="11">
        <v>3478</v>
      </c>
      <c r="J64" s="11">
        <v>684</v>
      </c>
      <c r="K64" s="11">
        <v>889</v>
      </c>
      <c r="L64" s="11">
        <v>952</v>
      </c>
      <c r="M64" s="11">
        <v>953</v>
      </c>
      <c r="N64" s="19">
        <v>28737.583000000002</v>
      </c>
      <c r="O64" s="19">
        <v>5623.79</v>
      </c>
      <c r="P64" s="19">
        <v>7414.7930000000024</v>
      </c>
      <c r="Q64" s="19">
        <v>7845</v>
      </c>
      <c r="R64" s="19">
        <v>7854</v>
      </c>
      <c r="S64" s="11">
        <v>3478</v>
      </c>
      <c r="T64" s="11">
        <v>684</v>
      </c>
      <c r="U64" s="11">
        <v>889</v>
      </c>
      <c r="V64" s="11">
        <v>952</v>
      </c>
      <c r="W64" s="11">
        <v>953</v>
      </c>
      <c r="X64" s="19">
        <v>28737.583000000002</v>
      </c>
      <c r="Y64" s="19">
        <v>5623.79</v>
      </c>
      <c r="Z64" s="19">
        <v>7414.7930000000024</v>
      </c>
      <c r="AA64" s="19">
        <v>7845</v>
      </c>
      <c r="AB64" s="19">
        <v>7854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20"/>
    </row>
    <row r="65" spans="1:39" ht="54.95" customHeight="1" x14ac:dyDescent="0.2">
      <c r="A65" s="45">
        <v>1</v>
      </c>
      <c r="B65" s="45" t="s">
        <v>22</v>
      </c>
      <c r="C65" s="141">
        <v>5</v>
      </c>
      <c r="D65" s="141">
        <v>502809</v>
      </c>
      <c r="E65" s="141" t="s">
        <v>105</v>
      </c>
      <c r="F65" s="45" t="s">
        <v>106</v>
      </c>
      <c r="G65" s="10">
        <v>2</v>
      </c>
      <c r="H65" s="45" t="s">
        <v>24</v>
      </c>
      <c r="I65" s="11">
        <v>805</v>
      </c>
      <c r="J65" s="11">
        <v>182</v>
      </c>
      <c r="K65" s="11">
        <v>191</v>
      </c>
      <c r="L65" s="11">
        <v>216</v>
      </c>
      <c r="M65" s="11">
        <v>216</v>
      </c>
      <c r="N65" s="19">
        <v>6655.2449999999999</v>
      </c>
      <c r="O65" s="19">
        <v>1169.7840000000001</v>
      </c>
      <c r="P65" s="19">
        <v>1287.4609999999998</v>
      </c>
      <c r="Q65" s="19">
        <v>2099</v>
      </c>
      <c r="R65" s="19">
        <v>2099</v>
      </c>
      <c r="S65" s="11">
        <v>805</v>
      </c>
      <c r="T65" s="11">
        <v>182</v>
      </c>
      <c r="U65" s="11">
        <v>191</v>
      </c>
      <c r="V65" s="11">
        <v>216</v>
      </c>
      <c r="W65" s="11">
        <v>216</v>
      </c>
      <c r="X65" s="19">
        <v>6655.2449999999999</v>
      </c>
      <c r="Y65" s="19">
        <v>1169.7840000000001</v>
      </c>
      <c r="Z65" s="19">
        <v>1287.4609999999998</v>
      </c>
      <c r="AA65" s="19">
        <v>2099</v>
      </c>
      <c r="AB65" s="19">
        <v>2099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20"/>
    </row>
    <row r="66" spans="1:39" ht="54.95" customHeight="1" x14ac:dyDescent="0.2">
      <c r="A66" s="45">
        <v>1</v>
      </c>
      <c r="B66" s="45" t="s">
        <v>22</v>
      </c>
      <c r="C66" s="141">
        <v>5</v>
      </c>
      <c r="D66" s="141">
        <v>502810</v>
      </c>
      <c r="E66" s="141" t="s">
        <v>107</v>
      </c>
      <c r="F66" s="45" t="s">
        <v>108</v>
      </c>
      <c r="G66" s="10">
        <v>2</v>
      </c>
      <c r="H66" s="45" t="s">
        <v>24</v>
      </c>
      <c r="I66" s="11">
        <v>2460</v>
      </c>
      <c r="J66" s="11">
        <v>585</v>
      </c>
      <c r="K66" s="11">
        <v>620</v>
      </c>
      <c r="L66" s="11">
        <v>600</v>
      </c>
      <c r="M66" s="11">
        <v>655</v>
      </c>
      <c r="N66" s="19">
        <v>19967.791000000001</v>
      </c>
      <c r="O66" s="19">
        <v>4055.877</v>
      </c>
      <c r="P66" s="19">
        <v>4639.8340000000007</v>
      </c>
      <c r="Q66" s="19">
        <v>5437.6</v>
      </c>
      <c r="R66" s="19">
        <v>5834.48</v>
      </c>
      <c r="S66" s="11">
        <v>2460</v>
      </c>
      <c r="T66" s="11">
        <v>585</v>
      </c>
      <c r="U66" s="11">
        <v>620</v>
      </c>
      <c r="V66" s="11">
        <v>600</v>
      </c>
      <c r="W66" s="11">
        <v>655</v>
      </c>
      <c r="X66" s="19">
        <v>19967.791000000001</v>
      </c>
      <c r="Y66" s="19">
        <v>4055.877</v>
      </c>
      <c r="Z66" s="19">
        <v>4639.8340000000007</v>
      </c>
      <c r="AA66" s="19">
        <v>5437.6</v>
      </c>
      <c r="AB66" s="19">
        <v>5834.48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20"/>
    </row>
    <row r="67" spans="1:39" ht="54.95" customHeight="1" x14ac:dyDescent="0.2">
      <c r="A67" s="45">
        <v>1</v>
      </c>
      <c r="B67" s="45" t="s">
        <v>22</v>
      </c>
      <c r="C67" s="141">
        <v>5</v>
      </c>
      <c r="D67" s="141">
        <v>502812</v>
      </c>
      <c r="E67" s="141" t="s">
        <v>109</v>
      </c>
      <c r="F67" s="45" t="s">
        <v>110</v>
      </c>
      <c r="G67" s="10">
        <v>2</v>
      </c>
      <c r="H67" s="45" t="s">
        <v>24</v>
      </c>
      <c r="I67" s="11">
        <v>541</v>
      </c>
      <c r="J67" s="11">
        <v>134</v>
      </c>
      <c r="K67" s="11">
        <v>135</v>
      </c>
      <c r="L67" s="11">
        <v>136</v>
      </c>
      <c r="M67" s="11">
        <v>136</v>
      </c>
      <c r="N67" s="19">
        <v>6228.915</v>
      </c>
      <c r="O67" s="19">
        <v>1545.69</v>
      </c>
      <c r="P67" s="19">
        <v>1557.2249999999999</v>
      </c>
      <c r="Q67" s="19">
        <v>1563</v>
      </c>
      <c r="R67" s="19">
        <v>1563</v>
      </c>
      <c r="S67" s="11">
        <v>541</v>
      </c>
      <c r="T67" s="11">
        <v>134</v>
      </c>
      <c r="U67" s="11">
        <v>135</v>
      </c>
      <c r="V67" s="11">
        <v>136</v>
      </c>
      <c r="W67" s="11">
        <v>136</v>
      </c>
      <c r="X67" s="19">
        <v>6228.915</v>
      </c>
      <c r="Y67" s="19">
        <v>1545.69</v>
      </c>
      <c r="Z67" s="19">
        <v>1557.2249999999999</v>
      </c>
      <c r="AA67" s="19">
        <v>1563</v>
      </c>
      <c r="AB67" s="19">
        <v>1563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20"/>
    </row>
    <row r="68" spans="1:39" ht="54.95" customHeight="1" x14ac:dyDescent="0.2">
      <c r="A68" s="45">
        <v>1</v>
      </c>
      <c r="B68" s="45" t="s">
        <v>22</v>
      </c>
      <c r="C68" s="141">
        <v>5</v>
      </c>
      <c r="D68" s="141">
        <v>502813</v>
      </c>
      <c r="E68" s="141" t="s">
        <v>111</v>
      </c>
      <c r="F68" s="45" t="s">
        <v>112</v>
      </c>
      <c r="G68" s="10">
        <v>2</v>
      </c>
      <c r="H68" s="45" t="s">
        <v>24</v>
      </c>
      <c r="I68" s="11">
        <v>417</v>
      </c>
      <c r="J68" s="11">
        <v>105</v>
      </c>
      <c r="K68" s="11">
        <v>104</v>
      </c>
      <c r="L68" s="11">
        <v>104</v>
      </c>
      <c r="M68" s="11">
        <v>104</v>
      </c>
      <c r="N68" s="19">
        <v>2491.5429999999997</v>
      </c>
      <c r="O68" s="19">
        <v>621.97</v>
      </c>
      <c r="P68" s="19">
        <v>619.57299999999987</v>
      </c>
      <c r="Q68" s="19">
        <v>625</v>
      </c>
      <c r="R68" s="19">
        <v>625</v>
      </c>
      <c r="S68" s="11">
        <v>417</v>
      </c>
      <c r="T68" s="11">
        <v>105</v>
      </c>
      <c r="U68" s="11">
        <v>104</v>
      </c>
      <c r="V68" s="11">
        <v>104</v>
      </c>
      <c r="W68" s="11">
        <v>104</v>
      </c>
      <c r="X68" s="19">
        <v>2491.5429999999997</v>
      </c>
      <c r="Y68" s="19">
        <v>621.97</v>
      </c>
      <c r="Z68" s="19">
        <v>619.57299999999987</v>
      </c>
      <c r="AA68" s="19">
        <v>625</v>
      </c>
      <c r="AB68" s="19">
        <v>625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20"/>
    </row>
    <row r="69" spans="1:39" ht="54.95" customHeight="1" x14ac:dyDescent="0.2">
      <c r="A69" s="45">
        <v>1</v>
      </c>
      <c r="B69" s="45" t="s">
        <v>22</v>
      </c>
      <c r="C69" s="141">
        <v>5</v>
      </c>
      <c r="D69" s="141">
        <v>504901</v>
      </c>
      <c r="E69" s="141" t="s">
        <v>113</v>
      </c>
      <c r="F69" s="45" t="s">
        <v>114</v>
      </c>
      <c r="G69" s="10">
        <v>2</v>
      </c>
      <c r="H69" s="45" t="s">
        <v>24</v>
      </c>
      <c r="I69" s="11">
        <v>2699</v>
      </c>
      <c r="J69" s="11">
        <v>512</v>
      </c>
      <c r="K69" s="11">
        <v>661</v>
      </c>
      <c r="L69" s="11">
        <v>718</v>
      </c>
      <c r="M69" s="11">
        <v>808</v>
      </c>
      <c r="N69" s="19">
        <v>18426.317000000003</v>
      </c>
      <c r="O69" s="19">
        <v>3472.5050000000006</v>
      </c>
      <c r="P69" s="19">
        <v>4447.9480000000003</v>
      </c>
      <c r="Q69" s="19">
        <v>4915.8639999999996</v>
      </c>
      <c r="R69" s="19">
        <v>5590</v>
      </c>
      <c r="S69" s="11">
        <v>2699</v>
      </c>
      <c r="T69" s="11">
        <v>512</v>
      </c>
      <c r="U69" s="11">
        <v>661</v>
      </c>
      <c r="V69" s="11">
        <v>718</v>
      </c>
      <c r="W69" s="11">
        <v>808</v>
      </c>
      <c r="X69" s="19">
        <v>18426.317000000003</v>
      </c>
      <c r="Y69" s="19">
        <v>3472.5050000000006</v>
      </c>
      <c r="Z69" s="19">
        <v>4447.9480000000003</v>
      </c>
      <c r="AA69" s="19">
        <v>4915.8639999999996</v>
      </c>
      <c r="AB69" s="19">
        <v>5590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20"/>
    </row>
    <row r="70" spans="1:39" ht="54.95" customHeight="1" x14ac:dyDescent="0.2">
      <c r="A70" s="45">
        <v>1</v>
      </c>
      <c r="B70" s="45" t="s">
        <v>22</v>
      </c>
      <c r="C70" s="141">
        <v>5</v>
      </c>
      <c r="D70" s="141">
        <v>505401</v>
      </c>
      <c r="E70" s="141" t="s">
        <v>115</v>
      </c>
      <c r="F70" s="45" t="s">
        <v>116</v>
      </c>
      <c r="G70" s="10">
        <v>2</v>
      </c>
      <c r="H70" s="45" t="s">
        <v>24</v>
      </c>
      <c r="I70" s="11">
        <v>1822</v>
      </c>
      <c r="J70" s="11">
        <v>339</v>
      </c>
      <c r="K70" s="11">
        <v>379</v>
      </c>
      <c r="L70" s="11">
        <v>552</v>
      </c>
      <c r="M70" s="11">
        <v>552</v>
      </c>
      <c r="N70" s="19">
        <v>16201.199000000001</v>
      </c>
      <c r="O70" s="19">
        <v>3292.752</v>
      </c>
      <c r="P70" s="19">
        <v>3550.4470000000006</v>
      </c>
      <c r="Q70" s="19">
        <v>4679</v>
      </c>
      <c r="R70" s="19">
        <v>4679</v>
      </c>
      <c r="S70" s="11">
        <v>1822</v>
      </c>
      <c r="T70" s="11">
        <v>339</v>
      </c>
      <c r="U70" s="11">
        <v>379</v>
      </c>
      <c r="V70" s="11">
        <v>552</v>
      </c>
      <c r="W70" s="11">
        <v>552</v>
      </c>
      <c r="X70" s="19">
        <v>16201.199000000001</v>
      </c>
      <c r="Y70" s="19">
        <v>3292.752</v>
      </c>
      <c r="Z70" s="19">
        <v>3550.4470000000006</v>
      </c>
      <c r="AA70" s="19">
        <v>4679</v>
      </c>
      <c r="AB70" s="19">
        <v>4679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20"/>
    </row>
    <row r="71" spans="1:39" ht="54.95" customHeight="1" x14ac:dyDescent="0.2">
      <c r="A71" s="45">
        <v>1</v>
      </c>
      <c r="B71" s="45" t="s">
        <v>22</v>
      </c>
      <c r="C71" s="141">
        <v>5</v>
      </c>
      <c r="D71" s="141">
        <v>505402</v>
      </c>
      <c r="E71" s="141" t="s">
        <v>117</v>
      </c>
      <c r="F71" s="45" t="s">
        <v>118</v>
      </c>
      <c r="G71" s="10">
        <v>2</v>
      </c>
      <c r="H71" s="45" t="s">
        <v>24</v>
      </c>
      <c r="I71" s="11">
        <v>548</v>
      </c>
      <c r="J71" s="11">
        <v>122</v>
      </c>
      <c r="K71" s="11">
        <v>158</v>
      </c>
      <c r="L71" s="11">
        <v>144</v>
      </c>
      <c r="M71" s="11">
        <v>124</v>
      </c>
      <c r="N71" s="19">
        <v>4331.58</v>
      </c>
      <c r="O71" s="19">
        <v>825.73799999999994</v>
      </c>
      <c r="P71" s="19">
        <v>1062.942</v>
      </c>
      <c r="Q71" s="19">
        <v>1288.9000000000001</v>
      </c>
      <c r="R71" s="19">
        <v>1154</v>
      </c>
      <c r="S71" s="11">
        <v>548</v>
      </c>
      <c r="T71" s="11">
        <v>122</v>
      </c>
      <c r="U71" s="11">
        <v>158</v>
      </c>
      <c r="V71" s="11">
        <v>144</v>
      </c>
      <c r="W71" s="11">
        <v>124</v>
      </c>
      <c r="X71" s="19">
        <v>4331.58</v>
      </c>
      <c r="Y71" s="19">
        <v>825.73799999999994</v>
      </c>
      <c r="Z71" s="19">
        <v>1062.942</v>
      </c>
      <c r="AA71" s="19">
        <v>1288.9000000000001</v>
      </c>
      <c r="AB71" s="19">
        <v>1154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20"/>
    </row>
    <row r="72" spans="1:39" ht="54.95" customHeight="1" x14ac:dyDescent="0.2">
      <c r="A72" s="45">
        <v>1</v>
      </c>
      <c r="B72" s="45" t="s">
        <v>22</v>
      </c>
      <c r="C72" s="141">
        <v>5</v>
      </c>
      <c r="D72" s="141">
        <v>505403</v>
      </c>
      <c r="E72" s="141" t="s">
        <v>119</v>
      </c>
      <c r="F72" s="45" t="s">
        <v>120</v>
      </c>
      <c r="G72" s="10">
        <v>2</v>
      </c>
      <c r="H72" s="45" t="s">
        <v>24</v>
      </c>
      <c r="I72" s="11">
        <v>1481</v>
      </c>
      <c r="J72" s="11">
        <v>320</v>
      </c>
      <c r="K72" s="11">
        <v>346</v>
      </c>
      <c r="L72" s="11">
        <v>406</v>
      </c>
      <c r="M72" s="11">
        <v>409</v>
      </c>
      <c r="N72" s="19">
        <v>11679.307000000001</v>
      </c>
      <c r="O72" s="19">
        <v>2095.1489999999999</v>
      </c>
      <c r="P72" s="19">
        <v>2257.1579999999999</v>
      </c>
      <c r="Q72" s="19">
        <v>3650</v>
      </c>
      <c r="R72" s="19">
        <v>3677</v>
      </c>
      <c r="S72" s="11">
        <v>1481</v>
      </c>
      <c r="T72" s="11">
        <v>320</v>
      </c>
      <c r="U72" s="11">
        <v>346</v>
      </c>
      <c r="V72" s="11">
        <v>406</v>
      </c>
      <c r="W72" s="11">
        <v>409</v>
      </c>
      <c r="X72" s="19">
        <v>11679.307000000001</v>
      </c>
      <c r="Y72" s="19">
        <v>2095.1489999999999</v>
      </c>
      <c r="Z72" s="19">
        <v>2257.1579999999999</v>
      </c>
      <c r="AA72" s="19">
        <v>3650</v>
      </c>
      <c r="AB72" s="19">
        <v>3677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20"/>
    </row>
    <row r="73" spans="1:39" ht="54.95" customHeight="1" x14ac:dyDescent="0.2">
      <c r="A73" s="45">
        <v>1</v>
      </c>
      <c r="B73" s="45" t="s">
        <v>22</v>
      </c>
      <c r="C73" s="141">
        <v>5</v>
      </c>
      <c r="D73" s="141">
        <v>505404</v>
      </c>
      <c r="E73" s="141" t="s">
        <v>121</v>
      </c>
      <c r="F73" s="45" t="s">
        <v>122</v>
      </c>
      <c r="G73" s="10">
        <v>2</v>
      </c>
      <c r="H73" s="45" t="s">
        <v>24</v>
      </c>
      <c r="I73" s="11">
        <v>599</v>
      </c>
      <c r="J73" s="11">
        <v>150</v>
      </c>
      <c r="K73" s="11">
        <v>149</v>
      </c>
      <c r="L73" s="11">
        <v>150</v>
      </c>
      <c r="M73" s="11">
        <v>150</v>
      </c>
      <c r="N73" s="19">
        <v>3803.357</v>
      </c>
      <c r="O73" s="19">
        <v>831.45</v>
      </c>
      <c r="P73" s="19">
        <v>825.90699999999993</v>
      </c>
      <c r="Q73" s="19">
        <v>1073</v>
      </c>
      <c r="R73" s="19">
        <v>1073</v>
      </c>
      <c r="S73" s="11">
        <v>599</v>
      </c>
      <c r="T73" s="11">
        <v>150</v>
      </c>
      <c r="U73" s="11">
        <v>149</v>
      </c>
      <c r="V73" s="11">
        <v>150</v>
      </c>
      <c r="W73" s="11">
        <v>150</v>
      </c>
      <c r="X73" s="19">
        <v>3803.357</v>
      </c>
      <c r="Y73" s="19">
        <v>831.45</v>
      </c>
      <c r="Z73" s="19">
        <v>825.90699999999993</v>
      </c>
      <c r="AA73" s="19">
        <v>1073</v>
      </c>
      <c r="AB73" s="19">
        <v>1073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20"/>
    </row>
    <row r="74" spans="1:39" ht="54.95" customHeight="1" x14ac:dyDescent="0.2">
      <c r="A74" s="45">
        <v>1</v>
      </c>
      <c r="B74" s="45" t="s">
        <v>22</v>
      </c>
      <c r="C74" s="141">
        <v>5</v>
      </c>
      <c r="D74" s="141">
        <v>505405</v>
      </c>
      <c r="E74" s="141" t="s">
        <v>123</v>
      </c>
      <c r="F74" s="45" t="s">
        <v>124</v>
      </c>
      <c r="G74" s="10">
        <v>2</v>
      </c>
      <c r="H74" s="45" t="s">
        <v>24</v>
      </c>
      <c r="I74" s="11">
        <v>348</v>
      </c>
      <c r="J74" s="11">
        <v>87</v>
      </c>
      <c r="K74" s="11">
        <v>87</v>
      </c>
      <c r="L74" s="11">
        <v>87</v>
      </c>
      <c r="M74" s="11">
        <v>87</v>
      </c>
      <c r="N74" s="19">
        <v>2208.482</v>
      </c>
      <c r="O74" s="19">
        <v>482.24099999999999</v>
      </c>
      <c r="P74" s="19">
        <v>482.24099999999999</v>
      </c>
      <c r="Q74" s="19">
        <v>622</v>
      </c>
      <c r="R74" s="19">
        <v>622</v>
      </c>
      <c r="S74" s="11">
        <v>348</v>
      </c>
      <c r="T74" s="11">
        <v>87</v>
      </c>
      <c r="U74" s="11">
        <v>87</v>
      </c>
      <c r="V74" s="11">
        <v>87</v>
      </c>
      <c r="W74" s="11">
        <v>87</v>
      </c>
      <c r="X74" s="19">
        <v>2208.482</v>
      </c>
      <c r="Y74" s="19">
        <v>482.24099999999999</v>
      </c>
      <c r="Z74" s="19">
        <v>482.24099999999999</v>
      </c>
      <c r="AA74" s="19">
        <v>622</v>
      </c>
      <c r="AB74" s="19">
        <v>622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20"/>
    </row>
    <row r="75" spans="1:39" ht="54.95" customHeight="1" x14ac:dyDescent="0.2">
      <c r="A75" s="45">
        <v>1</v>
      </c>
      <c r="B75" s="45" t="s">
        <v>22</v>
      </c>
      <c r="C75" s="141">
        <v>5</v>
      </c>
      <c r="D75" s="141">
        <v>505406</v>
      </c>
      <c r="E75" s="141" t="s">
        <v>125</v>
      </c>
      <c r="F75" s="45" t="s">
        <v>126</v>
      </c>
      <c r="G75" s="10">
        <v>2</v>
      </c>
      <c r="H75" s="45" t="s">
        <v>24</v>
      </c>
      <c r="I75" s="11">
        <v>244</v>
      </c>
      <c r="J75" s="11">
        <v>59</v>
      </c>
      <c r="K75" s="11">
        <v>60</v>
      </c>
      <c r="L75" s="11">
        <v>66</v>
      </c>
      <c r="M75" s="11">
        <v>59</v>
      </c>
      <c r="N75" s="19">
        <v>1501.6390000000001</v>
      </c>
      <c r="O75" s="19">
        <v>320.38499999999999</v>
      </c>
      <c r="P75" s="19">
        <v>329.25400000000002</v>
      </c>
      <c r="Q75" s="19">
        <v>426</v>
      </c>
      <c r="R75" s="19">
        <v>426</v>
      </c>
      <c r="S75" s="11">
        <v>244</v>
      </c>
      <c r="T75" s="11">
        <v>59</v>
      </c>
      <c r="U75" s="11">
        <v>60</v>
      </c>
      <c r="V75" s="11">
        <v>66</v>
      </c>
      <c r="W75" s="11">
        <v>59</v>
      </c>
      <c r="X75" s="19">
        <v>1501.6390000000001</v>
      </c>
      <c r="Y75" s="19">
        <v>320.38499999999999</v>
      </c>
      <c r="Z75" s="19">
        <v>329.25400000000002</v>
      </c>
      <c r="AA75" s="19">
        <v>426</v>
      </c>
      <c r="AB75" s="19">
        <v>426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20"/>
    </row>
    <row r="76" spans="1:39" ht="54.95" customHeight="1" x14ac:dyDescent="0.2">
      <c r="A76" s="45">
        <v>1</v>
      </c>
      <c r="B76" s="45" t="s">
        <v>22</v>
      </c>
      <c r="C76" s="141">
        <v>5</v>
      </c>
      <c r="D76" s="141">
        <v>505407</v>
      </c>
      <c r="E76" s="141" t="s">
        <v>127</v>
      </c>
      <c r="F76" s="45" t="s">
        <v>128</v>
      </c>
      <c r="G76" s="10">
        <v>2</v>
      </c>
      <c r="H76" s="45" t="s">
        <v>24</v>
      </c>
      <c r="I76" s="11">
        <v>1129</v>
      </c>
      <c r="J76" s="11">
        <v>280</v>
      </c>
      <c r="K76" s="11">
        <v>283</v>
      </c>
      <c r="L76" s="11">
        <v>283</v>
      </c>
      <c r="M76" s="11">
        <v>283</v>
      </c>
      <c r="N76" s="19">
        <v>8051.6260000000002</v>
      </c>
      <c r="O76" s="19">
        <v>1894.5130000000001</v>
      </c>
      <c r="P76" s="19">
        <v>1907.1130000000001</v>
      </c>
      <c r="Q76" s="19">
        <v>2125</v>
      </c>
      <c r="R76" s="19">
        <v>2125</v>
      </c>
      <c r="S76" s="11">
        <v>1129</v>
      </c>
      <c r="T76" s="11">
        <v>280</v>
      </c>
      <c r="U76" s="11">
        <v>283</v>
      </c>
      <c r="V76" s="11">
        <v>283</v>
      </c>
      <c r="W76" s="11">
        <v>283</v>
      </c>
      <c r="X76" s="19">
        <v>8051.6260000000002</v>
      </c>
      <c r="Y76" s="19">
        <v>1894.5130000000001</v>
      </c>
      <c r="Z76" s="19">
        <v>1907.1130000000001</v>
      </c>
      <c r="AA76" s="19">
        <v>2125</v>
      </c>
      <c r="AB76" s="19">
        <v>2125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20"/>
    </row>
    <row r="77" spans="1:39" ht="54.95" customHeight="1" x14ac:dyDescent="0.2">
      <c r="A77" s="45">
        <v>1</v>
      </c>
      <c r="B77" s="45" t="s">
        <v>22</v>
      </c>
      <c r="C77" s="141">
        <v>5</v>
      </c>
      <c r="D77" s="141">
        <v>505408</v>
      </c>
      <c r="E77" s="141" t="s">
        <v>129</v>
      </c>
      <c r="F77" s="45" t="s">
        <v>130</v>
      </c>
      <c r="G77" s="10">
        <v>2</v>
      </c>
      <c r="H77" s="45" t="s">
        <v>24</v>
      </c>
      <c r="I77" s="11">
        <v>202</v>
      </c>
      <c r="J77" s="11">
        <v>51</v>
      </c>
      <c r="K77" s="11">
        <v>47</v>
      </c>
      <c r="L77" s="11">
        <v>52</v>
      </c>
      <c r="M77" s="11">
        <v>52</v>
      </c>
      <c r="N77" s="19">
        <v>2330.4300000000003</v>
      </c>
      <c r="O77" s="19">
        <v>588.28499999999997</v>
      </c>
      <c r="P77" s="19">
        <v>542.1450000000001</v>
      </c>
      <c r="Q77" s="19">
        <v>600</v>
      </c>
      <c r="R77" s="19">
        <v>600</v>
      </c>
      <c r="S77" s="11">
        <v>202</v>
      </c>
      <c r="T77" s="11">
        <v>51</v>
      </c>
      <c r="U77" s="11">
        <v>47</v>
      </c>
      <c r="V77" s="11">
        <v>52</v>
      </c>
      <c r="W77" s="11">
        <v>52</v>
      </c>
      <c r="X77" s="19">
        <v>2330.4300000000003</v>
      </c>
      <c r="Y77" s="19">
        <v>588.28499999999997</v>
      </c>
      <c r="Z77" s="19">
        <v>542.1450000000001</v>
      </c>
      <c r="AA77" s="19">
        <v>600</v>
      </c>
      <c r="AB77" s="19">
        <v>600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20"/>
    </row>
    <row r="78" spans="1:39" ht="54.95" customHeight="1" x14ac:dyDescent="0.2">
      <c r="A78" s="45">
        <v>1</v>
      </c>
      <c r="B78" s="45" t="s">
        <v>22</v>
      </c>
      <c r="C78" s="141">
        <v>5</v>
      </c>
      <c r="D78" s="141">
        <v>505409</v>
      </c>
      <c r="E78" s="141" t="s">
        <v>131</v>
      </c>
      <c r="F78" s="45" t="s">
        <v>132</v>
      </c>
      <c r="G78" s="10">
        <v>2</v>
      </c>
      <c r="H78" s="45" t="s">
        <v>24</v>
      </c>
      <c r="I78" s="11">
        <v>338</v>
      </c>
      <c r="J78" s="11">
        <v>83</v>
      </c>
      <c r="K78" s="11">
        <v>85</v>
      </c>
      <c r="L78" s="11">
        <v>85</v>
      </c>
      <c r="M78" s="11">
        <v>85</v>
      </c>
      <c r="N78" s="19">
        <v>2417.2240000000002</v>
      </c>
      <c r="O78" s="19">
        <v>460.06900000000002</v>
      </c>
      <c r="P78" s="19">
        <v>471.15500000000003</v>
      </c>
      <c r="Q78" s="19">
        <v>743</v>
      </c>
      <c r="R78" s="19">
        <v>743</v>
      </c>
      <c r="S78" s="11">
        <v>338</v>
      </c>
      <c r="T78" s="11">
        <v>83</v>
      </c>
      <c r="U78" s="11">
        <v>85</v>
      </c>
      <c r="V78" s="11">
        <v>85</v>
      </c>
      <c r="W78" s="11">
        <v>85</v>
      </c>
      <c r="X78" s="19">
        <v>2417.2240000000002</v>
      </c>
      <c r="Y78" s="19">
        <v>460.06900000000002</v>
      </c>
      <c r="Z78" s="19">
        <v>471.15500000000003</v>
      </c>
      <c r="AA78" s="19">
        <v>743</v>
      </c>
      <c r="AB78" s="19">
        <v>743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20"/>
    </row>
    <row r="79" spans="1:39" ht="54.95" customHeight="1" x14ac:dyDescent="0.2">
      <c r="A79" s="45">
        <v>1</v>
      </c>
      <c r="B79" s="45" t="s">
        <v>22</v>
      </c>
      <c r="C79" s="141">
        <v>5</v>
      </c>
      <c r="D79" s="141">
        <v>505410</v>
      </c>
      <c r="E79" s="141" t="s">
        <v>133</v>
      </c>
      <c r="F79" s="45" t="s">
        <v>134</v>
      </c>
      <c r="G79" s="10">
        <v>2</v>
      </c>
      <c r="H79" s="45" t="s">
        <v>24</v>
      </c>
      <c r="I79" s="11">
        <v>597</v>
      </c>
      <c r="J79" s="11">
        <v>133</v>
      </c>
      <c r="K79" s="11">
        <v>167</v>
      </c>
      <c r="L79" s="11">
        <v>143</v>
      </c>
      <c r="M79" s="11">
        <v>154</v>
      </c>
      <c r="N79" s="19">
        <v>3647.9870000000001</v>
      </c>
      <c r="O79" s="19">
        <v>741.26200000000006</v>
      </c>
      <c r="P79" s="19">
        <v>929.72500000000002</v>
      </c>
      <c r="Q79" s="19">
        <v>952</v>
      </c>
      <c r="R79" s="19">
        <v>1025</v>
      </c>
      <c r="S79" s="11">
        <v>597</v>
      </c>
      <c r="T79" s="11">
        <v>133</v>
      </c>
      <c r="U79" s="11">
        <v>167</v>
      </c>
      <c r="V79" s="11">
        <v>143</v>
      </c>
      <c r="W79" s="11">
        <v>154</v>
      </c>
      <c r="X79" s="19">
        <v>3647.9870000000001</v>
      </c>
      <c r="Y79" s="19">
        <v>741.26200000000006</v>
      </c>
      <c r="Z79" s="19">
        <v>929.72500000000002</v>
      </c>
      <c r="AA79" s="19">
        <v>952</v>
      </c>
      <c r="AB79" s="19">
        <v>1025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20"/>
    </row>
    <row r="80" spans="1:39" ht="54.95" customHeight="1" x14ac:dyDescent="0.2">
      <c r="A80" s="45">
        <v>1</v>
      </c>
      <c r="B80" s="45" t="s">
        <v>22</v>
      </c>
      <c r="C80" s="141">
        <v>5</v>
      </c>
      <c r="D80" s="141">
        <v>505411</v>
      </c>
      <c r="E80" s="141" t="s">
        <v>135</v>
      </c>
      <c r="F80" s="45" t="s">
        <v>136</v>
      </c>
      <c r="G80" s="10">
        <v>2</v>
      </c>
      <c r="H80" s="45" t="s">
        <v>24</v>
      </c>
      <c r="I80" s="11">
        <v>338</v>
      </c>
      <c r="J80" s="11">
        <v>60</v>
      </c>
      <c r="K80" s="11">
        <v>54</v>
      </c>
      <c r="L80" s="11">
        <v>112</v>
      </c>
      <c r="M80" s="11">
        <v>112</v>
      </c>
      <c r="N80" s="19">
        <v>2063.25</v>
      </c>
      <c r="O80" s="19">
        <v>333.928</v>
      </c>
      <c r="P80" s="19">
        <v>299.322</v>
      </c>
      <c r="Q80" s="19">
        <v>715</v>
      </c>
      <c r="R80" s="19">
        <v>715</v>
      </c>
      <c r="S80" s="11">
        <v>338</v>
      </c>
      <c r="T80" s="11">
        <v>60</v>
      </c>
      <c r="U80" s="11">
        <v>54</v>
      </c>
      <c r="V80" s="11">
        <v>112</v>
      </c>
      <c r="W80" s="11">
        <v>112</v>
      </c>
      <c r="X80" s="19">
        <v>2063.25</v>
      </c>
      <c r="Y80" s="19">
        <v>333.928</v>
      </c>
      <c r="Z80" s="19">
        <v>299.322</v>
      </c>
      <c r="AA80" s="19">
        <v>715</v>
      </c>
      <c r="AB80" s="19">
        <v>715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20"/>
    </row>
    <row r="81" spans="1:39" ht="54.95" customHeight="1" x14ac:dyDescent="0.2">
      <c r="A81" s="45">
        <v>1</v>
      </c>
      <c r="B81" s="45" t="s">
        <v>22</v>
      </c>
      <c r="C81" s="141">
        <v>5</v>
      </c>
      <c r="D81" s="141">
        <v>505413</v>
      </c>
      <c r="E81" s="141" t="s">
        <v>137</v>
      </c>
      <c r="F81" s="45" t="s">
        <v>138</v>
      </c>
      <c r="G81" s="10">
        <v>2</v>
      </c>
      <c r="H81" s="45" t="s">
        <v>24</v>
      </c>
      <c r="I81" s="11">
        <v>104</v>
      </c>
      <c r="J81" s="11">
        <v>27</v>
      </c>
      <c r="K81" s="11">
        <v>25</v>
      </c>
      <c r="L81" s="11">
        <v>25</v>
      </c>
      <c r="M81" s="11">
        <v>27</v>
      </c>
      <c r="N81" s="19">
        <v>694.23599999999999</v>
      </c>
      <c r="O81" s="19">
        <v>149.661</v>
      </c>
      <c r="P81" s="19">
        <v>138.57499999999999</v>
      </c>
      <c r="Q81" s="19">
        <v>195</v>
      </c>
      <c r="R81" s="19">
        <v>211</v>
      </c>
      <c r="S81" s="11">
        <v>104</v>
      </c>
      <c r="T81" s="11">
        <v>27</v>
      </c>
      <c r="U81" s="11">
        <v>25</v>
      </c>
      <c r="V81" s="11">
        <v>25</v>
      </c>
      <c r="W81" s="11">
        <v>27</v>
      </c>
      <c r="X81" s="19">
        <v>694.23599999999999</v>
      </c>
      <c r="Y81" s="19">
        <v>149.661</v>
      </c>
      <c r="Z81" s="19">
        <v>138.57499999999999</v>
      </c>
      <c r="AA81" s="19">
        <v>195</v>
      </c>
      <c r="AB81" s="19">
        <v>211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20"/>
    </row>
    <row r="82" spans="1:39" ht="54.95" customHeight="1" x14ac:dyDescent="0.2">
      <c r="A82" s="45">
        <v>1</v>
      </c>
      <c r="B82" s="45" t="s">
        <v>22</v>
      </c>
      <c r="C82" s="141">
        <v>5</v>
      </c>
      <c r="D82" s="141">
        <v>506401</v>
      </c>
      <c r="E82" s="141" t="s">
        <v>139</v>
      </c>
      <c r="F82" s="45" t="s">
        <v>140</v>
      </c>
      <c r="G82" s="10">
        <v>2</v>
      </c>
      <c r="H82" s="45" t="s">
        <v>24</v>
      </c>
      <c r="I82" s="11">
        <v>1437</v>
      </c>
      <c r="J82" s="11">
        <v>244</v>
      </c>
      <c r="K82" s="11">
        <v>260</v>
      </c>
      <c r="L82" s="11">
        <v>347</v>
      </c>
      <c r="M82" s="11">
        <v>586</v>
      </c>
      <c r="N82" s="19">
        <v>11671.973</v>
      </c>
      <c r="O82" s="19">
        <v>1616.73</v>
      </c>
      <c r="P82" s="19">
        <v>1836.3310000000001</v>
      </c>
      <c r="Q82" s="19">
        <v>3074</v>
      </c>
      <c r="R82" s="19">
        <v>5144.9120000000003</v>
      </c>
      <c r="S82" s="11">
        <v>1437</v>
      </c>
      <c r="T82" s="11">
        <v>244</v>
      </c>
      <c r="U82" s="11">
        <v>260</v>
      </c>
      <c r="V82" s="11">
        <v>347</v>
      </c>
      <c r="W82" s="11">
        <v>586</v>
      </c>
      <c r="X82" s="19">
        <v>11671.973</v>
      </c>
      <c r="Y82" s="19">
        <v>1616.73</v>
      </c>
      <c r="Z82" s="19">
        <v>1836.3310000000001</v>
      </c>
      <c r="AA82" s="19">
        <v>3074</v>
      </c>
      <c r="AB82" s="19">
        <v>5144.9120000000003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20"/>
    </row>
    <row r="83" spans="1:39" ht="54.95" customHeight="1" x14ac:dyDescent="0.2">
      <c r="A83" s="45">
        <v>1</v>
      </c>
      <c r="B83" s="45" t="s">
        <v>82</v>
      </c>
      <c r="C83" s="141">
        <v>5</v>
      </c>
      <c r="D83" s="141">
        <v>509642</v>
      </c>
      <c r="E83" s="141" t="s">
        <v>141</v>
      </c>
      <c r="F83" s="45" t="s">
        <v>142</v>
      </c>
      <c r="G83" s="10">
        <v>2</v>
      </c>
      <c r="H83" s="45" t="s">
        <v>24</v>
      </c>
      <c r="I83" s="11">
        <v>786</v>
      </c>
      <c r="J83" s="11">
        <v>625</v>
      </c>
      <c r="K83" s="11">
        <v>161</v>
      </c>
      <c r="L83" s="11">
        <v>0</v>
      </c>
      <c r="M83" s="11">
        <v>0</v>
      </c>
      <c r="N83" s="19">
        <v>27234.218000000001</v>
      </c>
      <c r="O83" s="19">
        <v>25343.423999999999</v>
      </c>
      <c r="P83" s="19">
        <v>1890.7940000000017</v>
      </c>
      <c r="Q83" s="19">
        <v>0</v>
      </c>
      <c r="R83" s="19">
        <v>0</v>
      </c>
      <c r="S83" s="11">
        <v>786</v>
      </c>
      <c r="T83" s="11">
        <v>625</v>
      </c>
      <c r="U83" s="11">
        <v>161</v>
      </c>
      <c r="V83" s="11">
        <v>0</v>
      </c>
      <c r="W83" s="11">
        <v>0</v>
      </c>
      <c r="X83" s="19">
        <v>27234.218000000001</v>
      </c>
      <c r="Y83" s="19">
        <v>25343.423999999999</v>
      </c>
      <c r="Z83" s="19">
        <v>1890.7940000000017</v>
      </c>
      <c r="AA83" s="19">
        <v>0</v>
      </c>
      <c r="AB83" s="19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20"/>
    </row>
    <row r="84" spans="1:39" ht="54.95" customHeight="1" x14ac:dyDescent="0.2">
      <c r="A84" s="45">
        <v>1</v>
      </c>
      <c r="B84" s="45" t="s">
        <v>31</v>
      </c>
      <c r="C84" s="141">
        <v>5</v>
      </c>
      <c r="D84" s="141">
        <v>508908</v>
      </c>
      <c r="E84" s="141" t="s">
        <v>143</v>
      </c>
      <c r="F84" s="45" t="s">
        <v>144</v>
      </c>
      <c r="G84" s="10">
        <v>2</v>
      </c>
      <c r="H84" s="45" t="s">
        <v>24</v>
      </c>
      <c r="I84" s="11">
        <v>1333</v>
      </c>
      <c r="J84" s="11">
        <v>340</v>
      </c>
      <c r="K84" s="11">
        <v>335</v>
      </c>
      <c r="L84" s="11">
        <v>326</v>
      </c>
      <c r="M84" s="11">
        <v>332</v>
      </c>
      <c r="N84" s="19">
        <v>11505.829000000002</v>
      </c>
      <c r="O84" s="19">
        <v>2628.4380000000001</v>
      </c>
      <c r="P84" s="19">
        <v>2553.3910000000005</v>
      </c>
      <c r="Q84" s="19">
        <v>3162</v>
      </c>
      <c r="R84" s="19">
        <v>3162</v>
      </c>
      <c r="S84" s="11">
        <v>775</v>
      </c>
      <c r="T84" s="11">
        <v>241</v>
      </c>
      <c r="U84" s="11">
        <v>252</v>
      </c>
      <c r="V84" s="11">
        <v>138</v>
      </c>
      <c r="W84" s="11">
        <v>144</v>
      </c>
      <c r="X84" s="19">
        <v>5826.8030000000008</v>
      </c>
      <c r="Y84" s="19">
        <v>1680.5750000000003</v>
      </c>
      <c r="Z84" s="19">
        <v>1736.2280000000005</v>
      </c>
      <c r="AA84" s="19">
        <v>1205</v>
      </c>
      <c r="AB84" s="19">
        <v>1205</v>
      </c>
      <c r="AC84" s="11">
        <v>558</v>
      </c>
      <c r="AD84" s="11">
        <v>99</v>
      </c>
      <c r="AE84" s="11">
        <v>83</v>
      </c>
      <c r="AF84" s="11">
        <v>188</v>
      </c>
      <c r="AG84" s="11">
        <v>188</v>
      </c>
      <c r="AH84" s="19">
        <v>5679.0259999999998</v>
      </c>
      <c r="AI84" s="19">
        <v>947.86299999999994</v>
      </c>
      <c r="AJ84" s="19">
        <v>817.1629999999999</v>
      </c>
      <c r="AK84" s="19">
        <v>1957</v>
      </c>
      <c r="AL84" s="19">
        <v>1957</v>
      </c>
      <c r="AM84" s="120"/>
    </row>
    <row r="85" spans="1:39" ht="54.95" customHeight="1" x14ac:dyDescent="0.2">
      <c r="A85" s="45">
        <v>1</v>
      </c>
      <c r="B85" s="45" t="s">
        <v>22</v>
      </c>
      <c r="C85" s="141">
        <v>6</v>
      </c>
      <c r="D85" s="141" t="s">
        <v>145</v>
      </c>
      <c r="E85" s="141" t="s">
        <v>146</v>
      </c>
      <c r="F85" s="45" t="s">
        <v>147</v>
      </c>
      <c r="G85" s="10">
        <v>2</v>
      </c>
      <c r="H85" s="45" t="s">
        <v>24</v>
      </c>
      <c r="I85" s="11">
        <v>2653</v>
      </c>
      <c r="J85" s="11">
        <v>419</v>
      </c>
      <c r="K85" s="11">
        <v>420</v>
      </c>
      <c r="L85" s="11">
        <v>745</v>
      </c>
      <c r="M85" s="11">
        <v>1069</v>
      </c>
      <c r="N85" s="19">
        <v>18763.253000000001</v>
      </c>
      <c r="O85" s="19">
        <v>2706.7269999999999</v>
      </c>
      <c r="P85" s="19">
        <v>2766.5260000000007</v>
      </c>
      <c r="Q85" s="19">
        <v>5332</v>
      </c>
      <c r="R85" s="19">
        <v>7958</v>
      </c>
      <c r="S85" s="11">
        <v>2653</v>
      </c>
      <c r="T85" s="11">
        <v>419</v>
      </c>
      <c r="U85" s="11">
        <v>420</v>
      </c>
      <c r="V85" s="11">
        <v>745</v>
      </c>
      <c r="W85" s="11">
        <v>1069</v>
      </c>
      <c r="X85" s="19">
        <v>18763.253000000001</v>
      </c>
      <c r="Y85" s="19">
        <v>2706.7269999999999</v>
      </c>
      <c r="Z85" s="19">
        <v>2766.5260000000007</v>
      </c>
      <c r="AA85" s="19">
        <v>5332</v>
      </c>
      <c r="AB85" s="19">
        <v>7958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20"/>
    </row>
    <row r="86" spans="1:39" ht="54.95" customHeight="1" x14ac:dyDescent="0.2">
      <c r="A86" s="45">
        <v>1</v>
      </c>
      <c r="B86" s="45" t="s">
        <v>22</v>
      </c>
      <c r="C86" s="141">
        <v>6</v>
      </c>
      <c r="D86" s="141" t="s">
        <v>148</v>
      </c>
      <c r="E86" s="141" t="s">
        <v>149</v>
      </c>
      <c r="F86" s="45" t="s">
        <v>150</v>
      </c>
      <c r="G86" s="10">
        <v>2</v>
      </c>
      <c r="H86" s="45" t="s">
        <v>24</v>
      </c>
      <c r="I86" s="11">
        <v>4040</v>
      </c>
      <c r="J86" s="11">
        <v>943</v>
      </c>
      <c r="K86" s="11">
        <v>1019</v>
      </c>
      <c r="L86" s="11">
        <v>1034</v>
      </c>
      <c r="M86" s="11">
        <v>1044</v>
      </c>
      <c r="N86" s="19">
        <v>39845.067000000003</v>
      </c>
      <c r="O86" s="19">
        <v>7685.6210000000001</v>
      </c>
      <c r="P86" s="19">
        <v>8147.4460000000026</v>
      </c>
      <c r="Q86" s="19">
        <v>11948</v>
      </c>
      <c r="R86" s="19">
        <v>12064</v>
      </c>
      <c r="S86" s="11">
        <v>4040</v>
      </c>
      <c r="T86" s="11">
        <v>943</v>
      </c>
      <c r="U86" s="11">
        <v>1019</v>
      </c>
      <c r="V86" s="11">
        <v>1034</v>
      </c>
      <c r="W86" s="11">
        <v>1044</v>
      </c>
      <c r="X86" s="19">
        <v>39845.067000000003</v>
      </c>
      <c r="Y86" s="19">
        <v>7685.6210000000001</v>
      </c>
      <c r="Z86" s="19">
        <v>8147.4460000000026</v>
      </c>
      <c r="AA86" s="19">
        <v>11948</v>
      </c>
      <c r="AB86" s="19">
        <v>12064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20"/>
    </row>
    <row r="87" spans="1:39" ht="54.95" customHeight="1" x14ac:dyDescent="0.2">
      <c r="A87" s="45">
        <v>1</v>
      </c>
      <c r="B87" s="45" t="s">
        <v>22</v>
      </c>
      <c r="C87" s="141">
        <v>6</v>
      </c>
      <c r="D87" s="141" t="s">
        <v>151</v>
      </c>
      <c r="E87" s="141" t="s">
        <v>152</v>
      </c>
      <c r="F87" s="45" t="s">
        <v>153</v>
      </c>
      <c r="G87" s="10">
        <v>2</v>
      </c>
      <c r="H87" s="45" t="s">
        <v>24</v>
      </c>
      <c r="I87" s="11">
        <v>600</v>
      </c>
      <c r="J87" s="11">
        <v>150</v>
      </c>
      <c r="K87" s="11">
        <v>150</v>
      </c>
      <c r="L87" s="11">
        <v>150</v>
      </c>
      <c r="M87" s="11">
        <v>150</v>
      </c>
      <c r="N87" s="19">
        <v>3740.9</v>
      </c>
      <c r="O87" s="19">
        <v>831.45</v>
      </c>
      <c r="P87" s="19">
        <v>831.45</v>
      </c>
      <c r="Q87" s="19">
        <v>1039</v>
      </c>
      <c r="R87" s="19">
        <v>1039</v>
      </c>
      <c r="S87" s="11">
        <v>600</v>
      </c>
      <c r="T87" s="11">
        <v>150</v>
      </c>
      <c r="U87" s="11">
        <v>150</v>
      </c>
      <c r="V87" s="11">
        <v>150</v>
      </c>
      <c r="W87" s="11">
        <v>150</v>
      </c>
      <c r="X87" s="19">
        <v>3740.9</v>
      </c>
      <c r="Y87" s="19">
        <v>831.45</v>
      </c>
      <c r="Z87" s="19">
        <v>831.45</v>
      </c>
      <c r="AA87" s="19">
        <v>1039</v>
      </c>
      <c r="AB87" s="19">
        <v>1039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20"/>
    </row>
    <row r="88" spans="1:39" ht="54.95" customHeight="1" x14ac:dyDescent="0.2">
      <c r="A88" s="45">
        <v>1</v>
      </c>
      <c r="B88" s="45" t="s">
        <v>22</v>
      </c>
      <c r="C88" s="141">
        <v>6</v>
      </c>
      <c r="D88" s="141" t="s">
        <v>154</v>
      </c>
      <c r="E88" s="141" t="s">
        <v>155</v>
      </c>
      <c r="F88" s="45" t="s">
        <v>156</v>
      </c>
      <c r="G88" s="10">
        <v>2</v>
      </c>
      <c r="H88" s="45" t="s">
        <v>24</v>
      </c>
      <c r="I88" s="11">
        <v>240</v>
      </c>
      <c r="J88" s="11">
        <v>57</v>
      </c>
      <c r="K88" s="11">
        <v>61</v>
      </c>
      <c r="L88" s="11">
        <v>61</v>
      </c>
      <c r="M88" s="11">
        <v>61</v>
      </c>
      <c r="N88" s="19">
        <v>1606.0740000000001</v>
      </c>
      <c r="O88" s="19">
        <v>315.95100000000002</v>
      </c>
      <c r="P88" s="19">
        <v>338.12299999999993</v>
      </c>
      <c r="Q88" s="19">
        <v>476</v>
      </c>
      <c r="R88" s="19">
        <v>476</v>
      </c>
      <c r="S88" s="11">
        <v>240</v>
      </c>
      <c r="T88" s="11">
        <v>57</v>
      </c>
      <c r="U88" s="11">
        <v>61</v>
      </c>
      <c r="V88" s="11">
        <v>61</v>
      </c>
      <c r="W88" s="11">
        <v>61</v>
      </c>
      <c r="X88" s="19">
        <v>1606.0740000000001</v>
      </c>
      <c r="Y88" s="19">
        <v>315.95100000000002</v>
      </c>
      <c r="Z88" s="19">
        <v>338.12299999999993</v>
      </c>
      <c r="AA88" s="19">
        <v>476</v>
      </c>
      <c r="AB88" s="19">
        <v>476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20"/>
    </row>
    <row r="89" spans="1:39" ht="54.95" customHeight="1" x14ac:dyDescent="0.2">
      <c r="A89" s="45">
        <v>1</v>
      </c>
      <c r="B89" s="45" t="s">
        <v>22</v>
      </c>
      <c r="C89" s="141">
        <v>6</v>
      </c>
      <c r="D89" s="141" t="s">
        <v>157</v>
      </c>
      <c r="E89" s="141" t="s">
        <v>158</v>
      </c>
      <c r="F89" s="45" t="s">
        <v>159</v>
      </c>
      <c r="G89" s="10">
        <v>2</v>
      </c>
      <c r="H89" s="45" t="s">
        <v>24</v>
      </c>
      <c r="I89" s="11">
        <v>787</v>
      </c>
      <c r="J89" s="11">
        <v>181</v>
      </c>
      <c r="K89" s="11">
        <v>198</v>
      </c>
      <c r="L89" s="11">
        <v>198</v>
      </c>
      <c r="M89" s="11">
        <v>210</v>
      </c>
      <c r="N89" s="19">
        <v>5638.6170000000002</v>
      </c>
      <c r="O89" s="19">
        <v>1049.422</v>
      </c>
      <c r="P89" s="19">
        <v>1147.1950000000002</v>
      </c>
      <c r="Q89" s="19">
        <v>1670</v>
      </c>
      <c r="R89" s="19">
        <v>1772</v>
      </c>
      <c r="S89" s="11">
        <v>787</v>
      </c>
      <c r="T89" s="11">
        <v>181</v>
      </c>
      <c r="U89" s="11">
        <v>198</v>
      </c>
      <c r="V89" s="11">
        <v>198</v>
      </c>
      <c r="W89" s="11">
        <v>210</v>
      </c>
      <c r="X89" s="19">
        <v>5638.6170000000002</v>
      </c>
      <c r="Y89" s="19">
        <v>1049.422</v>
      </c>
      <c r="Z89" s="19">
        <v>1147.1950000000002</v>
      </c>
      <c r="AA89" s="19">
        <v>1670</v>
      </c>
      <c r="AB89" s="19">
        <v>1772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20"/>
    </row>
    <row r="90" spans="1:39" ht="54.95" customHeight="1" x14ac:dyDescent="0.2">
      <c r="A90" s="45">
        <v>1</v>
      </c>
      <c r="B90" s="45" t="s">
        <v>22</v>
      </c>
      <c r="C90" s="141">
        <v>6</v>
      </c>
      <c r="D90" s="141" t="s">
        <v>160</v>
      </c>
      <c r="E90" s="141" t="s">
        <v>161</v>
      </c>
      <c r="F90" s="45" t="s">
        <v>162</v>
      </c>
      <c r="G90" s="10">
        <v>2</v>
      </c>
      <c r="H90" s="45" t="s">
        <v>24</v>
      </c>
      <c r="I90" s="11">
        <v>498</v>
      </c>
      <c r="J90" s="11">
        <v>123</v>
      </c>
      <c r="K90" s="11">
        <v>125</v>
      </c>
      <c r="L90" s="11">
        <v>125</v>
      </c>
      <c r="M90" s="11">
        <v>125</v>
      </c>
      <c r="N90" s="19">
        <v>3466.6639999999998</v>
      </c>
      <c r="O90" s="19">
        <v>681.78899999999999</v>
      </c>
      <c r="P90" s="19">
        <v>692.875</v>
      </c>
      <c r="Q90" s="19">
        <v>1046</v>
      </c>
      <c r="R90" s="19">
        <v>1046</v>
      </c>
      <c r="S90" s="11">
        <v>498</v>
      </c>
      <c r="T90" s="11">
        <v>123</v>
      </c>
      <c r="U90" s="11">
        <v>125</v>
      </c>
      <c r="V90" s="11">
        <v>125</v>
      </c>
      <c r="W90" s="11">
        <v>125</v>
      </c>
      <c r="X90" s="19">
        <v>3466.6639999999998</v>
      </c>
      <c r="Y90" s="19">
        <v>681.78899999999999</v>
      </c>
      <c r="Z90" s="19">
        <v>692.875</v>
      </c>
      <c r="AA90" s="19">
        <v>1046</v>
      </c>
      <c r="AB90" s="19">
        <v>1046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20"/>
    </row>
    <row r="91" spans="1:39" ht="54.95" customHeight="1" x14ac:dyDescent="0.2">
      <c r="A91" s="45">
        <v>1</v>
      </c>
      <c r="B91" s="45" t="s">
        <v>22</v>
      </c>
      <c r="C91" s="141">
        <v>6</v>
      </c>
      <c r="D91" s="141" t="s">
        <v>163</v>
      </c>
      <c r="E91" s="141" t="s">
        <v>164</v>
      </c>
      <c r="F91" s="45" t="s">
        <v>165</v>
      </c>
      <c r="G91" s="10">
        <v>2</v>
      </c>
      <c r="H91" s="45" t="s">
        <v>24</v>
      </c>
      <c r="I91" s="11">
        <v>598</v>
      </c>
      <c r="J91" s="11">
        <v>149</v>
      </c>
      <c r="K91" s="11">
        <v>149</v>
      </c>
      <c r="L91" s="11">
        <v>150</v>
      </c>
      <c r="M91" s="11">
        <v>150</v>
      </c>
      <c r="N91" s="19">
        <v>4352.8770000000004</v>
      </c>
      <c r="O91" s="19">
        <v>1046.326</v>
      </c>
      <c r="P91" s="19">
        <v>1040.5509999999999</v>
      </c>
      <c r="Q91" s="19">
        <v>1133</v>
      </c>
      <c r="R91" s="19">
        <v>1133</v>
      </c>
      <c r="S91" s="11">
        <v>598</v>
      </c>
      <c r="T91" s="11">
        <v>149</v>
      </c>
      <c r="U91" s="11">
        <v>149</v>
      </c>
      <c r="V91" s="11">
        <v>150</v>
      </c>
      <c r="W91" s="11">
        <v>150</v>
      </c>
      <c r="X91" s="19">
        <v>4352.8770000000004</v>
      </c>
      <c r="Y91" s="19">
        <v>1046.326</v>
      </c>
      <c r="Z91" s="19">
        <v>1040.5509999999999</v>
      </c>
      <c r="AA91" s="19">
        <v>1133</v>
      </c>
      <c r="AB91" s="19">
        <v>1133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20"/>
    </row>
    <row r="92" spans="1:39" ht="54.95" customHeight="1" x14ac:dyDescent="0.2">
      <c r="A92" s="45">
        <v>1</v>
      </c>
      <c r="B92" s="45" t="s">
        <v>22</v>
      </c>
      <c r="C92" s="141">
        <v>6</v>
      </c>
      <c r="D92" s="141" t="s">
        <v>166</v>
      </c>
      <c r="E92" s="141" t="s">
        <v>167</v>
      </c>
      <c r="F92" s="45" t="s">
        <v>168</v>
      </c>
      <c r="G92" s="10">
        <v>2</v>
      </c>
      <c r="H92" s="45" t="s">
        <v>24</v>
      </c>
      <c r="I92" s="11">
        <v>54</v>
      </c>
      <c r="J92" s="11">
        <v>0</v>
      </c>
      <c r="K92" s="11">
        <v>0</v>
      </c>
      <c r="L92" s="11">
        <v>27</v>
      </c>
      <c r="M92" s="11">
        <v>27</v>
      </c>
      <c r="N92" s="19">
        <v>326</v>
      </c>
      <c r="O92" s="19">
        <v>0</v>
      </c>
      <c r="P92" s="19">
        <v>0</v>
      </c>
      <c r="Q92" s="19">
        <v>163</v>
      </c>
      <c r="R92" s="19">
        <v>163</v>
      </c>
      <c r="S92" s="11">
        <v>54</v>
      </c>
      <c r="T92" s="11">
        <v>0</v>
      </c>
      <c r="U92" s="11">
        <v>0</v>
      </c>
      <c r="V92" s="11">
        <v>27</v>
      </c>
      <c r="W92" s="11">
        <v>27</v>
      </c>
      <c r="X92" s="19">
        <v>326</v>
      </c>
      <c r="Y92" s="19">
        <v>0</v>
      </c>
      <c r="Z92" s="19">
        <v>0</v>
      </c>
      <c r="AA92" s="19">
        <v>163</v>
      </c>
      <c r="AB92" s="19">
        <v>163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20"/>
    </row>
    <row r="93" spans="1:39" ht="54.95" customHeight="1" x14ac:dyDescent="0.2">
      <c r="A93" s="45">
        <v>1</v>
      </c>
      <c r="B93" s="45" t="s">
        <v>22</v>
      </c>
      <c r="C93" s="141">
        <v>6</v>
      </c>
      <c r="D93" s="141" t="s">
        <v>169</v>
      </c>
      <c r="E93" s="141" t="s">
        <v>170</v>
      </c>
      <c r="F93" s="45" t="s">
        <v>171</v>
      </c>
      <c r="G93" s="10">
        <v>2</v>
      </c>
      <c r="H93" s="45" t="s">
        <v>24</v>
      </c>
      <c r="I93" s="11">
        <v>13275</v>
      </c>
      <c r="J93" s="11">
        <v>3315</v>
      </c>
      <c r="K93" s="11">
        <v>3318</v>
      </c>
      <c r="L93" s="11">
        <v>3321</v>
      </c>
      <c r="M93" s="11">
        <v>3321</v>
      </c>
      <c r="N93" s="19">
        <v>107537.16099999999</v>
      </c>
      <c r="O93" s="19">
        <v>24872.981</v>
      </c>
      <c r="P93" s="19">
        <v>26176.179999999993</v>
      </c>
      <c r="Q93" s="19">
        <v>28244</v>
      </c>
      <c r="R93" s="19">
        <v>28244</v>
      </c>
      <c r="S93" s="11">
        <v>13275</v>
      </c>
      <c r="T93" s="11">
        <v>3315</v>
      </c>
      <c r="U93" s="11">
        <v>3318</v>
      </c>
      <c r="V93" s="11">
        <v>3321</v>
      </c>
      <c r="W93" s="11">
        <v>3321</v>
      </c>
      <c r="X93" s="19">
        <v>107537.16099999999</v>
      </c>
      <c r="Y93" s="19">
        <v>24872.981</v>
      </c>
      <c r="Z93" s="19">
        <v>26176.179999999993</v>
      </c>
      <c r="AA93" s="19">
        <v>28244</v>
      </c>
      <c r="AB93" s="19">
        <v>28244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20"/>
    </row>
    <row r="94" spans="1:39" ht="54.95" customHeight="1" x14ac:dyDescent="0.2">
      <c r="A94" s="45">
        <v>1</v>
      </c>
      <c r="B94" s="45" t="s">
        <v>31</v>
      </c>
      <c r="C94" s="141">
        <v>6</v>
      </c>
      <c r="D94" s="141" t="s">
        <v>172</v>
      </c>
      <c r="E94" s="141" t="s">
        <v>173</v>
      </c>
      <c r="F94" s="45" t="s">
        <v>174</v>
      </c>
      <c r="G94" s="10">
        <v>2</v>
      </c>
      <c r="H94" s="45" t="s">
        <v>24</v>
      </c>
      <c r="I94" s="11">
        <v>1788</v>
      </c>
      <c r="J94" s="11">
        <v>441</v>
      </c>
      <c r="K94" s="11">
        <v>487</v>
      </c>
      <c r="L94" s="11">
        <v>425</v>
      </c>
      <c r="M94" s="11">
        <v>435</v>
      </c>
      <c r="N94" s="19">
        <v>12903.655999999999</v>
      </c>
      <c r="O94" s="19">
        <v>2614.8200000000002</v>
      </c>
      <c r="P94" s="19">
        <v>2794.8359999999998</v>
      </c>
      <c r="Q94" s="19">
        <v>3705</v>
      </c>
      <c r="R94" s="19">
        <v>3789</v>
      </c>
      <c r="S94" s="11">
        <v>1788</v>
      </c>
      <c r="T94" s="11">
        <v>441</v>
      </c>
      <c r="U94" s="11">
        <v>487</v>
      </c>
      <c r="V94" s="11">
        <v>425</v>
      </c>
      <c r="W94" s="11">
        <v>435</v>
      </c>
      <c r="X94" s="19">
        <v>12903.655999999999</v>
      </c>
      <c r="Y94" s="19">
        <v>2614.8200000000002</v>
      </c>
      <c r="Z94" s="19">
        <v>2794.8359999999998</v>
      </c>
      <c r="AA94" s="19">
        <v>3705</v>
      </c>
      <c r="AB94" s="19">
        <v>3789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20"/>
    </row>
    <row r="95" spans="1:39" ht="54.95" customHeight="1" x14ac:dyDescent="0.2">
      <c r="A95" s="45">
        <v>1</v>
      </c>
      <c r="B95" s="45" t="s">
        <v>22</v>
      </c>
      <c r="C95" s="141">
        <v>6</v>
      </c>
      <c r="D95" s="141" t="s">
        <v>175</v>
      </c>
      <c r="E95" s="141" t="s">
        <v>176</v>
      </c>
      <c r="F95" s="45" t="s">
        <v>177</v>
      </c>
      <c r="G95" s="10">
        <v>2</v>
      </c>
      <c r="H95" s="45" t="s">
        <v>24</v>
      </c>
      <c r="I95" s="11">
        <v>660</v>
      </c>
      <c r="J95" s="11">
        <v>165</v>
      </c>
      <c r="K95" s="11">
        <v>165</v>
      </c>
      <c r="L95" s="11">
        <v>165</v>
      </c>
      <c r="M95" s="11">
        <v>165</v>
      </c>
      <c r="N95" s="19">
        <v>7620.6210000000001</v>
      </c>
      <c r="O95" s="19">
        <v>1905.5809999999999</v>
      </c>
      <c r="P95" s="19">
        <v>1909.0400000000002</v>
      </c>
      <c r="Q95" s="19">
        <v>1903</v>
      </c>
      <c r="R95" s="19">
        <v>1903</v>
      </c>
      <c r="S95" s="11">
        <v>660</v>
      </c>
      <c r="T95" s="11">
        <v>165</v>
      </c>
      <c r="U95" s="11">
        <v>165</v>
      </c>
      <c r="V95" s="11">
        <v>165</v>
      </c>
      <c r="W95" s="11">
        <v>165</v>
      </c>
      <c r="X95" s="19">
        <v>7620.6210000000001</v>
      </c>
      <c r="Y95" s="19">
        <v>1905.5809999999999</v>
      </c>
      <c r="Z95" s="19">
        <v>1909.0400000000002</v>
      </c>
      <c r="AA95" s="19">
        <v>1903</v>
      </c>
      <c r="AB95" s="19">
        <v>1903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20"/>
    </row>
    <row r="96" spans="1:39" ht="54.95" customHeight="1" x14ac:dyDescent="0.2">
      <c r="A96" s="45">
        <v>1</v>
      </c>
      <c r="B96" s="45" t="s">
        <v>31</v>
      </c>
      <c r="C96" s="141">
        <v>6</v>
      </c>
      <c r="D96" s="141" t="s">
        <v>178</v>
      </c>
      <c r="E96" s="141" t="s">
        <v>179</v>
      </c>
      <c r="F96" s="45" t="s">
        <v>180</v>
      </c>
      <c r="G96" s="10">
        <v>2</v>
      </c>
      <c r="H96" s="45" t="s">
        <v>24</v>
      </c>
      <c r="I96" s="11">
        <v>900</v>
      </c>
      <c r="J96" s="11">
        <v>195</v>
      </c>
      <c r="K96" s="11">
        <v>229</v>
      </c>
      <c r="L96" s="11">
        <v>238</v>
      </c>
      <c r="M96" s="11">
        <v>238</v>
      </c>
      <c r="N96" s="19">
        <v>6719.9</v>
      </c>
      <c r="O96" s="19">
        <v>1269.489</v>
      </c>
      <c r="P96" s="19">
        <v>1456.4110000000001</v>
      </c>
      <c r="Q96" s="19">
        <v>1997</v>
      </c>
      <c r="R96" s="19">
        <v>1997</v>
      </c>
      <c r="S96" s="11">
        <v>900</v>
      </c>
      <c r="T96" s="11">
        <v>195</v>
      </c>
      <c r="U96" s="11">
        <v>229</v>
      </c>
      <c r="V96" s="11">
        <v>238</v>
      </c>
      <c r="W96" s="11">
        <v>238</v>
      </c>
      <c r="X96" s="19">
        <v>6719.9</v>
      </c>
      <c r="Y96" s="19">
        <v>1269.489</v>
      </c>
      <c r="Z96" s="19">
        <v>1456.4110000000001</v>
      </c>
      <c r="AA96" s="19">
        <v>1997</v>
      </c>
      <c r="AB96" s="19">
        <v>1997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20"/>
    </row>
    <row r="97" spans="1:39" ht="54.95" customHeight="1" x14ac:dyDescent="0.2">
      <c r="A97" s="45">
        <v>1</v>
      </c>
      <c r="B97" s="45" t="s">
        <v>22</v>
      </c>
      <c r="C97" s="141">
        <v>7</v>
      </c>
      <c r="D97" s="141">
        <v>500201</v>
      </c>
      <c r="E97" s="141" t="s">
        <v>181</v>
      </c>
      <c r="F97" s="45" t="s">
        <v>182</v>
      </c>
      <c r="G97" s="10">
        <v>2</v>
      </c>
      <c r="H97" s="45" t="s">
        <v>24</v>
      </c>
      <c r="I97" s="11">
        <v>1738</v>
      </c>
      <c r="J97" s="11">
        <v>418</v>
      </c>
      <c r="K97" s="11">
        <v>388</v>
      </c>
      <c r="L97" s="11">
        <v>450</v>
      </c>
      <c r="M97" s="11">
        <v>482</v>
      </c>
      <c r="N97" s="19">
        <v>12237.275</v>
      </c>
      <c r="O97" s="19">
        <v>2425.4490000000001</v>
      </c>
      <c r="P97" s="19">
        <v>2259.8259999999996</v>
      </c>
      <c r="Q97" s="19">
        <v>3326</v>
      </c>
      <c r="R97" s="19">
        <v>4226</v>
      </c>
      <c r="S97" s="11">
        <v>1738</v>
      </c>
      <c r="T97" s="11">
        <v>418</v>
      </c>
      <c r="U97" s="11">
        <v>388</v>
      </c>
      <c r="V97" s="11">
        <v>450</v>
      </c>
      <c r="W97" s="11">
        <v>482</v>
      </c>
      <c r="X97" s="19">
        <v>12237.275</v>
      </c>
      <c r="Y97" s="19">
        <v>2425.4490000000001</v>
      </c>
      <c r="Z97" s="19">
        <v>2259.8259999999996</v>
      </c>
      <c r="AA97" s="19">
        <v>3326</v>
      </c>
      <c r="AB97" s="19">
        <v>4226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20"/>
    </row>
    <row r="98" spans="1:39" ht="54.95" customHeight="1" x14ac:dyDescent="0.2">
      <c r="A98" s="45">
        <v>1</v>
      </c>
      <c r="B98" s="45" t="s">
        <v>22</v>
      </c>
      <c r="C98" s="141">
        <v>7</v>
      </c>
      <c r="D98" s="141">
        <v>500202</v>
      </c>
      <c r="E98" s="141" t="s">
        <v>183</v>
      </c>
      <c r="F98" s="45" t="s">
        <v>184</v>
      </c>
      <c r="G98" s="10">
        <v>2</v>
      </c>
      <c r="H98" s="45" t="s">
        <v>24</v>
      </c>
      <c r="I98" s="11">
        <v>1004</v>
      </c>
      <c r="J98" s="11">
        <v>250</v>
      </c>
      <c r="K98" s="11">
        <v>254</v>
      </c>
      <c r="L98" s="11">
        <v>250</v>
      </c>
      <c r="M98" s="11">
        <v>250</v>
      </c>
      <c r="N98" s="19">
        <v>14557.627</v>
      </c>
      <c r="O98" s="19">
        <v>3602.5059999999999</v>
      </c>
      <c r="P98" s="19">
        <v>3637.1210000000005</v>
      </c>
      <c r="Q98" s="19">
        <v>3659</v>
      </c>
      <c r="R98" s="19">
        <v>3659</v>
      </c>
      <c r="S98" s="11">
        <v>1004</v>
      </c>
      <c r="T98" s="11">
        <v>250</v>
      </c>
      <c r="U98" s="11">
        <v>254</v>
      </c>
      <c r="V98" s="11">
        <v>250</v>
      </c>
      <c r="W98" s="11">
        <v>250</v>
      </c>
      <c r="X98" s="19">
        <v>14557.627</v>
      </c>
      <c r="Y98" s="19">
        <v>3602.5059999999999</v>
      </c>
      <c r="Z98" s="19">
        <v>3637.1210000000005</v>
      </c>
      <c r="AA98" s="19">
        <v>3659</v>
      </c>
      <c r="AB98" s="19">
        <v>3659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20"/>
    </row>
    <row r="99" spans="1:39" ht="54.95" customHeight="1" x14ac:dyDescent="0.2">
      <c r="A99" s="45">
        <v>1</v>
      </c>
      <c r="B99" s="45" t="s">
        <v>22</v>
      </c>
      <c r="C99" s="141">
        <v>7</v>
      </c>
      <c r="D99" s="141">
        <v>500203</v>
      </c>
      <c r="E99" s="141" t="s">
        <v>185</v>
      </c>
      <c r="F99" s="45" t="s">
        <v>186</v>
      </c>
      <c r="G99" s="10">
        <v>2</v>
      </c>
      <c r="H99" s="45" t="s">
        <v>24</v>
      </c>
      <c r="I99" s="11">
        <v>228</v>
      </c>
      <c r="J99" s="11">
        <v>57</v>
      </c>
      <c r="K99" s="11">
        <v>51</v>
      </c>
      <c r="L99" s="11">
        <v>59</v>
      </c>
      <c r="M99" s="11">
        <v>61</v>
      </c>
      <c r="N99" s="19">
        <v>2250.3820000000001</v>
      </c>
      <c r="O99" s="19">
        <v>426.87699999999995</v>
      </c>
      <c r="P99" s="19">
        <v>386.505</v>
      </c>
      <c r="Q99" s="19">
        <v>621</v>
      </c>
      <c r="R99" s="19">
        <v>816</v>
      </c>
      <c r="S99" s="11">
        <v>228</v>
      </c>
      <c r="T99" s="11">
        <v>57</v>
      </c>
      <c r="U99" s="11">
        <v>51</v>
      </c>
      <c r="V99" s="11">
        <v>59</v>
      </c>
      <c r="W99" s="11">
        <v>61</v>
      </c>
      <c r="X99" s="19">
        <v>2250.3820000000001</v>
      </c>
      <c r="Y99" s="19">
        <v>426.87699999999995</v>
      </c>
      <c r="Z99" s="19">
        <v>386.505</v>
      </c>
      <c r="AA99" s="19">
        <v>621</v>
      </c>
      <c r="AB99" s="19">
        <v>816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20"/>
    </row>
    <row r="100" spans="1:39" ht="54.95" customHeight="1" x14ac:dyDescent="0.2">
      <c r="A100" s="45">
        <v>1</v>
      </c>
      <c r="B100" s="45" t="s">
        <v>22</v>
      </c>
      <c r="C100" s="141">
        <v>7</v>
      </c>
      <c r="D100" s="141">
        <v>500204</v>
      </c>
      <c r="E100" s="141" t="s">
        <v>187</v>
      </c>
      <c r="F100" s="45" t="s">
        <v>188</v>
      </c>
      <c r="G100" s="10">
        <v>2</v>
      </c>
      <c r="H100" s="45" t="s">
        <v>24</v>
      </c>
      <c r="I100" s="11">
        <v>285</v>
      </c>
      <c r="J100" s="11">
        <v>72</v>
      </c>
      <c r="K100" s="11">
        <v>69</v>
      </c>
      <c r="L100" s="11">
        <v>72</v>
      </c>
      <c r="M100" s="11">
        <v>72</v>
      </c>
      <c r="N100" s="19">
        <v>2274.317</v>
      </c>
      <c r="O100" s="19">
        <v>544.85199999999998</v>
      </c>
      <c r="P100" s="19">
        <v>513.46500000000003</v>
      </c>
      <c r="Q100" s="19">
        <v>608</v>
      </c>
      <c r="R100" s="19">
        <v>608</v>
      </c>
      <c r="S100" s="11">
        <v>285</v>
      </c>
      <c r="T100" s="11">
        <v>72</v>
      </c>
      <c r="U100" s="11">
        <v>69</v>
      </c>
      <c r="V100" s="11">
        <v>72</v>
      </c>
      <c r="W100" s="11">
        <v>72</v>
      </c>
      <c r="X100" s="19">
        <v>2274.317</v>
      </c>
      <c r="Y100" s="19">
        <v>544.85199999999998</v>
      </c>
      <c r="Z100" s="19">
        <v>513.46500000000003</v>
      </c>
      <c r="AA100" s="19">
        <v>608</v>
      </c>
      <c r="AB100" s="19">
        <v>608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20"/>
    </row>
    <row r="101" spans="1:39" ht="54.95" customHeight="1" x14ac:dyDescent="0.2">
      <c r="A101" s="45">
        <v>1</v>
      </c>
      <c r="B101" s="45" t="s">
        <v>22</v>
      </c>
      <c r="C101" s="141">
        <v>7</v>
      </c>
      <c r="D101" s="141">
        <v>501701</v>
      </c>
      <c r="E101" s="141">
        <v>170101</v>
      </c>
      <c r="F101" s="45" t="s">
        <v>189</v>
      </c>
      <c r="G101" s="10">
        <v>2</v>
      </c>
      <c r="H101" s="45" t="s">
        <v>24</v>
      </c>
      <c r="I101" s="11">
        <v>7191</v>
      </c>
      <c r="J101" s="11">
        <v>2291</v>
      </c>
      <c r="K101" s="11">
        <v>1874</v>
      </c>
      <c r="L101" s="11">
        <v>1288</v>
      </c>
      <c r="M101" s="11">
        <v>1738</v>
      </c>
      <c r="N101" s="19">
        <v>61704.864000000001</v>
      </c>
      <c r="O101" s="19">
        <v>17684.839999999997</v>
      </c>
      <c r="P101" s="19">
        <v>15898.024000000005</v>
      </c>
      <c r="Q101" s="19">
        <v>12382</v>
      </c>
      <c r="R101" s="19">
        <v>15740</v>
      </c>
      <c r="S101" s="11">
        <v>7191</v>
      </c>
      <c r="T101" s="11">
        <v>2291</v>
      </c>
      <c r="U101" s="11">
        <v>1874</v>
      </c>
      <c r="V101" s="11">
        <v>1288</v>
      </c>
      <c r="W101" s="11">
        <v>1738</v>
      </c>
      <c r="X101" s="19">
        <v>61704.864000000001</v>
      </c>
      <c r="Y101" s="19">
        <v>17684.839999999997</v>
      </c>
      <c r="Z101" s="19">
        <v>15898.024000000005</v>
      </c>
      <c r="AA101" s="19">
        <v>12382</v>
      </c>
      <c r="AB101" s="19">
        <v>15740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20"/>
    </row>
    <row r="102" spans="1:39" ht="54.95" customHeight="1" x14ac:dyDescent="0.2">
      <c r="A102" s="45">
        <v>1</v>
      </c>
      <c r="B102" s="45" t="s">
        <v>22</v>
      </c>
      <c r="C102" s="141">
        <v>7</v>
      </c>
      <c r="D102" s="141">
        <v>501702</v>
      </c>
      <c r="E102" s="141">
        <v>170201</v>
      </c>
      <c r="F102" s="45" t="s">
        <v>190</v>
      </c>
      <c r="G102" s="10">
        <v>2</v>
      </c>
      <c r="H102" s="45" t="s">
        <v>24</v>
      </c>
      <c r="I102" s="11">
        <v>1420</v>
      </c>
      <c r="J102" s="11">
        <v>314</v>
      </c>
      <c r="K102" s="11">
        <v>394</v>
      </c>
      <c r="L102" s="11">
        <v>344</v>
      </c>
      <c r="M102" s="11">
        <v>368</v>
      </c>
      <c r="N102" s="19">
        <v>13075.612000000001</v>
      </c>
      <c r="O102" s="19">
        <v>2243.6959999999999</v>
      </c>
      <c r="P102" s="19">
        <v>2846.9160000000002</v>
      </c>
      <c r="Q102" s="19">
        <v>3858</v>
      </c>
      <c r="R102" s="19">
        <v>4127</v>
      </c>
      <c r="S102" s="11">
        <v>1420</v>
      </c>
      <c r="T102" s="11">
        <v>314</v>
      </c>
      <c r="U102" s="11">
        <v>394</v>
      </c>
      <c r="V102" s="11">
        <v>344</v>
      </c>
      <c r="W102" s="11">
        <v>368</v>
      </c>
      <c r="X102" s="19">
        <v>13075.612000000001</v>
      </c>
      <c r="Y102" s="19">
        <v>2243.6959999999999</v>
      </c>
      <c r="Z102" s="19">
        <v>2846.9160000000002</v>
      </c>
      <c r="AA102" s="19">
        <v>3858</v>
      </c>
      <c r="AB102" s="19">
        <v>4127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20"/>
    </row>
    <row r="103" spans="1:39" ht="54.95" customHeight="1" x14ac:dyDescent="0.2">
      <c r="A103" s="45">
        <v>1</v>
      </c>
      <c r="B103" s="45" t="s">
        <v>22</v>
      </c>
      <c r="C103" s="141">
        <v>7</v>
      </c>
      <c r="D103" s="141">
        <v>501705</v>
      </c>
      <c r="E103" s="141">
        <v>170601</v>
      </c>
      <c r="F103" s="45" t="s">
        <v>191</v>
      </c>
      <c r="G103" s="10">
        <v>2</v>
      </c>
      <c r="H103" s="45" t="s">
        <v>24</v>
      </c>
      <c r="I103" s="11">
        <v>564</v>
      </c>
      <c r="J103" s="11">
        <v>141</v>
      </c>
      <c r="K103" s="11">
        <v>141</v>
      </c>
      <c r="L103" s="11">
        <v>141</v>
      </c>
      <c r="M103" s="11">
        <v>141</v>
      </c>
      <c r="N103" s="19">
        <v>6506.87</v>
      </c>
      <c r="O103" s="19">
        <v>1626.4349999999999</v>
      </c>
      <c r="P103" s="19">
        <v>1626.4349999999999</v>
      </c>
      <c r="Q103" s="19">
        <v>1627</v>
      </c>
      <c r="R103" s="19">
        <v>1627</v>
      </c>
      <c r="S103" s="11">
        <v>564</v>
      </c>
      <c r="T103" s="11">
        <v>141</v>
      </c>
      <c r="U103" s="11">
        <v>141</v>
      </c>
      <c r="V103" s="11">
        <v>141</v>
      </c>
      <c r="W103" s="11">
        <v>141</v>
      </c>
      <c r="X103" s="19">
        <v>6506.87</v>
      </c>
      <c r="Y103" s="19">
        <v>1626.4349999999999</v>
      </c>
      <c r="Z103" s="19">
        <v>1626.4349999999999</v>
      </c>
      <c r="AA103" s="19">
        <v>1627</v>
      </c>
      <c r="AB103" s="19">
        <v>1627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20"/>
    </row>
    <row r="104" spans="1:39" ht="54.95" customHeight="1" x14ac:dyDescent="0.2">
      <c r="A104" s="45">
        <v>1</v>
      </c>
      <c r="B104" s="45" t="s">
        <v>82</v>
      </c>
      <c r="C104" s="141">
        <v>7</v>
      </c>
      <c r="D104" s="141">
        <v>501707</v>
      </c>
      <c r="E104" s="141">
        <v>171001</v>
      </c>
      <c r="F104" s="45" t="s">
        <v>192</v>
      </c>
      <c r="G104" s="10">
        <v>2</v>
      </c>
      <c r="H104" s="45" t="s">
        <v>24</v>
      </c>
      <c r="I104" s="11">
        <v>335</v>
      </c>
      <c r="J104" s="11">
        <v>77</v>
      </c>
      <c r="K104" s="11">
        <v>82</v>
      </c>
      <c r="L104" s="11">
        <v>88</v>
      </c>
      <c r="M104" s="11">
        <v>88</v>
      </c>
      <c r="N104" s="19">
        <v>2469.2870000000003</v>
      </c>
      <c r="O104" s="19">
        <v>527.38299999999992</v>
      </c>
      <c r="P104" s="19">
        <v>567.90400000000011</v>
      </c>
      <c r="Q104" s="19">
        <v>687</v>
      </c>
      <c r="R104" s="19">
        <v>687</v>
      </c>
      <c r="S104" s="11">
        <v>335</v>
      </c>
      <c r="T104" s="11">
        <v>77</v>
      </c>
      <c r="U104" s="11">
        <v>82</v>
      </c>
      <c r="V104" s="11">
        <v>88</v>
      </c>
      <c r="W104" s="11">
        <v>88</v>
      </c>
      <c r="X104" s="19">
        <v>2469.2870000000003</v>
      </c>
      <c r="Y104" s="19">
        <v>527.38299999999992</v>
      </c>
      <c r="Z104" s="19">
        <v>567.90400000000011</v>
      </c>
      <c r="AA104" s="19">
        <v>687</v>
      </c>
      <c r="AB104" s="19">
        <v>687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20"/>
    </row>
    <row r="105" spans="1:39" ht="54.95" customHeight="1" x14ac:dyDescent="0.2">
      <c r="A105" s="45">
        <v>1</v>
      </c>
      <c r="B105" s="45" t="s">
        <v>82</v>
      </c>
      <c r="C105" s="141">
        <v>7</v>
      </c>
      <c r="D105" s="141">
        <v>501713</v>
      </c>
      <c r="E105" s="141">
        <v>171601</v>
      </c>
      <c r="F105" s="45" t="s">
        <v>193</v>
      </c>
      <c r="G105" s="10">
        <v>2</v>
      </c>
      <c r="H105" s="45" t="s">
        <v>24</v>
      </c>
      <c r="I105" s="11">
        <v>799</v>
      </c>
      <c r="J105" s="11">
        <v>199</v>
      </c>
      <c r="K105" s="11">
        <v>200</v>
      </c>
      <c r="L105" s="11">
        <v>200</v>
      </c>
      <c r="M105" s="11">
        <v>200</v>
      </c>
      <c r="N105" s="19">
        <v>7822.0810000000001</v>
      </c>
      <c r="O105" s="19">
        <v>1954.9649999999999</v>
      </c>
      <c r="P105" s="19">
        <v>1955.1160000000002</v>
      </c>
      <c r="Q105" s="19">
        <v>1956</v>
      </c>
      <c r="R105" s="19">
        <v>1956</v>
      </c>
      <c r="S105" s="11">
        <v>799</v>
      </c>
      <c r="T105" s="11">
        <v>199</v>
      </c>
      <c r="U105" s="11">
        <v>200</v>
      </c>
      <c r="V105" s="11">
        <v>200</v>
      </c>
      <c r="W105" s="11">
        <v>200</v>
      </c>
      <c r="X105" s="19">
        <v>7822.0810000000001</v>
      </c>
      <c r="Y105" s="19">
        <v>1954.9649999999999</v>
      </c>
      <c r="Z105" s="19">
        <v>1955.1160000000002</v>
      </c>
      <c r="AA105" s="19">
        <v>1956</v>
      </c>
      <c r="AB105" s="19">
        <v>1956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20"/>
    </row>
    <row r="106" spans="1:39" ht="54.95" customHeight="1" x14ac:dyDescent="0.2">
      <c r="A106" s="45">
        <v>1</v>
      </c>
      <c r="B106" s="45" t="s">
        <v>22</v>
      </c>
      <c r="C106" s="141">
        <v>7</v>
      </c>
      <c r="D106" s="141">
        <v>502201</v>
      </c>
      <c r="E106" s="141">
        <v>220101</v>
      </c>
      <c r="F106" s="45" t="s">
        <v>194</v>
      </c>
      <c r="G106" s="10">
        <v>2</v>
      </c>
      <c r="H106" s="45" t="s">
        <v>24</v>
      </c>
      <c r="I106" s="11">
        <v>1291</v>
      </c>
      <c r="J106" s="11">
        <v>166</v>
      </c>
      <c r="K106" s="11">
        <v>170</v>
      </c>
      <c r="L106" s="11">
        <v>780</v>
      </c>
      <c r="M106" s="11">
        <v>175</v>
      </c>
      <c r="N106" s="19">
        <v>8718.5040000000008</v>
      </c>
      <c r="O106" s="19">
        <v>1013.408</v>
      </c>
      <c r="P106" s="19">
        <v>1021.0959999999999</v>
      </c>
      <c r="Q106" s="19">
        <v>5175</v>
      </c>
      <c r="R106" s="19">
        <v>1509</v>
      </c>
      <c r="S106" s="11">
        <v>1291</v>
      </c>
      <c r="T106" s="11">
        <v>166</v>
      </c>
      <c r="U106" s="11">
        <v>170</v>
      </c>
      <c r="V106" s="11">
        <v>780</v>
      </c>
      <c r="W106" s="11">
        <v>175</v>
      </c>
      <c r="X106" s="19">
        <v>8718.5040000000008</v>
      </c>
      <c r="Y106" s="19">
        <v>1013.408</v>
      </c>
      <c r="Z106" s="19">
        <v>1021.0959999999999</v>
      </c>
      <c r="AA106" s="19">
        <v>5175</v>
      </c>
      <c r="AB106" s="19">
        <v>1509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20"/>
    </row>
    <row r="107" spans="1:39" ht="54.95" customHeight="1" x14ac:dyDescent="0.2">
      <c r="A107" s="45">
        <v>1</v>
      </c>
      <c r="B107" s="45" t="s">
        <v>22</v>
      </c>
      <c r="C107" s="141">
        <v>7</v>
      </c>
      <c r="D107" s="141">
        <v>504501</v>
      </c>
      <c r="E107" s="141">
        <v>450101</v>
      </c>
      <c r="F107" s="45" t="s">
        <v>195</v>
      </c>
      <c r="G107" s="10">
        <v>2</v>
      </c>
      <c r="H107" s="45" t="s">
        <v>24</v>
      </c>
      <c r="I107" s="11">
        <v>6126</v>
      </c>
      <c r="J107" s="11">
        <v>1188</v>
      </c>
      <c r="K107" s="11">
        <v>1302</v>
      </c>
      <c r="L107" s="11">
        <v>2329</v>
      </c>
      <c r="M107" s="11">
        <v>1307</v>
      </c>
      <c r="N107" s="19">
        <v>42720.804999999993</v>
      </c>
      <c r="O107" s="19">
        <v>7735.558</v>
      </c>
      <c r="P107" s="19">
        <v>8476.2469999999958</v>
      </c>
      <c r="Q107" s="19">
        <v>16576</v>
      </c>
      <c r="R107" s="19">
        <v>9933</v>
      </c>
      <c r="S107" s="11">
        <v>6126</v>
      </c>
      <c r="T107" s="11">
        <v>1188</v>
      </c>
      <c r="U107" s="11">
        <v>1302</v>
      </c>
      <c r="V107" s="11">
        <v>2329</v>
      </c>
      <c r="W107" s="11">
        <v>1307</v>
      </c>
      <c r="X107" s="19">
        <v>42720.804999999993</v>
      </c>
      <c r="Y107" s="19">
        <v>7735.558</v>
      </c>
      <c r="Z107" s="19">
        <v>8476.2469999999958</v>
      </c>
      <c r="AA107" s="19">
        <v>16576</v>
      </c>
      <c r="AB107" s="19">
        <v>9933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20"/>
    </row>
    <row r="108" spans="1:39" ht="54.95" customHeight="1" x14ac:dyDescent="0.2">
      <c r="A108" s="45">
        <v>1</v>
      </c>
      <c r="B108" s="45" t="s">
        <v>22</v>
      </c>
      <c r="C108" s="141">
        <v>7</v>
      </c>
      <c r="D108" s="141">
        <v>504502</v>
      </c>
      <c r="E108" s="141">
        <v>450102</v>
      </c>
      <c r="F108" s="45" t="s">
        <v>196</v>
      </c>
      <c r="G108" s="10">
        <v>2</v>
      </c>
      <c r="H108" s="45" t="s">
        <v>24</v>
      </c>
      <c r="I108" s="11">
        <v>1836</v>
      </c>
      <c r="J108" s="11">
        <v>432</v>
      </c>
      <c r="K108" s="11">
        <v>461</v>
      </c>
      <c r="L108" s="11">
        <v>468</v>
      </c>
      <c r="M108" s="11">
        <v>475</v>
      </c>
      <c r="N108" s="19">
        <v>12444.486000000001</v>
      </c>
      <c r="O108" s="19">
        <v>2625.2429999999999</v>
      </c>
      <c r="P108" s="19">
        <v>2839.2429999999999</v>
      </c>
      <c r="Q108" s="19">
        <v>3464</v>
      </c>
      <c r="R108" s="19">
        <v>3516</v>
      </c>
      <c r="S108" s="11">
        <v>1836</v>
      </c>
      <c r="T108" s="11">
        <v>432</v>
      </c>
      <c r="U108" s="11">
        <v>461</v>
      </c>
      <c r="V108" s="11">
        <v>468</v>
      </c>
      <c r="W108" s="11">
        <v>475</v>
      </c>
      <c r="X108" s="19">
        <v>12444.486000000001</v>
      </c>
      <c r="Y108" s="19">
        <v>2625.2429999999999</v>
      </c>
      <c r="Z108" s="19">
        <v>2839.2429999999999</v>
      </c>
      <c r="AA108" s="19">
        <v>3464</v>
      </c>
      <c r="AB108" s="19">
        <v>3516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20"/>
    </row>
    <row r="109" spans="1:39" ht="54.95" customHeight="1" x14ac:dyDescent="0.2">
      <c r="A109" s="45">
        <v>1</v>
      </c>
      <c r="B109" s="45" t="s">
        <v>22</v>
      </c>
      <c r="C109" s="141">
        <v>7</v>
      </c>
      <c r="D109" s="141">
        <v>504503</v>
      </c>
      <c r="E109" s="141">
        <v>450201</v>
      </c>
      <c r="F109" s="45" t="s">
        <v>197</v>
      </c>
      <c r="G109" s="10">
        <v>2</v>
      </c>
      <c r="H109" s="45" t="s">
        <v>24</v>
      </c>
      <c r="I109" s="11">
        <v>459</v>
      </c>
      <c r="J109" s="11">
        <v>46</v>
      </c>
      <c r="K109" s="11">
        <v>71</v>
      </c>
      <c r="L109" s="11">
        <v>267</v>
      </c>
      <c r="M109" s="11">
        <v>75</v>
      </c>
      <c r="N109" s="19">
        <v>2781.5309999999999</v>
      </c>
      <c r="O109" s="19">
        <v>254.97800000000001</v>
      </c>
      <c r="P109" s="19">
        <v>393.55299999999994</v>
      </c>
      <c r="Q109" s="19">
        <v>1596</v>
      </c>
      <c r="R109" s="19">
        <v>537</v>
      </c>
      <c r="S109" s="11">
        <v>459</v>
      </c>
      <c r="T109" s="11">
        <v>46</v>
      </c>
      <c r="U109" s="11">
        <v>71</v>
      </c>
      <c r="V109" s="11">
        <v>267</v>
      </c>
      <c r="W109" s="11">
        <v>75</v>
      </c>
      <c r="X109" s="19">
        <v>2781.5309999999999</v>
      </c>
      <c r="Y109" s="19">
        <v>254.97800000000001</v>
      </c>
      <c r="Z109" s="19">
        <v>393.55299999999994</v>
      </c>
      <c r="AA109" s="19">
        <v>1596</v>
      </c>
      <c r="AB109" s="19">
        <v>537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20"/>
    </row>
    <row r="110" spans="1:39" ht="54.95" customHeight="1" x14ac:dyDescent="0.2">
      <c r="A110" s="45">
        <v>1</v>
      </c>
      <c r="B110" s="45" t="s">
        <v>22</v>
      </c>
      <c r="C110" s="141">
        <v>7</v>
      </c>
      <c r="D110" s="141">
        <v>505301</v>
      </c>
      <c r="E110" s="141">
        <v>530101</v>
      </c>
      <c r="F110" s="45" t="s">
        <v>198</v>
      </c>
      <c r="G110" s="10">
        <v>2</v>
      </c>
      <c r="H110" s="45" t="s">
        <v>24</v>
      </c>
      <c r="I110" s="11">
        <v>617</v>
      </c>
      <c r="J110" s="11">
        <v>138</v>
      </c>
      <c r="K110" s="11">
        <v>129</v>
      </c>
      <c r="L110" s="11">
        <v>175</v>
      </c>
      <c r="M110" s="11">
        <v>175</v>
      </c>
      <c r="N110" s="19">
        <v>4095.8639999999996</v>
      </c>
      <c r="O110" s="19">
        <v>902.73500000000001</v>
      </c>
      <c r="P110" s="19">
        <v>837.12899999999979</v>
      </c>
      <c r="Q110" s="19">
        <v>1178</v>
      </c>
      <c r="R110" s="19">
        <v>1178</v>
      </c>
      <c r="S110" s="11">
        <v>617</v>
      </c>
      <c r="T110" s="11">
        <v>138</v>
      </c>
      <c r="U110" s="11">
        <v>129</v>
      </c>
      <c r="V110" s="11">
        <v>175</v>
      </c>
      <c r="W110" s="11">
        <v>175</v>
      </c>
      <c r="X110" s="19">
        <v>4095.8639999999996</v>
      </c>
      <c r="Y110" s="19">
        <v>902.73500000000001</v>
      </c>
      <c r="Z110" s="19">
        <v>837.12899999999979</v>
      </c>
      <c r="AA110" s="19">
        <v>1178</v>
      </c>
      <c r="AB110" s="19">
        <v>1178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20"/>
    </row>
    <row r="111" spans="1:39" ht="54.95" customHeight="1" x14ac:dyDescent="0.2">
      <c r="A111" s="45">
        <v>1</v>
      </c>
      <c r="B111" s="45" t="s">
        <v>82</v>
      </c>
      <c r="C111" s="141">
        <v>7</v>
      </c>
      <c r="D111" s="141">
        <v>509682</v>
      </c>
      <c r="E111" s="141">
        <v>968301</v>
      </c>
      <c r="F111" s="45" t="s">
        <v>199</v>
      </c>
      <c r="G111" s="10">
        <v>2</v>
      </c>
      <c r="H111" s="45" t="s">
        <v>24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20"/>
    </row>
    <row r="112" spans="1:39" ht="54.95" customHeight="1" x14ac:dyDescent="0.2">
      <c r="A112" s="45">
        <v>1</v>
      </c>
      <c r="B112" s="45" t="s">
        <v>22</v>
      </c>
      <c r="C112" s="141">
        <v>8</v>
      </c>
      <c r="D112" s="141">
        <v>500801</v>
      </c>
      <c r="E112" s="141" t="s">
        <v>200</v>
      </c>
      <c r="F112" s="45" t="s">
        <v>201</v>
      </c>
      <c r="G112" s="10">
        <v>2</v>
      </c>
      <c r="H112" s="45" t="s">
        <v>24</v>
      </c>
      <c r="I112" s="11">
        <v>6192</v>
      </c>
      <c r="J112" s="11">
        <v>1445</v>
      </c>
      <c r="K112" s="11">
        <v>1555</v>
      </c>
      <c r="L112" s="11">
        <v>1546</v>
      </c>
      <c r="M112" s="11">
        <v>1646</v>
      </c>
      <c r="N112" s="19">
        <v>55680.444999999992</v>
      </c>
      <c r="O112" s="19">
        <v>10770.731000000002</v>
      </c>
      <c r="P112" s="19">
        <v>11433.713999999994</v>
      </c>
      <c r="Q112" s="19">
        <v>16214</v>
      </c>
      <c r="R112" s="19">
        <v>17262</v>
      </c>
      <c r="S112" s="11">
        <v>6192</v>
      </c>
      <c r="T112" s="11">
        <v>1445</v>
      </c>
      <c r="U112" s="11">
        <v>1555</v>
      </c>
      <c r="V112" s="11">
        <v>1546</v>
      </c>
      <c r="W112" s="11">
        <v>1646</v>
      </c>
      <c r="X112" s="19">
        <v>55680.444999999992</v>
      </c>
      <c r="Y112" s="19">
        <v>10770.731000000002</v>
      </c>
      <c r="Z112" s="19">
        <v>11433.713999999994</v>
      </c>
      <c r="AA112" s="19">
        <v>16214</v>
      </c>
      <c r="AB112" s="19">
        <v>17262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20"/>
    </row>
    <row r="113" spans="1:39" ht="54.95" customHeight="1" x14ac:dyDescent="0.2">
      <c r="A113" s="45">
        <v>1</v>
      </c>
      <c r="B113" s="45" t="s">
        <v>22</v>
      </c>
      <c r="C113" s="141">
        <v>8</v>
      </c>
      <c r="D113" s="141">
        <v>500803</v>
      </c>
      <c r="E113" s="141" t="s">
        <v>202</v>
      </c>
      <c r="F113" s="45" t="s">
        <v>203</v>
      </c>
      <c r="G113" s="10">
        <v>2</v>
      </c>
      <c r="H113" s="45" t="s">
        <v>24</v>
      </c>
      <c r="I113" s="11">
        <v>382</v>
      </c>
      <c r="J113" s="11">
        <v>94</v>
      </c>
      <c r="K113" s="11">
        <v>96</v>
      </c>
      <c r="L113" s="11">
        <v>96</v>
      </c>
      <c r="M113" s="11">
        <v>96</v>
      </c>
      <c r="N113" s="19">
        <v>4388.7290000000003</v>
      </c>
      <c r="O113" s="19">
        <v>1084.29</v>
      </c>
      <c r="P113" s="19">
        <v>1100.4390000000003</v>
      </c>
      <c r="Q113" s="19">
        <v>1102</v>
      </c>
      <c r="R113" s="19">
        <v>1102</v>
      </c>
      <c r="S113" s="11">
        <v>382</v>
      </c>
      <c r="T113" s="11">
        <v>94</v>
      </c>
      <c r="U113" s="11">
        <v>96</v>
      </c>
      <c r="V113" s="11">
        <v>96</v>
      </c>
      <c r="W113" s="11">
        <v>96</v>
      </c>
      <c r="X113" s="19">
        <v>4388.7290000000003</v>
      </c>
      <c r="Y113" s="19">
        <v>1084.29</v>
      </c>
      <c r="Z113" s="19">
        <v>1100.4390000000003</v>
      </c>
      <c r="AA113" s="19">
        <v>1102</v>
      </c>
      <c r="AB113" s="19">
        <v>1102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20"/>
    </row>
    <row r="114" spans="1:39" ht="54.95" customHeight="1" x14ac:dyDescent="0.2">
      <c r="A114" s="45">
        <v>1</v>
      </c>
      <c r="B114" s="45" t="s">
        <v>22</v>
      </c>
      <c r="C114" s="141">
        <v>8</v>
      </c>
      <c r="D114" s="141">
        <v>503301</v>
      </c>
      <c r="E114" s="141" t="s">
        <v>204</v>
      </c>
      <c r="F114" s="45" t="s">
        <v>205</v>
      </c>
      <c r="G114" s="10">
        <v>2</v>
      </c>
      <c r="H114" s="45" t="s">
        <v>24</v>
      </c>
      <c r="I114" s="11">
        <v>199</v>
      </c>
      <c r="J114" s="11">
        <v>50</v>
      </c>
      <c r="K114" s="11">
        <v>49</v>
      </c>
      <c r="L114" s="11">
        <v>50</v>
      </c>
      <c r="M114" s="11">
        <v>50</v>
      </c>
      <c r="N114" s="19">
        <v>1338.7570000000001</v>
      </c>
      <c r="O114" s="19">
        <v>277.14999999999998</v>
      </c>
      <c r="P114" s="19">
        <v>271.60699999999997</v>
      </c>
      <c r="Q114" s="19">
        <v>395</v>
      </c>
      <c r="R114" s="19">
        <v>395</v>
      </c>
      <c r="S114" s="11">
        <v>199</v>
      </c>
      <c r="T114" s="11">
        <v>50</v>
      </c>
      <c r="U114" s="11">
        <v>49</v>
      </c>
      <c r="V114" s="11">
        <v>50</v>
      </c>
      <c r="W114" s="11">
        <v>50</v>
      </c>
      <c r="X114" s="19">
        <v>1338.7570000000001</v>
      </c>
      <c r="Y114" s="19">
        <v>277.14999999999998</v>
      </c>
      <c r="Z114" s="19">
        <v>271.60699999999997</v>
      </c>
      <c r="AA114" s="19">
        <v>395</v>
      </c>
      <c r="AB114" s="19">
        <v>395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20"/>
    </row>
    <row r="115" spans="1:39" ht="54.95" customHeight="1" x14ac:dyDescent="0.2">
      <c r="A115" s="45">
        <v>1</v>
      </c>
      <c r="B115" s="45" t="s">
        <v>22</v>
      </c>
      <c r="C115" s="141">
        <v>8</v>
      </c>
      <c r="D115" s="141">
        <v>503302</v>
      </c>
      <c r="E115" s="141" t="s">
        <v>206</v>
      </c>
      <c r="F115" s="45" t="s">
        <v>207</v>
      </c>
      <c r="G115" s="10">
        <v>2</v>
      </c>
      <c r="H115" s="45" t="s">
        <v>24</v>
      </c>
      <c r="I115" s="11">
        <v>1162</v>
      </c>
      <c r="J115" s="11">
        <v>274</v>
      </c>
      <c r="K115" s="11">
        <v>270</v>
      </c>
      <c r="L115" s="11">
        <v>309</v>
      </c>
      <c r="M115" s="11">
        <v>309</v>
      </c>
      <c r="N115" s="19">
        <v>8469.4130000000005</v>
      </c>
      <c r="O115" s="19">
        <v>2019.5989999999997</v>
      </c>
      <c r="P115" s="19">
        <v>1927.8620000000005</v>
      </c>
      <c r="Q115" s="19">
        <v>2260.9760000000001</v>
      </c>
      <c r="R115" s="19">
        <v>2260.9760000000001</v>
      </c>
      <c r="S115" s="11">
        <v>1162</v>
      </c>
      <c r="T115" s="11">
        <v>274</v>
      </c>
      <c r="U115" s="11">
        <v>270</v>
      </c>
      <c r="V115" s="11">
        <v>309</v>
      </c>
      <c r="W115" s="11">
        <v>309</v>
      </c>
      <c r="X115" s="19">
        <v>8469.4130000000005</v>
      </c>
      <c r="Y115" s="19">
        <v>2019.5989999999997</v>
      </c>
      <c r="Z115" s="19">
        <v>1927.8620000000005</v>
      </c>
      <c r="AA115" s="19">
        <v>2260.9760000000001</v>
      </c>
      <c r="AB115" s="19">
        <v>2260.9760000000001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20"/>
    </row>
    <row r="116" spans="1:39" ht="54.95" customHeight="1" x14ac:dyDescent="0.2">
      <c r="A116" s="45">
        <v>1</v>
      </c>
      <c r="B116" s="45" t="s">
        <v>22</v>
      </c>
      <c r="C116" s="141">
        <v>8</v>
      </c>
      <c r="D116" s="141">
        <v>503303</v>
      </c>
      <c r="E116" s="141" t="s">
        <v>208</v>
      </c>
      <c r="F116" s="45" t="s">
        <v>209</v>
      </c>
      <c r="G116" s="10">
        <v>2</v>
      </c>
      <c r="H116" s="45" t="s">
        <v>24</v>
      </c>
      <c r="I116" s="11">
        <v>4513</v>
      </c>
      <c r="J116" s="11">
        <v>1154</v>
      </c>
      <c r="K116" s="11">
        <v>1119</v>
      </c>
      <c r="L116" s="11">
        <v>1120</v>
      </c>
      <c r="M116" s="11">
        <v>1120</v>
      </c>
      <c r="N116" s="19">
        <v>35859.547000000006</v>
      </c>
      <c r="O116" s="19">
        <v>7523.58</v>
      </c>
      <c r="P116" s="19">
        <v>8127.9670000000024</v>
      </c>
      <c r="Q116" s="19">
        <v>10104</v>
      </c>
      <c r="R116" s="19">
        <v>10104</v>
      </c>
      <c r="S116" s="11">
        <v>4513</v>
      </c>
      <c r="T116" s="11">
        <v>1154</v>
      </c>
      <c r="U116" s="11">
        <v>1119</v>
      </c>
      <c r="V116" s="11">
        <v>1120</v>
      </c>
      <c r="W116" s="11">
        <v>1120</v>
      </c>
      <c r="X116" s="19">
        <v>35859.547000000006</v>
      </c>
      <c r="Y116" s="19">
        <v>7523.58</v>
      </c>
      <c r="Z116" s="19">
        <v>8127.9670000000024</v>
      </c>
      <c r="AA116" s="19">
        <v>10104</v>
      </c>
      <c r="AB116" s="19">
        <v>10104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20"/>
    </row>
    <row r="117" spans="1:39" ht="54.95" customHeight="1" x14ac:dyDescent="0.2">
      <c r="A117" s="45">
        <v>1</v>
      </c>
      <c r="B117" s="45" t="s">
        <v>22</v>
      </c>
      <c r="C117" s="141">
        <v>8</v>
      </c>
      <c r="D117" s="141">
        <v>503304</v>
      </c>
      <c r="E117" s="141" t="s">
        <v>210</v>
      </c>
      <c r="F117" s="45" t="s">
        <v>211</v>
      </c>
      <c r="G117" s="10">
        <v>2</v>
      </c>
      <c r="H117" s="45" t="s">
        <v>24</v>
      </c>
      <c r="I117" s="11">
        <v>75</v>
      </c>
      <c r="J117" s="11">
        <v>9</v>
      </c>
      <c r="K117" s="11">
        <v>0</v>
      </c>
      <c r="L117" s="11">
        <v>33</v>
      </c>
      <c r="M117" s="11">
        <v>33</v>
      </c>
      <c r="N117" s="19">
        <v>537.88699999999994</v>
      </c>
      <c r="O117" s="19">
        <v>49.887</v>
      </c>
      <c r="P117" s="19">
        <v>0</v>
      </c>
      <c r="Q117" s="19">
        <v>244</v>
      </c>
      <c r="R117" s="19">
        <v>244</v>
      </c>
      <c r="S117" s="11">
        <v>75</v>
      </c>
      <c r="T117" s="11">
        <v>9</v>
      </c>
      <c r="U117" s="11">
        <v>0</v>
      </c>
      <c r="V117" s="11">
        <v>33</v>
      </c>
      <c r="W117" s="11">
        <v>33</v>
      </c>
      <c r="X117" s="19">
        <v>537.88699999999994</v>
      </c>
      <c r="Y117" s="19">
        <v>49.887</v>
      </c>
      <c r="Z117" s="19">
        <v>0</v>
      </c>
      <c r="AA117" s="19">
        <v>244</v>
      </c>
      <c r="AB117" s="19">
        <v>244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20"/>
    </row>
    <row r="118" spans="1:39" ht="54.95" customHeight="1" x14ac:dyDescent="0.2">
      <c r="A118" s="45">
        <v>1</v>
      </c>
      <c r="B118" s="45" t="s">
        <v>22</v>
      </c>
      <c r="C118" s="141">
        <v>8</v>
      </c>
      <c r="D118" s="141">
        <v>503305</v>
      </c>
      <c r="E118" s="141" t="s">
        <v>212</v>
      </c>
      <c r="F118" s="45" t="s">
        <v>213</v>
      </c>
      <c r="G118" s="10">
        <v>2</v>
      </c>
      <c r="H118" s="45" t="s">
        <v>24</v>
      </c>
      <c r="I118" s="11">
        <v>819</v>
      </c>
      <c r="J118" s="11">
        <v>185</v>
      </c>
      <c r="K118" s="11">
        <v>273</v>
      </c>
      <c r="L118" s="11">
        <v>195</v>
      </c>
      <c r="M118" s="11">
        <v>166</v>
      </c>
      <c r="N118" s="19">
        <v>5975.1890000000003</v>
      </c>
      <c r="O118" s="19">
        <v>1229.529</v>
      </c>
      <c r="P118" s="19">
        <v>2023.6730000000002</v>
      </c>
      <c r="Q118" s="19">
        <v>1463.9870000000001</v>
      </c>
      <c r="R118" s="19">
        <v>1258</v>
      </c>
      <c r="S118" s="11">
        <v>819</v>
      </c>
      <c r="T118" s="11">
        <v>185</v>
      </c>
      <c r="U118" s="11">
        <v>273</v>
      </c>
      <c r="V118" s="11">
        <v>195</v>
      </c>
      <c r="W118" s="11">
        <v>166</v>
      </c>
      <c r="X118" s="19">
        <v>5975.1890000000003</v>
      </c>
      <c r="Y118" s="19">
        <v>1229.529</v>
      </c>
      <c r="Z118" s="19">
        <v>2023.6730000000002</v>
      </c>
      <c r="AA118" s="19">
        <v>1463.9870000000001</v>
      </c>
      <c r="AB118" s="19">
        <v>1258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20"/>
    </row>
    <row r="119" spans="1:39" ht="54.95" customHeight="1" x14ac:dyDescent="0.2">
      <c r="A119" s="45">
        <v>1</v>
      </c>
      <c r="B119" s="45" t="s">
        <v>22</v>
      </c>
      <c r="C119" s="141">
        <v>8</v>
      </c>
      <c r="D119" s="141">
        <v>503309</v>
      </c>
      <c r="E119" s="141" t="s">
        <v>214</v>
      </c>
      <c r="F119" s="45" t="s">
        <v>215</v>
      </c>
      <c r="G119" s="10">
        <v>2</v>
      </c>
      <c r="H119" s="45" t="s">
        <v>24</v>
      </c>
      <c r="I119" s="11">
        <v>1022</v>
      </c>
      <c r="J119" s="11">
        <v>179</v>
      </c>
      <c r="K119" s="11">
        <v>194</v>
      </c>
      <c r="L119" s="11">
        <v>431</v>
      </c>
      <c r="M119" s="11">
        <v>218</v>
      </c>
      <c r="N119" s="19">
        <v>6770.05</v>
      </c>
      <c r="O119" s="19">
        <v>1038.2739999999999</v>
      </c>
      <c r="P119" s="19">
        <v>1127.7760000000003</v>
      </c>
      <c r="Q119" s="19">
        <v>2908</v>
      </c>
      <c r="R119" s="19">
        <v>1696</v>
      </c>
      <c r="S119" s="11">
        <v>1022</v>
      </c>
      <c r="T119" s="11">
        <v>179</v>
      </c>
      <c r="U119" s="11">
        <v>194</v>
      </c>
      <c r="V119" s="11">
        <v>431</v>
      </c>
      <c r="W119" s="11">
        <v>218</v>
      </c>
      <c r="X119" s="19">
        <v>6770.05</v>
      </c>
      <c r="Y119" s="19">
        <v>1038.2739999999999</v>
      </c>
      <c r="Z119" s="19">
        <v>1127.7760000000003</v>
      </c>
      <c r="AA119" s="19">
        <v>2908</v>
      </c>
      <c r="AB119" s="19">
        <v>1696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20"/>
    </row>
    <row r="120" spans="1:39" ht="54.95" customHeight="1" x14ac:dyDescent="0.2">
      <c r="A120" s="45">
        <v>1</v>
      </c>
      <c r="B120" s="45" t="s">
        <v>22</v>
      </c>
      <c r="C120" s="141">
        <v>8</v>
      </c>
      <c r="D120" s="141">
        <v>503312</v>
      </c>
      <c r="E120" s="141" t="s">
        <v>216</v>
      </c>
      <c r="F120" s="45" t="s">
        <v>217</v>
      </c>
      <c r="G120" s="10">
        <v>2</v>
      </c>
      <c r="H120" s="45" t="s">
        <v>24</v>
      </c>
      <c r="I120" s="11">
        <v>2084</v>
      </c>
      <c r="J120" s="11">
        <v>148</v>
      </c>
      <c r="K120" s="11">
        <v>188</v>
      </c>
      <c r="L120" s="11">
        <v>713</v>
      </c>
      <c r="M120" s="11">
        <v>1035</v>
      </c>
      <c r="N120" s="19">
        <v>14651.104584673605</v>
      </c>
      <c r="O120" s="19">
        <v>999.41700000000003</v>
      </c>
      <c r="P120" s="19">
        <v>1222.5960000000005</v>
      </c>
      <c r="Q120" s="19">
        <v>4791.5045529801318</v>
      </c>
      <c r="R120" s="19">
        <v>7637.5870316934725</v>
      </c>
      <c r="S120" s="11">
        <v>2084</v>
      </c>
      <c r="T120" s="11">
        <v>148</v>
      </c>
      <c r="U120" s="11">
        <v>188</v>
      </c>
      <c r="V120" s="11">
        <v>713</v>
      </c>
      <c r="W120" s="11">
        <v>1035</v>
      </c>
      <c r="X120" s="19">
        <v>14651.104584673605</v>
      </c>
      <c r="Y120" s="19">
        <v>999.41700000000003</v>
      </c>
      <c r="Z120" s="19">
        <v>1222.5960000000005</v>
      </c>
      <c r="AA120" s="19">
        <v>4791.5045529801318</v>
      </c>
      <c r="AB120" s="19">
        <v>7637.5870316934725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20"/>
    </row>
    <row r="121" spans="1:39" ht="54.95" customHeight="1" x14ac:dyDescent="0.2">
      <c r="A121" s="45">
        <v>1</v>
      </c>
      <c r="B121" s="45" t="s">
        <v>22</v>
      </c>
      <c r="C121" s="141">
        <v>8</v>
      </c>
      <c r="D121" s="141">
        <v>503318</v>
      </c>
      <c r="E121" s="141" t="s">
        <v>218</v>
      </c>
      <c r="F121" s="45" t="s">
        <v>219</v>
      </c>
      <c r="G121" s="10">
        <v>2</v>
      </c>
      <c r="H121" s="45" t="s">
        <v>24</v>
      </c>
      <c r="I121" s="11">
        <v>2651</v>
      </c>
      <c r="J121" s="11">
        <v>605</v>
      </c>
      <c r="K121" s="11">
        <v>660</v>
      </c>
      <c r="L121" s="11">
        <v>678</v>
      </c>
      <c r="M121" s="11">
        <v>708</v>
      </c>
      <c r="N121" s="19">
        <v>19556.436999999998</v>
      </c>
      <c r="O121" s="19">
        <v>3357.0569999999998</v>
      </c>
      <c r="P121" s="19">
        <v>3658.38</v>
      </c>
      <c r="Q121" s="19">
        <v>6135</v>
      </c>
      <c r="R121" s="19">
        <v>6406</v>
      </c>
      <c r="S121" s="11">
        <v>2651</v>
      </c>
      <c r="T121" s="11">
        <v>605</v>
      </c>
      <c r="U121" s="11">
        <v>660</v>
      </c>
      <c r="V121" s="11">
        <v>678</v>
      </c>
      <c r="W121" s="11">
        <v>708</v>
      </c>
      <c r="X121" s="19">
        <v>19556.436999999998</v>
      </c>
      <c r="Y121" s="19">
        <v>3357.0569999999998</v>
      </c>
      <c r="Z121" s="19">
        <v>3658.38</v>
      </c>
      <c r="AA121" s="19">
        <v>6135</v>
      </c>
      <c r="AB121" s="19">
        <v>6406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20"/>
    </row>
    <row r="122" spans="1:39" ht="54.95" customHeight="1" x14ac:dyDescent="0.2">
      <c r="A122" s="45">
        <v>1</v>
      </c>
      <c r="B122" s="45" t="s">
        <v>82</v>
      </c>
      <c r="C122" s="141">
        <v>8</v>
      </c>
      <c r="D122" s="141">
        <v>503321</v>
      </c>
      <c r="E122" s="141" t="s">
        <v>220</v>
      </c>
      <c r="F122" s="45" t="s">
        <v>221</v>
      </c>
      <c r="G122" s="10">
        <v>2</v>
      </c>
      <c r="H122" s="45" t="s">
        <v>24</v>
      </c>
      <c r="I122" s="11">
        <v>300</v>
      </c>
      <c r="J122" s="11">
        <v>75</v>
      </c>
      <c r="K122" s="11">
        <v>75</v>
      </c>
      <c r="L122" s="11">
        <v>75</v>
      </c>
      <c r="M122" s="11">
        <v>75</v>
      </c>
      <c r="N122" s="19">
        <v>2220.1030000000001</v>
      </c>
      <c r="O122" s="19">
        <v>536.42399999999998</v>
      </c>
      <c r="P122" s="19">
        <v>555.67900000000009</v>
      </c>
      <c r="Q122" s="19">
        <v>564</v>
      </c>
      <c r="R122" s="19">
        <v>564</v>
      </c>
      <c r="S122" s="11">
        <v>300</v>
      </c>
      <c r="T122" s="11">
        <v>75</v>
      </c>
      <c r="U122" s="11">
        <v>75</v>
      </c>
      <c r="V122" s="11">
        <v>75</v>
      </c>
      <c r="W122" s="11">
        <v>75</v>
      </c>
      <c r="X122" s="19">
        <v>2220.1030000000001</v>
      </c>
      <c r="Y122" s="19">
        <v>536.42399999999998</v>
      </c>
      <c r="Z122" s="19">
        <v>555.67900000000009</v>
      </c>
      <c r="AA122" s="19">
        <v>564</v>
      </c>
      <c r="AB122" s="19">
        <v>564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20"/>
    </row>
    <row r="123" spans="1:39" ht="54.95" customHeight="1" x14ac:dyDescent="0.2">
      <c r="A123" s="45">
        <v>1</v>
      </c>
      <c r="B123" s="45" t="s">
        <v>22</v>
      </c>
      <c r="C123" s="141">
        <v>8</v>
      </c>
      <c r="D123" s="141">
        <v>505201</v>
      </c>
      <c r="E123" s="141" t="s">
        <v>222</v>
      </c>
      <c r="F123" s="45" t="s">
        <v>223</v>
      </c>
      <c r="G123" s="10">
        <v>2</v>
      </c>
      <c r="H123" s="45" t="s">
        <v>24</v>
      </c>
      <c r="I123" s="11">
        <v>4489</v>
      </c>
      <c r="J123" s="11">
        <v>1054</v>
      </c>
      <c r="K123" s="11">
        <v>1099</v>
      </c>
      <c r="L123" s="11">
        <v>1199</v>
      </c>
      <c r="M123" s="11">
        <v>1137</v>
      </c>
      <c r="N123" s="19">
        <v>39019.607000000004</v>
      </c>
      <c r="O123" s="19">
        <v>7721.7379999999994</v>
      </c>
      <c r="P123" s="19">
        <v>9029.8690000000006</v>
      </c>
      <c r="Q123" s="19">
        <v>11370</v>
      </c>
      <c r="R123" s="19">
        <v>10898</v>
      </c>
      <c r="S123" s="11">
        <v>4489</v>
      </c>
      <c r="T123" s="11">
        <v>1054</v>
      </c>
      <c r="U123" s="11">
        <v>1099</v>
      </c>
      <c r="V123" s="11">
        <v>1199</v>
      </c>
      <c r="W123" s="11">
        <v>1137</v>
      </c>
      <c r="X123" s="19">
        <v>39019.607000000004</v>
      </c>
      <c r="Y123" s="19">
        <v>7721.7379999999994</v>
      </c>
      <c r="Z123" s="19">
        <v>9029.8690000000006</v>
      </c>
      <c r="AA123" s="19">
        <v>11370</v>
      </c>
      <c r="AB123" s="19">
        <v>10898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20"/>
    </row>
    <row r="124" spans="1:39" ht="54.95" customHeight="1" x14ac:dyDescent="0.2">
      <c r="A124" s="45">
        <v>1</v>
      </c>
      <c r="B124" s="45" t="s">
        <v>82</v>
      </c>
      <c r="C124" s="141">
        <v>8</v>
      </c>
      <c r="D124" s="141">
        <v>506505</v>
      </c>
      <c r="E124" s="141" t="s">
        <v>224</v>
      </c>
      <c r="F124" s="45" t="s">
        <v>225</v>
      </c>
      <c r="G124" s="10">
        <v>2</v>
      </c>
      <c r="H124" s="45" t="s">
        <v>24</v>
      </c>
      <c r="I124" s="11">
        <v>204</v>
      </c>
      <c r="J124" s="11">
        <v>45</v>
      </c>
      <c r="K124" s="11">
        <v>53</v>
      </c>
      <c r="L124" s="11">
        <v>53</v>
      </c>
      <c r="M124" s="11">
        <v>53</v>
      </c>
      <c r="N124" s="19">
        <v>1399.7719999999999</v>
      </c>
      <c r="O124" s="19">
        <v>291.23099999999999</v>
      </c>
      <c r="P124" s="19">
        <v>342.54099999999994</v>
      </c>
      <c r="Q124" s="19">
        <v>383</v>
      </c>
      <c r="R124" s="19">
        <v>383</v>
      </c>
      <c r="S124" s="11">
        <v>204</v>
      </c>
      <c r="T124" s="11">
        <v>45</v>
      </c>
      <c r="U124" s="11">
        <v>53</v>
      </c>
      <c r="V124" s="11">
        <v>53</v>
      </c>
      <c r="W124" s="11">
        <v>53</v>
      </c>
      <c r="X124" s="19">
        <v>1399.7719999999999</v>
      </c>
      <c r="Y124" s="19">
        <v>291.23099999999999</v>
      </c>
      <c r="Z124" s="19">
        <v>342.54099999999994</v>
      </c>
      <c r="AA124" s="19">
        <v>383</v>
      </c>
      <c r="AB124" s="19">
        <v>383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20"/>
    </row>
    <row r="125" spans="1:39" ht="54.95" customHeight="1" x14ac:dyDescent="0.2">
      <c r="A125" s="45">
        <v>1</v>
      </c>
      <c r="B125" s="45" t="s">
        <v>22</v>
      </c>
      <c r="C125" s="141">
        <v>8</v>
      </c>
      <c r="D125" s="141">
        <v>506508</v>
      </c>
      <c r="E125" s="141" t="s">
        <v>226</v>
      </c>
      <c r="F125" s="45" t="s">
        <v>227</v>
      </c>
      <c r="G125" s="10">
        <v>2</v>
      </c>
      <c r="H125" s="45" t="s">
        <v>24</v>
      </c>
      <c r="I125" s="11">
        <v>1083</v>
      </c>
      <c r="J125" s="11">
        <v>270</v>
      </c>
      <c r="K125" s="11">
        <v>271</v>
      </c>
      <c r="L125" s="11">
        <v>271</v>
      </c>
      <c r="M125" s="11">
        <v>271</v>
      </c>
      <c r="N125" s="19">
        <v>12500.506000000001</v>
      </c>
      <c r="O125" s="19">
        <v>3121.3679999999999</v>
      </c>
      <c r="P125" s="19">
        <v>3127.1380000000004</v>
      </c>
      <c r="Q125" s="19">
        <v>3126</v>
      </c>
      <c r="R125" s="19">
        <v>3126</v>
      </c>
      <c r="S125" s="11">
        <v>1083</v>
      </c>
      <c r="T125" s="11">
        <v>270</v>
      </c>
      <c r="U125" s="11">
        <v>271</v>
      </c>
      <c r="V125" s="11">
        <v>271</v>
      </c>
      <c r="W125" s="11">
        <v>271</v>
      </c>
      <c r="X125" s="19">
        <v>12500.506000000001</v>
      </c>
      <c r="Y125" s="19">
        <v>3121.3679999999999</v>
      </c>
      <c r="Z125" s="19">
        <v>3127.1380000000004</v>
      </c>
      <c r="AA125" s="19">
        <v>3126</v>
      </c>
      <c r="AB125" s="19">
        <v>3126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20"/>
    </row>
    <row r="126" spans="1:39" ht="54.95" customHeight="1" x14ac:dyDescent="0.2">
      <c r="A126" s="45">
        <v>1</v>
      </c>
      <c r="B126" s="45" t="s">
        <v>22</v>
      </c>
      <c r="C126" s="141">
        <v>8</v>
      </c>
      <c r="D126" s="141">
        <v>506509</v>
      </c>
      <c r="E126" s="141" t="s">
        <v>228</v>
      </c>
      <c r="F126" s="45" t="s">
        <v>229</v>
      </c>
      <c r="G126" s="10">
        <v>2</v>
      </c>
      <c r="H126" s="45" t="s">
        <v>24</v>
      </c>
      <c r="I126" s="11">
        <v>12902</v>
      </c>
      <c r="J126" s="11">
        <v>3654</v>
      </c>
      <c r="K126" s="11">
        <v>3250</v>
      </c>
      <c r="L126" s="11">
        <v>3055</v>
      </c>
      <c r="M126" s="11">
        <v>2943</v>
      </c>
      <c r="N126" s="19">
        <v>107811.49699999999</v>
      </c>
      <c r="O126" s="19">
        <v>26014.123000000003</v>
      </c>
      <c r="P126" s="19">
        <v>24738.621999999992</v>
      </c>
      <c r="Q126" s="19">
        <v>28858.2</v>
      </c>
      <c r="R126" s="19">
        <v>28200.552</v>
      </c>
      <c r="S126" s="11">
        <v>12902</v>
      </c>
      <c r="T126" s="11">
        <v>3654</v>
      </c>
      <c r="U126" s="11">
        <v>3250</v>
      </c>
      <c r="V126" s="11">
        <v>3055</v>
      </c>
      <c r="W126" s="11">
        <v>2943</v>
      </c>
      <c r="X126" s="19">
        <v>107811.49699999999</v>
      </c>
      <c r="Y126" s="19">
        <v>26014.123000000003</v>
      </c>
      <c r="Z126" s="19">
        <v>24738.621999999992</v>
      </c>
      <c r="AA126" s="19">
        <v>28858.2</v>
      </c>
      <c r="AB126" s="19">
        <v>28200.552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20"/>
    </row>
    <row r="127" spans="1:39" ht="54.95" customHeight="1" x14ac:dyDescent="0.2">
      <c r="A127" s="45">
        <v>1</v>
      </c>
      <c r="B127" s="45" t="s">
        <v>82</v>
      </c>
      <c r="C127" s="141">
        <v>8</v>
      </c>
      <c r="D127" s="141">
        <v>506510</v>
      </c>
      <c r="E127" s="141" t="s">
        <v>230</v>
      </c>
      <c r="F127" s="45" t="s">
        <v>231</v>
      </c>
      <c r="G127" s="10">
        <v>2</v>
      </c>
      <c r="H127" s="45" t="s">
        <v>24</v>
      </c>
      <c r="I127" s="11">
        <v>398</v>
      </c>
      <c r="J127" s="11">
        <v>98</v>
      </c>
      <c r="K127" s="11">
        <v>100</v>
      </c>
      <c r="L127" s="11">
        <v>100</v>
      </c>
      <c r="M127" s="11">
        <v>100</v>
      </c>
      <c r="N127" s="19">
        <v>2921.3199999999997</v>
      </c>
      <c r="O127" s="19">
        <v>719.32</v>
      </c>
      <c r="P127" s="19">
        <v>733.99999999999989</v>
      </c>
      <c r="Q127" s="19">
        <v>734</v>
      </c>
      <c r="R127" s="19">
        <v>734</v>
      </c>
      <c r="S127" s="11">
        <v>398</v>
      </c>
      <c r="T127" s="11">
        <v>98</v>
      </c>
      <c r="U127" s="11">
        <v>100</v>
      </c>
      <c r="V127" s="11">
        <v>100</v>
      </c>
      <c r="W127" s="11">
        <v>100</v>
      </c>
      <c r="X127" s="19">
        <v>2921.3199999999997</v>
      </c>
      <c r="Y127" s="19">
        <v>719.32</v>
      </c>
      <c r="Z127" s="19">
        <v>733.99999999999989</v>
      </c>
      <c r="AA127" s="19">
        <v>734</v>
      </c>
      <c r="AB127" s="19">
        <v>734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20"/>
    </row>
    <row r="128" spans="1:39" ht="54.95" customHeight="1" x14ac:dyDescent="0.2">
      <c r="A128" s="45">
        <v>1</v>
      </c>
      <c r="B128" s="45" t="s">
        <v>82</v>
      </c>
      <c r="C128" s="141">
        <v>8</v>
      </c>
      <c r="D128" s="141">
        <v>506511</v>
      </c>
      <c r="E128" s="141" t="s">
        <v>232</v>
      </c>
      <c r="F128" s="45" t="s">
        <v>233</v>
      </c>
      <c r="G128" s="10">
        <v>2</v>
      </c>
      <c r="H128" s="45" t="s">
        <v>24</v>
      </c>
      <c r="I128" s="11">
        <v>595</v>
      </c>
      <c r="J128" s="11">
        <v>148</v>
      </c>
      <c r="K128" s="11">
        <v>147</v>
      </c>
      <c r="L128" s="11">
        <v>150</v>
      </c>
      <c r="M128" s="11">
        <v>150</v>
      </c>
      <c r="N128" s="19">
        <v>4696.0920000000006</v>
      </c>
      <c r="O128" s="19">
        <v>1226.7380000000001</v>
      </c>
      <c r="P128" s="19">
        <v>1215.354</v>
      </c>
      <c r="Q128" s="19">
        <v>1127</v>
      </c>
      <c r="R128" s="19">
        <v>1127</v>
      </c>
      <c r="S128" s="11">
        <v>595</v>
      </c>
      <c r="T128" s="11">
        <v>148</v>
      </c>
      <c r="U128" s="11">
        <v>147</v>
      </c>
      <c r="V128" s="11">
        <v>150</v>
      </c>
      <c r="W128" s="11">
        <v>150</v>
      </c>
      <c r="X128" s="19">
        <v>4696.0920000000006</v>
      </c>
      <c r="Y128" s="19">
        <v>1226.7380000000001</v>
      </c>
      <c r="Z128" s="19">
        <v>1215.354</v>
      </c>
      <c r="AA128" s="19">
        <v>1127</v>
      </c>
      <c r="AB128" s="19">
        <v>1127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20"/>
    </row>
    <row r="129" spans="1:39" ht="54.95" customHeight="1" x14ac:dyDescent="0.2">
      <c r="A129" s="45">
        <v>1</v>
      </c>
      <c r="B129" s="45" t="s">
        <v>82</v>
      </c>
      <c r="C129" s="141">
        <v>8</v>
      </c>
      <c r="D129" s="141">
        <v>506515</v>
      </c>
      <c r="E129" s="141" t="s">
        <v>234</v>
      </c>
      <c r="F129" s="45" t="s">
        <v>235</v>
      </c>
      <c r="G129" s="10">
        <v>2</v>
      </c>
      <c r="H129" s="45" t="s">
        <v>24</v>
      </c>
      <c r="I129" s="11">
        <v>400</v>
      </c>
      <c r="J129" s="11">
        <v>100</v>
      </c>
      <c r="K129" s="11">
        <v>100</v>
      </c>
      <c r="L129" s="11">
        <v>100</v>
      </c>
      <c r="M129" s="11">
        <v>100</v>
      </c>
      <c r="N129" s="19">
        <v>3035.4490000000001</v>
      </c>
      <c r="O129" s="19">
        <v>749.52300000000002</v>
      </c>
      <c r="P129" s="19">
        <v>765.92600000000004</v>
      </c>
      <c r="Q129" s="19">
        <v>760</v>
      </c>
      <c r="R129" s="19">
        <v>760</v>
      </c>
      <c r="S129" s="11">
        <v>400</v>
      </c>
      <c r="T129" s="11">
        <v>100</v>
      </c>
      <c r="U129" s="11">
        <v>100</v>
      </c>
      <c r="V129" s="11">
        <v>100</v>
      </c>
      <c r="W129" s="11">
        <v>100</v>
      </c>
      <c r="X129" s="19">
        <v>3035.4490000000001</v>
      </c>
      <c r="Y129" s="19">
        <v>749.52300000000002</v>
      </c>
      <c r="Z129" s="19">
        <v>765.92600000000004</v>
      </c>
      <c r="AA129" s="19">
        <v>760</v>
      </c>
      <c r="AB129" s="19">
        <v>760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20"/>
    </row>
    <row r="130" spans="1:39" ht="54.95" customHeight="1" x14ac:dyDescent="0.2">
      <c r="A130" s="45">
        <v>1</v>
      </c>
      <c r="B130" s="45" t="s">
        <v>22</v>
      </c>
      <c r="C130" s="141">
        <v>8</v>
      </c>
      <c r="D130" s="141">
        <v>506601</v>
      </c>
      <c r="E130" s="141" t="s">
        <v>236</v>
      </c>
      <c r="F130" s="45" t="s">
        <v>237</v>
      </c>
      <c r="G130" s="10">
        <v>2</v>
      </c>
      <c r="H130" s="45" t="s">
        <v>24</v>
      </c>
      <c r="I130" s="11">
        <v>1447</v>
      </c>
      <c r="J130" s="11">
        <v>323</v>
      </c>
      <c r="K130" s="11">
        <v>362</v>
      </c>
      <c r="L130" s="11">
        <v>362</v>
      </c>
      <c r="M130" s="11">
        <v>400</v>
      </c>
      <c r="N130" s="19">
        <v>11285.053</v>
      </c>
      <c r="O130" s="19">
        <v>2018.3649999999998</v>
      </c>
      <c r="P130" s="19">
        <v>2264.6880000000001</v>
      </c>
      <c r="Q130" s="19">
        <v>3326</v>
      </c>
      <c r="R130" s="19">
        <v>3676</v>
      </c>
      <c r="S130" s="11">
        <v>1447</v>
      </c>
      <c r="T130" s="11">
        <v>323</v>
      </c>
      <c r="U130" s="11">
        <v>362</v>
      </c>
      <c r="V130" s="11">
        <v>362</v>
      </c>
      <c r="W130" s="11">
        <v>400</v>
      </c>
      <c r="X130" s="19">
        <v>11285.053</v>
      </c>
      <c r="Y130" s="19">
        <v>2018.3649999999998</v>
      </c>
      <c r="Z130" s="19">
        <v>2264.6880000000001</v>
      </c>
      <c r="AA130" s="19">
        <v>3326</v>
      </c>
      <c r="AB130" s="19">
        <v>3676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20"/>
    </row>
    <row r="131" spans="1:39" ht="54.95" customHeight="1" x14ac:dyDescent="0.2">
      <c r="A131" s="45">
        <v>1</v>
      </c>
      <c r="B131" s="45" t="s">
        <v>22</v>
      </c>
      <c r="C131" s="141">
        <v>9</v>
      </c>
      <c r="D131" s="141">
        <v>501401</v>
      </c>
      <c r="E131" s="141" t="s">
        <v>238</v>
      </c>
      <c r="F131" s="45" t="s">
        <v>239</v>
      </c>
      <c r="G131" s="10">
        <v>2</v>
      </c>
      <c r="H131" s="45" t="s">
        <v>24</v>
      </c>
      <c r="I131" s="11">
        <v>1825</v>
      </c>
      <c r="J131" s="11">
        <v>275</v>
      </c>
      <c r="K131" s="11">
        <v>415</v>
      </c>
      <c r="L131" s="11">
        <v>470</v>
      </c>
      <c r="M131" s="11">
        <v>665</v>
      </c>
      <c r="N131" s="19">
        <v>13238.382000000001</v>
      </c>
      <c r="O131" s="19">
        <v>1704.2450000000001</v>
      </c>
      <c r="P131" s="19">
        <v>2461.1370000000006</v>
      </c>
      <c r="Q131" s="19">
        <v>3592</v>
      </c>
      <c r="R131" s="19">
        <v>5481</v>
      </c>
      <c r="S131" s="11">
        <v>1825</v>
      </c>
      <c r="T131" s="11">
        <v>275</v>
      </c>
      <c r="U131" s="11">
        <v>415</v>
      </c>
      <c r="V131" s="11">
        <v>470</v>
      </c>
      <c r="W131" s="11">
        <v>665</v>
      </c>
      <c r="X131" s="19">
        <v>13238.382000000001</v>
      </c>
      <c r="Y131" s="19">
        <v>1704.2450000000001</v>
      </c>
      <c r="Z131" s="19">
        <v>2461.1370000000006</v>
      </c>
      <c r="AA131" s="19">
        <v>3592</v>
      </c>
      <c r="AB131" s="19">
        <v>5481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20"/>
    </row>
    <row r="132" spans="1:39" ht="54.95" customHeight="1" x14ac:dyDescent="0.2">
      <c r="A132" s="45">
        <v>1</v>
      </c>
      <c r="B132" s="45" t="s">
        <v>22</v>
      </c>
      <c r="C132" s="141">
        <v>9</v>
      </c>
      <c r="D132" s="141">
        <v>501402</v>
      </c>
      <c r="E132" s="141" t="s">
        <v>240</v>
      </c>
      <c r="F132" s="45" t="s">
        <v>241</v>
      </c>
      <c r="G132" s="10">
        <v>2</v>
      </c>
      <c r="H132" s="45" t="s">
        <v>24</v>
      </c>
      <c r="I132" s="11">
        <v>2313</v>
      </c>
      <c r="J132" s="11">
        <v>441</v>
      </c>
      <c r="K132" s="11">
        <v>461</v>
      </c>
      <c r="L132" s="11">
        <v>695</v>
      </c>
      <c r="M132" s="11">
        <v>716</v>
      </c>
      <c r="N132" s="19">
        <v>26678.472999999998</v>
      </c>
      <c r="O132" s="19">
        <v>6491.8130000000001</v>
      </c>
      <c r="P132" s="19">
        <v>6574.66</v>
      </c>
      <c r="Q132" s="19">
        <v>6702</v>
      </c>
      <c r="R132" s="19">
        <v>6910</v>
      </c>
      <c r="S132" s="11">
        <v>2313</v>
      </c>
      <c r="T132" s="11">
        <v>441</v>
      </c>
      <c r="U132" s="11">
        <v>461</v>
      </c>
      <c r="V132" s="11">
        <v>695</v>
      </c>
      <c r="W132" s="11">
        <v>716</v>
      </c>
      <c r="X132" s="19">
        <v>26678.472999999998</v>
      </c>
      <c r="Y132" s="19">
        <v>6491.8130000000001</v>
      </c>
      <c r="Z132" s="19">
        <v>6574.66</v>
      </c>
      <c r="AA132" s="19">
        <v>6702</v>
      </c>
      <c r="AB132" s="19">
        <v>6910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20"/>
    </row>
    <row r="133" spans="1:39" ht="54.95" customHeight="1" x14ac:dyDescent="0.2">
      <c r="A133" s="45">
        <v>1</v>
      </c>
      <c r="B133" s="45" t="s">
        <v>22</v>
      </c>
      <c r="C133" s="141">
        <v>9</v>
      </c>
      <c r="D133" s="141">
        <v>501403</v>
      </c>
      <c r="E133" s="141" t="s">
        <v>242</v>
      </c>
      <c r="F133" s="45" t="s">
        <v>243</v>
      </c>
      <c r="G133" s="10">
        <v>2</v>
      </c>
      <c r="H133" s="45" t="s">
        <v>24</v>
      </c>
      <c r="I133" s="11">
        <v>794</v>
      </c>
      <c r="J133" s="11">
        <v>102</v>
      </c>
      <c r="K133" s="11">
        <v>194</v>
      </c>
      <c r="L133" s="11">
        <v>200</v>
      </c>
      <c r="M133" s="11">
        <v>298</v>
      </c>
      <c r="N133" s="19">
        <v>5004.9979999999996</v>
      </c>
      <c r="O133" s="19">
        <v>596.66899999999998</v>
      </c>
      <c r="P133" s="19">
        <v>1125.3290000000002</v>
      </c>
      <c r="Q133" s="19">
        <v>1293</v>
      </c>
      <c r="R133" s="19">
        <v>1990</v>
      </c>
      <c r="S133" s="11">
        <v>794</v>
      </c>
      <c r="T133" s="11">
        <v>102</v>
      </c>
      <c r="U133" s="11">
        <v>194</v>
      </c>
      <c r="V133" s="11">
        <v>200</v>
      </c>
      <c r="W133" s="11">
        <v>298</v>
      </c>
      <c r="X133" s="19">
        <v>5004.9979999999996</v>
      </c>
      <c r="Y133" s="19">
        <v>596.66899999999998</v>
      </c>
      <c r="Z133" s="19">
        <v>1125.3290000000002</v>
      </c>
      <c r="AA133" s="19">
        <v>1293</v>
      </c>
      <c r="AB133" s="19">
        <v>1990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20"/>
    </row>
    <row r="134" spans="1:39" ht="54.95" customHeight="1" x14ac:dyDescent="0.2">
      <c r="A134" s="45">
        <v>1</v>
      </c>
      <c r="B134" s="45" t="s">
        <v>22</v>
      </c>
      <c r="C134" s="141">
        <v>9</v>
      </c>
      <c r="D134" s="141">
        <v>501404</v>
      </c>
      <c r="E134" s="141" t="s">
        <v>244</v>
      </c>
      <c r="F134" s="45" t="s">
        <v>245</v>
      </c>
      <c r="G134" s="10">
        <v>2</v>
      </c>
      <c r="H134" s="45" t="s">
        <v>24</v>
      </c>
      <c r="I134" s="11">
        <v>949</v>
      </c>
      <c r="J134" s="11">
        <v>205</v>
      </c>
      <c r="K134" s="11">
        <v>237</v>
      </c>
      <c r="L134" s="11">
        <v>238</v>
      </c>
      <c r="M134" s="11">
        <v>269</v>
      </c>
      <c r="N134" s="19">
        <v>6723.5510000000004</v>
      </c>
      <c r="O134" s="19">
        <v>1389.15</v>
      </c>
      <c r="P134" s="19">
        <v>1600.4010000000003</v>
      </c>
      <c r="Q134" s="19">
        <v>1708</v>
      </c>
      <c r="R134" s="19">
        <v>2026</v>
      </c>
      <c r="S134" s="11">
        <v>949</v>
      </c>
      <c r="T134" s="11">
        <v>205</v>
      </c>
      <c r="U134" s="11">
        <v>237</v>
      </c>
      <c r="V134" s="11">
        <v>238</v>
      </c>
      <c r="W134" s="11">
        <v>269</v>
      </c>
      <c r="X134" s="19">
        <v>6723.5510000000004</v>
      </c>
      <c r="Y134" s="19">
        <v>1389.15</v>
      </c>
      <c r="Z134" s="19">
        <v>1600.4010000000003</v>
      </c>
      <c r="AA134" s="19">
        <v>1708</v>
      </c>
      <c r="AB134" s="19">
        <v>2026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20"/>
    </row>
    <row r="135" spans="1:39" ht="54.95" customHeight="1" x14ac:dyDescent="0.2">
      <c r="A135" s="45">
        <v>1</v>
      </c>
      <c r="B135" s="45" t="s">
        <v>22</v>
      </c>
      <c r="C135" s="141">
        <v>9</v>
      </c>
      <c r="D135" s="141">
        <v>502001</v>
      </c>
      <c r="E135" s="141" t="s">
        <v>246</v>
      </c>
      <c r="F135" s="45" t="s">
        <v>247</v>
      </c>
      <c r="G135" s="10">
        <v>2</v>
      </c>
      <c r="H135" s="45" t="s">
        <v>24</v>
      </c>
      <c r="I135" s="11">
        <v>2416</v>
      </c>
      <c r="J135" s="11">
        <v>507</v>
      </c>
      <c r="K135" s="11">
        <v>735</v>
      </c>
      <c r="L135" s="11">
        <v>650</v>
      </c>
      <c r="M135" s="11">
        <v>524</v>
      </c>
      <c r="N135" s="19">
        <v>30511.984</v>
      </c>
      <c r="O135" s="19">
        <v>7090.2640000000001</v>
      </c>
      <c r="P135" s="19">
        <v>11494.382000000001</v>
      </c>
      <c r="Q135" s="19">
        <v>6906.3379999999997</v>
      </c>
      <c r="R135" s="19">
        <v>5021</v>
      </c>
      <c r="S135" s="11">
        <v>2416</v>
      </c>
      <c r="T135" s="11">
        <v>507</v>
      </c>
      <c r="U135" s="11">
        <v>735</v>
      </c>
      <c r="V135" s="11">
        <v>650</v>
      </c>
      <c r="W135" s="11">
        <v>524</v>
      </c>
      <c r="X135" s="19">
        <v>30511.984</v>
      </c>
      <c r="Y135" s="19">
        <v>7090.2640000000001</v>
      </c>
      <c r="Z135" s="19">
        <v>11494.382000000001</v>
      </c>
      <c r="AA135" s="19">
        <v>6906.3379999999997</v>
      </c>
      <c r="AB135" s="19">
        <v>5021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20"/>
    </row>
    <row r="136" spans="1:39" ht="54.95" customHeight="1" x14ac:dyDescent="0.2">
      <c r="A136" s="45">
        <v>1</v>
      </c>
      <c r="B136" s="45" t="s">
        <v>22</v>
      </c>
      <c r="C136" s="141">
        <v>9</v>
      </c>
      <c r="D136" s="141">
        <v>502002</v>
      </c>
      <c r="E136" s="141" t="s">
        <v>248</v>
      </c>
      <c r="F136" s="45" t="s">
        <v>249</v>
      </c>
      <c r="G136" s="10">
        <v>2</v>
      </c>
      <c r="H136" s="45" t="s">
        <v>24</v>
      </c>
      <c r="I136" s="11">
        <v>1394</v>
      </c>
      <c r="J136" s="11">
        <v>127</v>
      </c>
      <c r="K136" s="11">
        <v>131</v>
      </c>
      <c r="L136" s="11">
        <v>568</v>
      </c>
      <c r="M136" s="11">
        <v>568</v>
      </c>
      <c r="N136" s="19">
        <v>10784.094000000001</v>
      </c>
      <c r="O136" s="19">
        <v>703.96100000000001</v>
      </c>
      <c r="P136" s="19">
        <v>726.13300000000004</v>
      </c>
      <c r="Q136" s="19">
        <v>4677</v>
      </c>
      <c r="R136" s="19">
        <v>4677</v>
      </c>
      <c r="S136" s="11">
        <v>1394</v>
      </c>
      <c r="T136" s="11">
        <v>127</v>
      </c>
      <c r="U136" s="11">
        <v>131</v>
      </c>
      <c r="V136" s="11">
        <v>568</v>
      </c>
      <c r="W136" s="11">
        <v>568</v>
      </c>
      <c r="X136" s="19">
        <v>10784.094000000001</v>
      </c>
      <c r="Y136" s="19">
        <v>703.96100000000001</v>
      </c>
      <c r="Z136" s="19">
        <v>726.13300000000004</v>
      </c>
      <c r="AA136" s="19">
        <v>4677</v>
      </c>
      <c r="AB136" s="19">
        <v>4677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20"/>
    </row>
    <row r="137" spans="1:39" ht="54.95" customHeight="1" x14ac:dyDescent="0.2">
      <c r="A137" s="45">
        <v>1</v>
      </c>
      <c r="B137" s="45" t="s">
        <v>22</v>
      </c>
      <c r="C137" s="141">
        <v>9</v>
      </c>
      <c r="D137" s="141">
        <v>502003</v>
      </c>
      <c r="E137" s="141" t="s">
        <v>250</v>
      </c>
      <c r="F137" s="45" t="s">
        <v>251</v>
      </c>
      <c r="G137" s="10">
        <v>2</v>
      </c>
      <c r="H137" s="45" t="s">
        <v>24</v>
      </c>
      <c r="I137" s="11">
        <v>2697</v>
      </c>
      <c r="J137" s="11">
        <v>268</v>
      </c>
      <c r="K137" s="11">
        <v>333</v>
      </c>
      <c r="L137" s="11">
        <v>1048</v>
      </c>
      <c r="M137" s="11">
        <v>1048</v>
      </c>
      <c r="N137" s="19">
        <v>18160.179</v>
      </c>
      <c r="O137" s="19">
        <v>1517.876</v>
      </c>
      <c r="P137" s="19">
        <v>1890.3029999999997</v>
      </c>
      <c r="Q137" s="19">
        <v>7376</v>
      </c>
      <c r="R137" s="19">
        <v>7376</v>
      </c>
      <c r="S137" s="11">
        <v>2697</v>
      </c>
      <c r="T137" s="11">
        <v>268</v>
      </c>
      <c r="U137" s="11">
        <v>333</v>
      </c>
      <c r="V137" s="11">
        <v>1048</v>
      </c>
      <c r="W137" s="11">
        <v>1048</v>
      </c>
      <c r="X137" s="19">
        <v>18160.179</v>
      </c>
      <c r="Y137" s="19">
        <v>1517.876</v>
      </c>
      <c r="Z137" s="19">
        <v>1890.3029999999997</v>
      </c>
      <c r="AA137" s="19">
        <v>7376</v>
      </c>
      <c r="AB137" s="19">
        <v>7376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20"/>
    </row>
    <row r="138" spans="1:39" ht="54.95" customHeight="1" x14ac:dyDescent="0.2">
      <c r="A138" s="45">
        <v>1</v>
      </c>
      <c r="B138" s="45" t="s">
        <v>22</v>
      </c>
      <c r="C138" s="141">
        <v>9</v>
      </c>
      <c r="D138" s="141">
        <v>502004</v>
      </c>
      <c r="E138" s="141" t="s">
        <v>252</v>
      </c>
      <c r="F138" s="45" t="s">
        <v>253</v>
      </c>
      <c r="G138" s="10">
        <v>2</v>
      </c>
      <c r="H138" s="45" t="s">
        <v>24</v>
      </c>
      <c r="I138" s="11">
        <v>2821</v>
      </c>
      <c r="J138" s="11">
        <v>249</v>
      </c>
      <c r="K138" s="11">
        <v>434</v>
      </c>
      <c r="L138" s="11">
        <v>1069</v>
      </c>
      <c r="M138" s="11">
        <v>1069</v>
      </c>
      <c r="N138" s="19">
        <v>18341.794999999998</v>
      </c>
      <c r="O138" s="19">
        <v>1366.903</v>
      </c>
      <c r="P138" s="19">
        <v>2478.8919999999998</v>
      </c>
      <c r="Q138" s="19">
        <v>7248</v>
      </c>
      <c r="R138" s="19">
        <v>7248</v>
      </c>
      <c r="S138" s="11">
        <v>2821</v>
      </c>
      <c r="T138" s="11">
        <v>249</v>
      </c>
      <c r="U138" s="11">
        <v>434</v>
      </c>
      <c r="V138" s="11">
        <v>1069</v>
      </c>
      <c r="W138" s="11">
        <v>1069</v>
      </c>
      <c r="X138" s="19">
        <v>18341.794999999998</v>
      </c>
      <c r="Y138" s="19">
        <v>1366.903</v>
      </c>
      <c r="Z138" s="19">
        <v>2478.8919999999998</v>
      </c>
      <c r="AA138" s="19">
        <v>7248</v>
      </c>
      <c r="AB138" s="19">
        <v>7248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20"/>
    </row>
    <row r="139" spans="1:39" ht="54.95" customHeight="1" x14ac:dyDescent="0.2">
      <c r="A139" s="45">
        <v>1</v>
      </c>
      <c r="B139" s="45" t="s">
        <v>22</v>
      </c>
      <c r="C139" s="141">
        <v>9</v>
      </c>
      <c r="D139" s="141">
        <v>502006</v>
      </c>
      <c r="E139" s="141" t="s">
        <v>254</v>
      </c>
      <c r="F139" s="45" t="s">
        <v>255</v>
      </c>
      <c r="G139" s="10">
        <v>2</v>
      </c>
      <c r="H139" s="45" t="s">
        <v>24</v>
      </c>
      <c r="I139" s="11">
        <v>52</v>
      </c>
      <c r="J139" s="11">
        <v>0</v>
      </c>
      <c r="K139" s="11">
        <v>0</v>
      </c>
      <c r="L139" s="11">
        <v>26</v>
      </c>
      <c r="M139" s="11">
        <v>26</v>
      </c>
      <c r="N139" s="19">
        <v>362</v>
      </c>
      <c r="O139" s="19">
        <v>0</v>
      </c>
      <c r="P139" s="19">
        <v>0</v>
      </c>
      <c r="Q139" s="19">
        <v>181</v>
      </c>
      <c r="R139" s="19">
        <v>181</v>
      </c>
      <c r="S139" s="11">
        <v>52</v>
      </c>
      <c r="T139" s="11">
        <v>0</v>
      </c>
      <c r="U139" s="11">
        <v>0</v>
      </c>
      <c r="V139" s="11">
        <v>26</v>
      </c>
      <c r="W139" s="11">
        <v>26</v>
      </c>
      <c r="X139" s="19">
        <v>362</v>
      </c>
      <c r="Y139" s="19">
        <v>0</v>
      </c>
      <c r="Z139" s="19">
        <v>0</v>
      </c>
      <c r="AA139" s="19">
        <v>181</v>
      </c>
      <c r="AB139" s="19">
        <v>181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20"/>
    </row>
    <row r="140" spans="1:39" ht="54.95" customHeight="1" x14ac:dyDescent="0.2">
      <c r="A140" s="45">
        <v>1</v>
      </c>
      <c r="B140" s="45" t="s">
        <v>22</v>
      </c>
      <c r="C140" s="141">
        <v>9</v>
      </c>
      <c r="D140" s="141">
        <v>502007</v>
      </c>
      <c r="E140" s="141" t="s">
        <v>256</v>
      </c>
      <c r="F140" s="45" t="s">
        <v>257</v>
      </c>
      <c r="G140" s="10">
        <v>2</v>
      </c>
      <c r="H140" s="45" t="s">
        <v>24</v>
      </c>
      <c r="I140" s="11">
        <v>714</v>
      </c>
      <c r="J140" s="11">
        <v>116</v>
      </c>
      <c r="K140" s="11">
        <v>160</v>
      </c>
      <c r="L140" s="11">
        <v>219</v>
      </c>
      <c r="M140" s="11">
        <v>219</v>
      </c>
      <c r="N140" s="19">
        <v>4596.7780000000002</v>
      </c>
      <c r="O140" s="19">
        <v>682.46199999999999</v>
      </c>
      <c r="P140" s="19">
        <v>932.3159999999998</v>
      </c>
      <c r="Q140" s="19">
        <v>1491</v>
      </c>
      <c r="R140" s="19">
        <v>1491</v>
      </c>
      <c r="S140" s="11">
        <v>688</v>
      </c>
      <c r="T140" s="11">
        <v>116</v>
      </c>
      <c r="U140" s="11">
        <v>160</v>
      </c>
      <c r="V140" s="11">
        <v>206</v>
      </c>
      <c r="W140" s="11">
        <v>206</v>
      </c>
      <c r="X140" s="19">
        <v>4034.7779999999998</v>
      </c>
      <c r="Y140" s="19">
        <v>682.46199999999999</v>
      </c>
      <c r="Z140" s="19">
        <v>932.3159999999998</v>
      </c>
      <c r="AA140" s="19">
        <v>1210</v>
      </c>
      <c r="AB140" s="19">
        <v>1210</v>
      </c>
      <c r="AC140" s="11">
        <v>26</v>
      </c>
      <c r="AD140" s="11">
        <v>0</v>
      </c>
      <c r="AE140" s="11">
        <v>0</v>
      </c>
      <c r="AF140" s="11">
        <v>13</v>
      </c>
      <c r="AG140" s="11">
        <v>13</v>
      </c>
      <c r="AH140" s="19">
        <v>562</v>
      </c>
      <c r="AI140" s="19">
        <v>0</v>
      </c>
      <c r="AJ140" s="19">
        <v>0</v>
      </c>
      <c r="AK140" s="19">
        <v>281</v>
      </c>
      <c r="AL140" s="19">
        <v>281</v>
      </c>
      <c r="AM140" s="120"/>
    </row>
    <row r="141" spans="1:39" ht="54.95" customHeight="1" x14ac:dyDescent="0.2">
      <c r="A141" s="45">
        <v>1</v>
      </c>
      <c r="B141" s="45" t="s">
        <v>22</v>
      </c>
      <c r="C141" s="141">
        <v>9</v>
      </c>
      <c r="D141" s="141">
        <v>505001</v>
      </c>
      <c r="E141" s="141" t="s">
        <v>258</v>
      </c>
      <c r="F141" s="45" t="s">
        <v>259</v>
      </c>
      <c r="G141" s="10">
        <v>2</v>
      </c>
      <c r="H141" s="45" t="s">
        <v>24</v>
      </c>
      <c r="I141" s="11">
        <v>4977</v>
      </c>
      <c r="J141" s="11">
        <v>958</v>
      </c>
      <c r="K141" s="11">
        <v>1110</v>
      </c>
      <c r="L141" s="11">
        <v>1848</v>
      </c>
      <c r="M141" s="11">
        <v>1061</v>
      </c>
      <c r="N141" s="19">
        <v>50097.962</v>
      </c>
      <c r="O141" s="19">
        <v>9787.2160000000003</v>
      </c>
      <c r="P141" s="19">
        <v>11734.745999999999</v>
      </c>
      <c r="Q141" s="19">
        <v>18336</v>
      </c>
      <c r="R141" s="19">
        <v>10240</v>
      </c>
      <c r="S141" s="11">
        <v>4977</v>
      </c>
      <c r="T141" s="11">
        <v>958</v>
      </c>
      <c r="U141" s="11">
        <v>1110</v>
      </c>
      <c r="V141" s="11">
        <v>1848</v>
      </c>
      <c r="W141" s="11">
        <v>1061</v>
      </c>
      <c r="X141" s="19">
        <v>50097.962</v>
      </c>
      <c r="Y141" s="19">
        <v>9787.2160000000003</v>
      </c>
      <c r="Z141" s="19">
        <v>11734.745999999999</v>
      </c>
      <c r="AA141" s="19">
        <v>18336</v>
      </c>
      <c r="AB141" s="19">
        <v>10240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20"/>
    </row>
    <row r="142" spans="1:39" ht="54.95" customHeight="1" x14ac:dyDescent="0.2">
      <c r="A142" s="45">
        <v>1</v>
      </c>
      <c r="B142" s="45" t="s">
        <v>22</v>
      </c>
      <c r="C142" s="141">
        <v>9</v>
      </c>
      <c r="D142" s="141">
        <v>505002</v>
      </c>
      <c r="E142" s="141" t="s">
        <v>260</v>
      </c>
      <c r="F142" s="45" t="s">
        <v>261</v>
      </c>
      <c r="G142" s="10">
        <v>2</v>
      </c>
      <c r="H142" s="45" t="s">
        <v>24</v>
      </c>
      <c r="I142" s="11">
        <v>3436</v>
      </c>
      <c r="J142" s="11">
        <v>1147</v>
      </c>
      <c r="K142" s="11">
        <v>748</v>
      </c>
      <c r="L142" s="11">
        <v>892</v>
      </c>
      <c r="M142" s="11">
        <v>649</v>
      </c>
      <c r="N142" s="19">
        <v>39154.667000000001</v>
      </c>
      <c r="O142" s="19">
        <v>11852.664999999999</v>
      </c>
      <c r="P142" s="19">
        <v>8708.496000000001</v>
      </c>
      <c r="Q142" s="19">
        <v>10609.602999999999</v>
      </c>
      <c r="R142" s="19">
        <v>7983.9030000000002</v>
      </c>
      <c r="S142" s="11">
        <v>3436</v>
      </c>
      <c r="T142" s="11">
        <v>1147</v>
      </c>
      <c r="U142" s="11">
        <v>748</v>
      </c>
      <c r="V142" s="11">
        <v>892</v>
      </c>
      <c r="W142" s="11">
        <v>649</v>
      </c>
      <c r="X142" s="19">
        <v>39154.667000000001</v>
      </c>
      <c r="Y142" s="19">
        <v>11852.664999999999</v>
      </c>
      <c r="Z142" s="19">
        <v>8708.496000000001</v>
      </c>
      <c r="AA142" s="19">
        <v>10609.602999999999</v>
      </c>
      <c r="AB142" s="19">
        <v>7983.9030000000002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20"/>
    </row>
    <row r="143" spans="1:39" ht="54.95" customHeight="1" x14ac:dyDescent="0.2">
      <c r="A143" s="45">
        <v>1</v>
      </c>
      <c r="B143" s="45" t="s">
        <v>22</v>
      </c>
      <c r="C143" s="141">
        <v>9</v>
      </c>
      <c r="D143" s="141">
        <v>505003</v>
      </c>
      <c r="E143" s="141" t="s">
        <v>262</v>
      </c>
      <c r="F143" s="45" t="s">
        <v>263</v>
      </c>
      <c r="G143" s="10">
        <v>2</v>
      </c>
      <c r="H143" s="45" t="s">
        <v>24</v>
      </c>
      <c r="I143" s="11">
        <v>1754</v>
      </c>
      <c r="J143" s="11">
        <v>324</v>
      </c>
      <c r="K143" s="11">
        <v>424</v>
      </c>
      <c r="L143" s="11">
        <v>503</v>
      </c>
      <c r="M143" s="11">
        <v>503</v>
      </c>
      <c r="N143" s="19">
        <v>12671.284</v>
      </c>
      <c r="O143" s="19">
        <v>2188.9690000000001</v>
      </c>
      <c r="P143" s="19">
        <v>2878.3149999999996</v>
      </c>
      <c r="Q143" s="19">
        <v>3802</v>
      </c>
      <c r="R143" s="19">
        <v>3802</v>
      </c>
      <c r="S143" s="11">
        <v>1754</v>
      </c>
      <c r="T143" s="11">
        <v>324</v>
      </c>
      <c r="U143" s="11">
        <v>424</v>
      </c>
      <c r="V143" s="11">
        <v>503</v>
      </c>
      <c r="W143" s="11">
        <v>503</v>
      </c>
      <c r="X143" s="19">
        <v>12671.284</v>
      </c>
      <c r="Y143" s="19">
        <v>2188.9690000000001</v>
      </c>
      <c r="Z143" s="19">
        <v>2878.3149999999996</v>
      </c>
      <c r="AA143" s="19">
        <v>3802</v>
      </c>
      <c r="AB143" s="19">
        <v>3802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20"/>
    </row>
    <row r="144" spans="1:39" ht="54.95" customHeight="1" x14ac:dyDescent="0.2">
      <c r="A144" s="45">
        <v>1</v>
      </c>
      <c r="B144" s="45" t="s">
        <v>22</v>
      </c>
      <c r="C144" s="141">
        <v>9</v>
      </c>
      <c r="D144" s="141">
        <v>505005</v>
      </c>
      <c r="E144" s="141" t="s">
        <v>264</v>
      </c>
      <c r="F144" s="45" t="s">
        <v>265</v>
      </c>
      <c r="G144" s="10">
        <v>2</v>
      </c>
      <c r="H144" s="45" t="s">
        <v>24</v>
      </c>
      <c r="I144" s="11">
        <v>1309</v>
      </c>
      <c r="J144" s="11">
        <v>328</v>
      </c>
      <c r="K144" s="11">
        <v>327</v>
      </c>
      <c r="L144" s="11">
        <v>327</v>
      </c>
      <c r="M144" s="11">
        <v>327</v>
      </c>
      <c r="N144" s="19">
        <v>8216.5030000000006</v>
      </c>
      <c r="O144" s="19">
        <v>1990.586</v>
      </c>
      <c r="P144" s="19">
        <v>2009.9170000000001</v>
      </c>
      <c r="Q144" s="19">
        <v>2108</v>
      </c>
      <c r="R144" s="19">
        <v>2108</v>
      </c>
      <c r="S144" s="11">
        <v>1309</v>
      </c>
      <c r="T144" s="11">
        <v>328</v>
      </c>
      <c r="U144" s="11">
        <v>327</v>
      </c>
      <c r="V144" s="11">
        <v>327</v>
      </c>
      <c r="W144" s="11">
        <v>327</v>
      </c>
      <c r="X144" s="19">
        <v>8216.5030000000006</v>
      </c>
      <c r="Y144" s="19">
        <v>1990.586</v>
      </c>
      <c r="Z144" s="19">
        <v>2009.9170000000001</v>
      </c>
      <c r="AA144" s="19">
        <v>2108</v>
      </c>
      <c r="AB144" s="19">
        <v>2108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20"/>
    </row>
    <row r="145" spans="1:39" ht="54.95" customHeight="1" x14ac:dyDescent="0.2">
      <c r="A145" s="45">
        <v>1</v>
      </c>
      <c r="B145" s="45" t="s">
        <v>22</v>
      </c>
      <c r="C145" s="141">
        <v>9</v>
      </c>
      <c r="D145" s="141">
        <v>505006</v>
      </c>
      <c r="E145" s="141" t="s">
        <v>266</v>
      </c>
      <c r="F145" s="45" t="s">
        <v>267</v>
      </c>
      <c r="G145" s="10">
        <v>2</v>
      </c>
      <c r="H145" s="45" t="s">
        <v>24</v>
      </c>
      <c r="I145" s="11">
        <v>979</v>
      </c>
      <c r="J145" s="11">
        <v>245</v>
      </c>
      <c r="K145" s="11">
        <v>240</v>
      </c>
      <c r="L145" s="11">
        <v>247</v>
      </c>
      <c r="M145" s="11">
        <v>247</v>
      </c>
      <c r="N145" s="19">
        <v>6824.3809999999994</v>
      </c>
      <c r="O145" s="19">
        <v>1583.2279999999998</v>
      </c>
      <c r="P145" s="19">
        <v>1549.153</v>
      </c>
      <c r="Q145" s="19">
        <v>1846</v>
      </c>
      <c r="R145" s="19">
        <v>1846</v>
      </c>
      <c r="S145" s="11">
        <v>979</v>
      </c>
      <c r="T145" s="11">
        <v>245</v>
      </c>
      <c r="U145" s="11">
        <v>240</v>
      </c>
      <c r="V145" s="11">
        <v>247</v>
      </c>
      <c r="W145" s="11">
        <v>247</v>
      </c>
      <c r="X145" s="19">
        <v>6824.3809999999994</v>
      </c>
      <c r="Y145" s="19">
        <v>1583.2279999999998</v>
      </c>
      <c r="Z145" s="19">
        <v>1549.153</v>
      </c>
      <c r="AA145" s="19">
        <v>1846</v>
      </c>
      <c r="AB145" s="19">
        <v>1846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20"/>
    </row>
    <row r="146" spans="1:39" ht="54.95" customHeight="1" x14ac:dyDescent="0.2">
      <c r="A146" s="45">
        <v>1</v>
      </c>
      <c r="B146" s="45" t="s">
        <v>22</v>
      </c>
      <c r="C146" s="141">
        <v>9</v>
      </c>
      <c r="D146" s="141">
        <v>507101</v>
      </c>
      <c r="E146" s="141" t="s">
        <v>268</v>
      </c>
      <c r="F146" s="45" t="s">
        <v>269</v>
      </c>
      <c r="G146" s="10">
        <v>2</v>
      </c>
      <c r="H146" s="45" t="s">
        <v>24</v>
      </c>
      <c r="I146" s="11">
        <v>95</v>
      </c>
      <c r="J146" s="11">
        <v>21</v>
      </c>
      <c r="K146" s="11">
        <v>23</v>
      </c>
      <c r="L146" s="11">
        <v>28</v>
      </c>
      <c r="M146" s="11">
        <v>23</v>
      </c>
      <c r="N146" s="19">
        <v>732.89200000000005</v>
      </c>
      <c r="O146" s="19">
        <v>116.40300000000001</v>
      </c>
      <c r="P146" s="19">
        <v>127.48899999999999</v>
      </c>
      <c r="Q146" s="19">
        <v>270</v>
      </c>
      <c r="R146" s="19">
        <v>219</v>
      </c>
      <c r="S146" s="11">
        <v>95</v>
      </c>
      <c r="T146" s="11">
        <v>21</v>
      </c>
      <c r="U146" s="11">
        <v>23</v>
      </c>
      <c r="V146" s="11">
        <v>28</v>
      </c>
      <c r="W146" s="11">
        <v>23</v>
      </c>
      <c r="X146" s="19">
        <v>732.89200000000005</v>
      </c>
      <c r="Y146" s="19">
        <v>116.40300000000001</v>
      </c>
      <c r="Z146" s="19">
        <v>127.48899999999999</v>
      </c>
      <c r="AA146" s="19">
        <v>270</v>
      </c>
      <c r="AB146" s="19">
        <v>219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20"/>
    </row>
    <row r="147" spans="1:39" ht="54.95" customHeight="1" x14ac:dyDescent="0.2">
      <c r="A147" s="45">
        <v>1</v>
      </c>
      <c r="B147" s="45" t="s">
        <v>82</v>
      </c>
      <c r="C147" s="141">
        <v>9</v>
      </c>
      <c r="D147" s="141">
        <v>509621</v>
      </c>
      <c r="E147" s="141" t="s">
        <v>270</v>
      </c>
      <c r="F147" s="45" t="s">
        <v>271</v>
      </c>
      <c r="G147" s="10">
        <v>2</v>
      </c>
      <c r="H147" s="45" t="s">
        <v>24</v>
      </c>
      <c r="I147" s="11">
        <v>2497</v>
      </c>
      <c r="J147" s="11">
        <v>558</v>
      </c>
      <c r="K147" s="11">
        <v>689</v>
      </c>
      <c r="L147" s="11">
        <v>625</v>
      </c>
      <c r="M147" s="11">
        <v>625</v>
      </c>
      <c r="N147" s="19">
        <v>40348.596000000005</v>
      </c>
      <c r="O147" s="19">
        <v>10123.072</v>
      </c>
      <c r="P147" s="19">
        <v>13255.524000000001</v>
      </c>
      <c r="Q147" s="19">
        <v>8485</v>
      </c>
      <c r="R147" s="19">
        <v>8485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1">
        <v>2497</v>
      </c>
      <c r="AD147" s="11">
        <v>558</v>
      </c>
      <c r="AE147" s="11">
        <v>689</v>
      </c>
      <c r="AF147" s="11">
        <v>625</v>
      </c>
      <c r="AG147" s="11">
        <v>625</v>
      </c>
      <c r="AH147" s="19">
        <v>40348.596000000005</v>
      </c>
      <c r="AI147" s="19">
        <v>10123.072</v>
      </c>
      <c r="AJ147" s="19">
        <v>13255.524000000001</v>
      </c>
      <c r="AK147" s="19">
        <v>8485</v>
      </c>
      <c r="AL147" s="19">
        <v>8485</v>
      </c>
      <c r="AM147" s="120"/>
    </row>
    <row r="148" spans="1:39" ht="54.95" customHeight="1" x14ac:dyDescent="0.2">
      <c r="A148" s="45">
        <v>1</v>
      </c>
      <c r="B148" s="45" t="s">
        <v>22</v>
      </c>
      <c r="C148" s="141">
        <v>10</v>
      </c>
      <c r="D148" s="141">
        <v>501201</v>
      </c>
      <c r="E148" s="141">
        <v>120101</v>
      </c>
      <c r="F148" s="45" t="s">
        <v>272</v>
      </c>
      <c r="G148" s="10">
        <v>2</v>
      </c>
      <c r="H148" s="45" t="s">
        <v>24</v>
      </c>
      <c r="I148" s="11">
        <v>931</v>
      </c>
      <c r="J148" s="11">
        <v>210</v>
      </c>
      <c r="K148" s="11">
        <v>233</v>
      </c>
      <c r="L148" s="11">
        <v>239</v>
      </c>
      <c r="M148" s="11">
        <v>249</v>
      </c>
      <c r="N148" s="19">
        <v>6655.6880000000001</v>
      </c>
      <c r="O148" s="19">
        <v>1265.2799999999997</v>
      </c>
      <c r="P148" s="19">
        <v>1375.4080000000004</v>
      </c>
      <c r="Q148" s="19">
        <v>1966</v>
      </c>
      <c r="R148" s="19">
        <v>2049</v>
      </c>
      <c r="S148" s="11">
        <v>931</v>
      </c>
      <c r="T148" s="11">
        <v>210</v>
      </c>
      <c r="U148" s="11">
        <v>233</v>
      </c>
      <c r="V148" s="11">
        <v>239</v>
      </c>
      <c r="W148" s="11">
        <v>249</v>
      </c>
      <c r="X148" s="19">
        <v>6655.6880000000001</v>
      </c>
      <c r="Y148" s="19">
        <v>1265.2799999999997</v>
      </c>
      <c r="Z148" s="19">
        <v>1375.4080000000004</v>
      </c>
      <c r="AA148" s="19">
        <v>1966</v>
      </c>
      <c r="AB148" s="19">
        <v>2049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20"/>
    </row>
    <row r="149" spans="1:39" ht="54.95" customHeight="1" x14ac:dyDescent="0.2">
      <c r="A149" s="45">
        <v>1</v>
      </c>
      <c r="B149" s="45" t="s">
        <v>22</v>
      </c>
      <c r="C149" s="141">
        <v>10</v>
      </c>
      <c r="D149" s="141">
        <v>503102</v>
      </c>
      <c r="E149" s="141">
        <v>310201</v>
      </c>
      <c r="F149" s="45" t="s">
        <v>273</v>
      </c>
      <c r="G149" s="10">
        <v>2</v>
      </c>
      <c r="H149" s="45" t="s">
        <v>24</v>
      </c>
      <c r="I149" s="11">
        <v>2035</v>
      </c>
      <c r="J149" s="11">
        <v>409</v>
      </c>
      <c r="K149" s="11">
        <v>405</v>
      </c>
      <c r="L149" s="11">
        <v>812</v>
      </c>
      <c r="M149" s="11">
        <v>409</v>
      </c>
      <c r="N149" s="19">
        <v>13526.643</v>
      </c>
      <c r="O149" s="19">
        <v>2578.3739999999998</v>
      </c>
      <c r="P149" s="19">
        <v>2531.2690000000002</v>
      </c>
      <c r="Q149" s="19">
        <v>5480</v>
      </c>
      <c r="R149" s="19">
        <v>2937</v>
      </c>
      <c r="S149" s="11">
        <v>2035</v>
      </c>
      <c r="T149" s="11">
        <v>409</v>
      </c>
      <c r="U149" s="11">
        <v>405</v>
      </c>
      <c r="V149" s="11">
        <v>812</v>
      </c>
      <c r="W149" s="11">
        <v>409</v>
      </c>
      <c r="X149" s="19">
        <v>13526.643</v>
      </c>
      <c r="Y149" s="19">
        <v>2578.3739999999998</v>
      </c>
      <c r="Z149" s="19">
        <v>2531.2690000000002</v>
      </c>
      <c r="AA149" s="19">
        <v>5480</v>
      </c>
      <c r="AB149" s="19">
        <v>2937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20"/>
    </row>
    <row r="150" spans="1:39" ht="54.95" customHeight="1" x14ac:dyDescent="0.2">
      <c r="A150" s="45">
        <v>1</v>
      </c>
      <c r="B150" s="45" t="s">
        <v>22</v>
      </c>
      <c r="C150" s="141">
        <v>10</v>
      </c>
      <c r="D150" s="141">
        <v>503104</v>
      </c>
      <c r="E150" s="141">
        <v>310501</v>
      </c>
      <c r="F150" s="45" t="s">
        <v>274</v>
      </c>
      <c r="G150" s="10">
        <v>2</v>
      </c>
      <c r="H150" s="45" t="s">
        <v>24</v>
      </c>
      <c r="I150" s="11">
        <v>1608</v>
      </c>
      <c r="J150" s="11">
        <v>370</v>
      </c>
      <c r="K150" s="11">
        <v>409</v>
      </c>
      <c r="L150" s="11">
        <v>414</v>
      </c>
      <c r="M150" s="11">
        <v>415</v>
      </c>
      <c r="N150" s="19">
        <v>11610.159</v>
      </c>
      <c r="O150" s="19">
        <v>2159.8960000000002</v>
      </c>
      <c r="P150" s="19">
        <v>2303.2629999999995</v>
      </c>
      <c r="Q150" s="19">
        <v>3569</v>
      </c>
      <c r="R150" s="19">
        <v>3578</v>
      </c>
      <c r="S150" s="11">
        <v>1608</v>
      </c>
      <c r="T150" s="11">
        <v>370</v>
      </c>
      <c r="U150" s="11">
        <v>409</v>
      </c>
      <c r="V150" s="11">
        <v>414</v>
      </c>
      <c r="W150" s="11">
        <v>415</v>
      </c>
      <c r="X150" s="19">
        <v>11610.159</v>
      </c>
      <c r="Y150" s="19">
        <v>2159.8960000000002</v>
      </c>
      <c r="Z150" s="19">
        <v>2303.2629999999995</v>
      </c>
      <c r="AA150" s="19">
        <v>3569</v>
      </c>
      <c r="AB150" s="19">
        <v>3578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20"/>
    </row>
    <row r="151" spans="1:39" ht="54.95" customHeight="1" x14ac:dyDescent="0.2">
      <c r="A151" s="45">
        <v>1</v>
      </c>
      <c r="B151" s="45" t="s">
        <v>22</v>
      </c>
      <c r="C151" s="141">
        <v>10</v>
      </c>
      <c r="D151" s="141">
        <v>503106</v>
      </c>
      <c r="E151" s="141">
        <v>310901</v>
      </c>
      <c r="F151" s="45" t="s">
        <v>275</v>
      </c>
      <c r="G151" s="10">
        <v>2</v>
      </c>
      <c r="H151" s="45" t="s">
        <v>24</v>
      </c>
      <c r="I151" s="11">
        <v>117</v>
      </c>
      <c r="J151" s="11">
        <v>0</v>
      </c>
      <c r="K151" s="11">
        <v>17</v>
      </c>
      <c r="L151" s="11">
        <v>50</v>
      </c>
      <c r="M151" s="11">
        <v>50</v>
      </c>
      <c r="N151" s="19">
        <v>648.23099999999999</v>
      </c>
      <c r="O151" s="19">
        <v>0</v>
      </c>
      <c r="P151" s="19">
        <v>94.230999999999995</v>
      </c>
      <c r="Q151" s="19">
        <v>277</v>
      </c>
      <c r="R151" s="19">
        <v>277</v>
      </c>
      <c r="S151" s="11">
        <v>117</v>
      </c>
      <c r="T151" s="11">
        <v>0</v>
      </c>
      <c r="U151" s="11">
        <v>17</v>
      </c>
      <c r="V151" s="11">
        <v>50</v>
      </c>
      <c r="W151" s="11">
        <v>50</v>
      </c>
      <c r="X151" s="19">
        <v>648.23099999999999</v>
      </c>
      <c r="Y151" s="19">
        <v>0</v>
      </c>
      <c r="Z151" s="19">
        <v>94.230999999999995</v>
      </c>
      <c r="AA151" s="19">
        <v>277</v>
      </c>
      <c r="AB151" s="19">
        <v>277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20"/>
    </row>
    <row r="152" spans="1:39" ht="54.95" customHeight="1" x14ac:dyDescent="0.2">
      <c r="A152" s="45">
        <v>1</v>
      </c>
      <c r="B152" s="45" t="s">
        <v>22</v>
      </c>
      <c r="C152" s="141">
        <v>10</v>
      </c>
      <c r="D152" s="141">
        <v>503107</v>
      </c>
      <c r="E152" s="141">
        <v>311001</v>
      </c>
      <c r="F152" s="45" t="s">
        <v>276</v>
      </c>
      <c r="G152" s="10">
        <v>2</v>
      </c>
      <c r="H152" s="45" t="s">
        <v>24</v>
      </c>
      <c r="I152" s="11">
        <v>264</v>
      </c>
      <c r="J152" s="11">
        <v>63</v>
      </c>
      <c r="K152" s="11">
        <v>66</v>
      </c>
      <c r="L152" s="11">
        <v>66</v>
      </c>
      <c r="M152" s="11">
        <v>69</v>
      </c>
      <c r="N152" s="19">
        <v>3127.0940000000001</v>
      </c>
      <c r="O152" s="19">
        <v>726.70500000000004</v>
      </c>
      <c r="P152" s="19">
        <v>754.38900000000001</v>
      </c>
      <c r="Q152" s="19">
        <v>791</v>
      </c>
      <c r="R152" s="19">
        <v>855</v>
      </c>
      <c r="S152" s="11">
        <v>264</v>
      </c>
      <c r="T152" s="11">
        <v>63</v>
      </c>
      <c r="U152" s="11">
        <v>66</v>
      </c>
      <c r="V152" s="11">
        <v>66</v>
      </c>
      <c r="W152" s="11">
        <v>69</v>
      </c>
      <c r="X152" s="19">
        <v>3127.0940000000001</v>
      </c>
      <c r="Y152" s="19">
        <v>726.70500000000004</v>
      </c>
      <c r="Z152" s="19">
        <v>754.38900000000001</v>
      </c>
      <c r="AA152" s="19">
        <v>791</v>
      </c>
      <c r="AB152" s="19">
        <v>855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20"/>
    </row>
    <row r="153" spans="1:39" ht="54.95" customHeight="1" x14ac:dyDescent="0.2">
      <c r="A153" s="45">
        <v>1</v>
      </c>
      <c r="B153" s="45" t="s">
        <v>82</v>
      </c>
      <c r="C153" s="141">
        <v>10</v>
      </c>
      <c r="D153" s="141">
        <v>503111</v>
      </c>
      <c r="E153" s="141">
        <v>311401</v>
      </c>
      <c r="F153" s="45" t="s">
        <v>277</v>
      </c>
      <c r="G153" s="10">
        <v>2</v>
      </c>
      <c r="H153" s="45" t="s">
        <v>24</v>
      </c>
      <c r="I153" s="11">
        <v>3000</v>
      </c>
      <c r="J153" s="11">
        <v>750</v>
      </c>
      <c r="K153" s="11">
        <v>750</v>
      </c>
      <c r="L153" s="11">
        <v>750</v>
      </c>
      <c r="M153" s="11">
        <v>750</v>
      </c>
      <c r="N153" s="19">
        <v>27601.592000000001</v>
      </c>
      <c r="O153" s="19">
        <v>5979.3469999999998</v>
      </c>
      <c r="P153" s="19">
        <v>5892.2450000000008</v>
      </c>
      <c r="Q153" s="19">
        <v>7865</v>
      </c>
      <c r="R153" s="19">
        <v>7865</v>
      </c>
      <c r="S153" s="11">
        <v>3000</v>
      </c>
      <c r="T153" s="11">
        <v>750</v>
      </c>
      <c r="U153" s="11">
        <v>750</v>
      </c>
      <c r="V153" s="11">
        <v>750</v>
      </c>
      <c r="W153" s="11">
        <v>750</v>
      </c>
      <c r="X153" s="19">
        <v>27601.592000000001</v>
      </c>
      <c r="Y153" s="19">
        <v>5979.3469999999998</v>
      </c>
      <c r="Z153" s="19">
        <v>5892.2450000000008</v>
      </c>
      <c r="AA153" s="19">
        <v>7865</v>
      </c>
      <c r="AB153" s="19">
        <v>7865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20"/>
    </row>
    <row r="154" spans="1:39" ht="54.95" customHeight="1" x14ac:dyDescent="0.2">
      <c r="A154" s="45">
        <v>1</v>
      </c>
      <c r="B154" s="45" t="s">
        <v>82</v>
      </c>
      <c r="C154" s="141">
        <v>10</v>
      </c>
      <c r="D154" s="141">
        <v>503115</v>
      </c>
      <c r="E154" s="141">
        <v>311801</v>
      </c>
      <c r="F154" s="45" t="s">
        <v>278</v>
      </c>
      <c r="G154" s="10">
        <v>2</v>
      </c>
      <c r="H154" s="45" t="s">
        <v>24</v>
      </c>
      <c r="I154" s="11">
        <v>600</v>
      </c>
      <c r="J154" s="11">
        <v>142</v>
      </c>
      <c r="K154" s="11">
        <v>158</v>
      </c>
      <c r="L154" s="11">
        <v>150</v>
      </c>
      <c r="M154" s="11">
        <v>150</v>
      </c>
      <c r="N154" s="19">
        <v>4595.5</v>
      </c>
      <c r="O154" s="19">
        <v>1116.83</v>
      </c>
      <c r="P154" s="19">
        <v>1242.67</v>
      </c>
      <c r="Q154" s="19">
        <v>1118</v>
      </c>
      <c r="R154" s="19">
        <v>1118</v>
      </c>
      <c r="S154" s="11">
        <v>600</v>
      </c>
      <c r="T154" s="11">
        <v>142</v>
      </c>
      <c r="U154" s="11">
        <v>158</v>
      </c>
      <c r="V154" s="11">
        <v>150</v>
      </c>
      <c r="W154" s="11">
        <v>150</v>
      </c>
      <c r="X154" s="19">
        <v>4595.5</v>
      </c>
      <c r="Y154" s="19">
        <v>1116.83</v>
      </c>
      <c r="Z154" s="19">
        <v>1242.67</v>
      </c>
      <c r="AA154" s="19">
        <v>1118</v>
      </c>
      <c r="AB154" s="19">
        <v>1118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20"/>
    </row>
    <row r="155" spans="1:39" ht="54.95" customHeight="1" x14ac:dyDescent="0.2">
      <c r="A155" s="45">
        <v>1</v>
      </c>
      <c r="B155" s="45" t="s">
        <v>82</v>
      </c>
      <c r="C155" s="141">
        <v>10</v>
      </c>
      <c r="D155" s="141">
        <v>503116</v>
      </c>
      <c r="E155" s="141">
        <v>311901</v>
      </c>
      <c r="F155" s="45" t="s">
        <v>279</v>
      </c>
      <c r="G155" s="10">
        <v>2</v>
      </c>
      <c r="H155" s="45" t="s">
        <v>24</v>
      </c>
      <c r="I155" s="11">
        <v>466</v>
      </c>
      <c r="J155" s="11">
        <v>104</v>
      </c>
      <c r="K155" s="11">
        <v>112</v>
      </c>
      <c r="L155" s="11">
        <v>125</v>
      </c>
      <c r="M155" s="11">
        <v>125</v>
      </c>
      <c r="N155" s="19">
        <v>3676.462</v>
      </c>
      <c r="O155" s="19">
        <v>828.36999999999989</v>
      </c>
      <c r="P155" s="19">
        <v>890.0920000000001</v>
      </c>
      <c r="Q155" s="19">
        <v>979</v>
      </c>
      <c r="R155" s="19">
        <v>979</v>
      </c>
      <c r="S155" s="11">
        <v>466</v>
      </c>
      <c r="T155" s="11">
        <v>104</v>
      </c>
      <c r="U155" s="11">
        <v>112</v>
      </c>
      <c r="V155" s="11">
        <v>125</v>
      </c>
      <c r="W155" s="11">
        <v>125</v>
      </c>
      <c r="X155" s="19">
        <v>3676.462</v>
      </c>
      <c r="Y155" s="19">
        <v>828.36999999999989</v>
      </c>
      <c r="Z155" s="19">
        <v>890.0920000000001</v>
      </c>
      <c r="AA155" s="19">
        <v>979</v>
      </c>
      <c r="AB155" s="19">
        <v>979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20"/>
    </row>
    <row r="156" spans="1:39" ht="54.95" customHeight="1" x14ac:dyDescent="0.2">
      <c r="A156" s="45">
        <v>1</v>
      </c>
      <c r="B156" s="45" t="s">
        <v>22</v>
      </c>
      <c r="C156" s="141">
        <v>10</v>
      </c>
      <c r="D156" s="141">
        <v>503121</v>
      </c>
      <c r="E156" s="141">
        <v>312401</v>
      </c>
      <c r="F156" s="45" t="s">
        <v>280</v>
      </c>
      <c r="G156" s="10">
        <v>2</v>
      </c>
      <c r="H156" s="45" t="s">
        <v>24</v>
      </c>
      <c r="I156" s="11">
        <v>694</v>
      </c>
      <c r="J156" s="11">
        <v>132</v>
      </c>
      <c r="K156" s="11">
        <v>169</v>
      </c>
      <c r="L156" s="11">
        <v>175</v>
      </c>
      <c r="M156" s="11">
        <v>218</v>
      </c>
      <c r="N156" s="19">
        <v>6400.9089999999997</v>
      </c>
      <c r="O156" s="19">
        <v>926.72400000000005</v>
      </c>
      <c r="P156" s="19">
        <v>1329.1849999999999</v>
      </c>
      <c r="Q156" s="19">
        <v>1691</v>
      </c>
      <c r="R156" s="19">
        <v>2454</v>
      </c>
      <c r="S156" s="11">
        <v>694</v>
      </c>
      <c r="T156" s="11">
        <v>132</v>
      </c>
      <c r="U156" s="11">
        <v>169</v>
      </c>
      <c r="V156" s="11">
        <v>175</v>
      </c>
      <c r="W156" s="11">
        <v>218</v>
      </c>
      <c r="X156" s="19">
        <v>6400.9089999999997</v>
      </c>
      <c r="Y156" s="19">
        <v>926.72400000000005</v>
      </c>
      <c r="Z156" s="19">
        <v>1329.1849999999999</v>
      </c>
      <c r="AA156" s="19">
        <v>1691</v>
      </c>
      <c r="AB156" s="19">
        <v>2454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20"/>
    </row>
    <row r="157" spans="1:39" ht="54.95" customHeight="1" x14ac:dyDescent="0.2">
      <c r="A157" s="45">
        <v>1</v>
      </c>
      <c r="B157" s="45" t="s">
        <v>22</v>
      </c>
      <c r="C157" s="141">
        <v>10</v>
      </c>
      <c r="D157" s="141">
        <v>503122</v>
      </c>
      <c r="E157" s="141">
        <v>310101</v>
      </c>
      <c r="F157" s="45" t="s">
        <v>281</v>
      </c>
      <c r="G157" s="10">
        <v>2</v>
      </c>
      <c r="H157" s="45" t="s">
        <v>24</v>
      </c>
      <c r="I157" s="11">
        <v>2541</v>
      </c>
      <c r="J157" s="11">
        <v>485</v>
      </c>
      <c r="K157" s="11">
        <v>680</v>
      </c>
      <c r="L157" s="11">
        <v>688</v>
      </c>
      <c r="M157" s="11">
        <v>688</v>
      </c>
      <c r="N157" s="19">
        <v>28457.809000000001</v>
      </c>
      <c r="O157" s="19">
        <v>6383.813000000001</v>
      </c>
      <c r="P157" s="19">
        <v>8005.9959999999983</v>
      </c>
      <c r="Q157" s="19">
        <v>7034</v>
      </c>
      <c r="R157" s="19">
        <v>7034</v>
      </c>
      <c r="S157" s="11">
        <v>2541</v>
      </c>
      <c r="T157" s="11">
        <v>485</v>
      </c>
      <c r="U157" s="11">
        <v>680</v>
      </c>
      <c r="V157" s="11">
        <v>688</v>
      </c>
      <c r="W157" s="11">
        <v>688</v>
      </c>
      <c r="X157" s="19">
        <v>28457.809000000001</v>
      </c>
      <c r="Y157" s="19">
        <v>6383.813000000001</v>
      </c>
      <c r="Z157" s="19">
        <v>8005.9959999999983</v>
      </c>
      <c r="AA157" s="19">
        <v>7034</v>
      </c>
      <c r="AB157" s="19">
        <v>7034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20"/>
    </row>
    <row r="158" spans="1:39" ht="54.95" customHeight="1" x14ac:dyDescent="0.2">
      <c r="A158" s="45">
        <v>1</v>
      </c>
      <c r="B158" s="45" t="s">
        <v>82</v>
      </c>
      <c r="C158" s="141">
        <v>10</v>
      </c>
      <c r="D158" s="141">
        <v>503123</v>
      </c>
      <c r="E158" s="141">
        <v>312501</v>
      </c>
      <c r="F158" s="45" t="s">
        <v>282</v>
      </c>
      <c r="G158" s="10">
        <v>2</v>
      </c>
      <c r="H158" s="45" t="s">
        <v>24</v>
      </c>
      <c r="I158" s="11">
        <v>2396</v>
      </c>
      <c r="J158" s="11">
        <v>546</v>
      </c>
      <c r="K158" s="11">
        <v>550</v>
      </c>
      <c r="L158" s="11">
        <v>650</v>
      </c>
      <c r="M158" s="11">
        <v>650</v>
      </c>
      <c r="N158" s="19">
        <v>22407.021000000001</v>
      </c>
      <c r="O158" s="19">
        <v>5513.6180000000004</v>
      </c>
      <c r="P158" s="19">
        <v>5695.4030000000002</v>
      </c>
      <c r="Q158" s="19">
        <v>5599</v>
      </c>
      <c r="R158" s="19">
        <v>5599</v>
      </c>
      <c r="S158" s="11">
        <v>1872</v>
      </c>
      <c r="T158" s="11">
        <v>435</v>
      </c>
      <c r="U158" s="11">
        <v>437</v>
      </c>
      <c r="V158" s="11">
        <v>500</v>
      </c>
      <c r="W158" s="11">
        <v>500</v>
      </c>
      <c r="X158" s="19">
        <v>13852.094000000001</v>
      </c>
      <c r="Y158" s="19">
        <v>3460.5750000000003</v>
      </c>
      <c r="Z158" s="19">
        <v>3475.5190000000007</v>
      </c>
      <c r="AA158" s="19">
        <v>3458</v>
      </c>
      <c r="AB158" s="19">
        <v>3458</v>
      </c>
      <c r="AC158" s="11">
        <v>524</v>
      </c>
      <c r="AD158" s="11">
        <v>111</v>
      </c>
      <c r="AE158" s="11">
        <v>113</v>
      </c>
      <c r="AF158" s="11">
        <v>150</v>
      </c>
      <c r="AG158" s="11">
        <v>150</v>
      </c>
      <c r="AH158" s="19">
        <v>8554.9269999999997</v>
      </c>
      <c r="AI158" s="19">
        <v>2053.0430000000001</v>
      </c>
      <c r="AJ158" s="19">
        <v>2219.8839999999996</v>
      </c>
      <c r="AK158" s="19">
        <v>2141</v>
      </c>
      <c r="AL158" s="19">
        <v>2141</v>
      </c>
      <c r="AM158" s="120"/>
    </row>
    <row r="159" spans="1:39" ht="54.95" customHeight="1" x14ac:dyDescent="0.2">
      <c r="A159" s="45">
        <v>1</v>
      </c>
      <c r="B159" s="45" t="s">
        <v>82</v>
      </c>
      <c r="C159" s="141">
        <v>10</v>
      </c>
      <c r="D159" s="141">
        <v>503125</v>
      </c>
      <c r="E159" s="141">
        <v>312701</v>
      </c>
      <c r="F159" s="45" t="s">
        <v>283</v>
      </c>
      <c r="G159" s="10">
        <v>2</v>
      </c>
      <c r="H159" s="45" t="s">
        <v>24</v>
      </c>
      <c r="I159" s="11">
        <v>286</v>
      </c>
      <c r="J159" s="11">
        <v>71</v>
      </c>
      <c r="K159" s="11">
        <v>65</v>
      </c>
      <c r="L159" s="11">
        <v>75</v>
      </c>
      <c r="M159" s="11">
        <v>75</v>
      </c>
      <c r="N159" s="19">
        <v>2124.8959999999997</v>
      </c>
      <c r="O159" s="19">
        <v>486.43299999999999</v>
      </c>
      <c r="P159" s="19">
        <v>462.46299999999997</v>
      </c>
      <c r="Q159" s="19">
        <v>588</v>
      </c>
      <c r="R159" s="19">
        <v>588</v>
      </c>
      <c r="S159" s="11">
        <v>286</v>
      </c>
      <c r="T159" s="11">
        <v>71</v>
      </c>
      <c r="U159" s="11">
        <v>65</v>
      </c>
      <c r="V159" s="11">
        <v>75</v>
      </c>
      <c r="W159" s="11">
        <v>75</v>
      </c>
      <c r="X159" s="19">
        <v>2124.8959999999997</v>
      </c>
      <c r="Y159" s="19">
        <v>486.43299999999999</v>
      </c>
      <c r="Z159" s="19">
        <v>462.46299999999997</v>
      </c>
      <c r="AA159" s="19">
        <v>588</v>
      </c>
      <c r="AB159" s="19">
        <v>588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20"/>
    </row>
    <row r="160" spans="1:39" ht="54.95" customHeight="1" x14ac:dyDescent="0.2">
      <c r="A160" s="45">
        <v>1</v>
      </c>
      <c r="B160" s="45" t="s">
        <v>22</v>
      </c>
      <c r="C160" s="141">
        <v>10</v>
      </c>
      <c r="D160" s="141">
        <v>505801</v>
      </c>
      <c r="E160" s="141">
        <v>580201</v>
      </c>
      <c r="F160" s="45" t="s">
        <v>284</v>
      </c>
      <c r="G160" s="10">
        <v>2</v>
      </c>
      <c r="H160" s="45" t="s">
        <v>24</v>
      </c>
      <c r="I160" s="11">
        <v>1500</v>
      </c>
      <c r="J160" s="11">
        <v>363</v>
      </c>
      <c r="K160" s="11">
        <v>389</v>
      </c>
      <c r="L160" s="11">
        <v>373</v>
      </c>
      <c r="M160" s="11">
        <v>375</v>
      </c>
      <c r="N160" s="19">
        <v>14714.581</v>
      </c>
      <c r="O160" s="19">
        <v>3253.1530000000002</v>
      </c>
      <c r="P160" s="19">
        <v>3618.3999999999996</v>
      </c>
      <c r="Q160" s="19">
        <v>3911.0279999999998</v>
      </c>
      <c r="R160" s="19">
        <v>3932</v>
      </c>
      <c r="S160" s="11">
        <v>1500</v>
      </c>
      <c r="T160" s="11">
        <v>363</v>
      </c>
      <c r="U160" s="11">
        <v>389</v>
      </c>
      <c r="V160" s="11">
        <v>373</v>
      </c>
      <c r="W160" s="11">
        <v>375</v>
      </c>
      <c r="X160" s="19">
        <v>14714.581</v>
      </c>
      <c r="Y160" s="19">
        <v>3253.1530000000002</v>
      </c>
      <c r="Z160" s="19">
        <v>3618.3999999999996</v>
      </c>
      <c r="AA160" s="19">
        <v>3911.0279999999998</v>
      </c>
      <c r="AB160" s="19">
        <v>3932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20"/>
    </row>
    <row r="161" spans="1:39" ht="54.95" customHeight="1" x14ac:dyDescent="0.2">
      <c r="A161" s="45">
        <v>1</v>
      </c>
      <c r="B161" s="45" t="s">
        <v>22</v>
      </c>
      <c r="C161" s="141">
        <v>10</v>
      </c>
      <c r="D161" s="141">
        <v>505802</v>
      </c>
      <c r="E161" s="141">
        <v>580301</v>
      </c>
      <c r="F161" s="45" t="s">
        <v>285</v>
      </c>
      <c r="G161" s="10">
        <v>2</v>
      </c>
      <c r="H161" s="45" t="s">
        <v>24</v>
      </c>
      <c r="I161" s="11">
        <v>948</v>
      </c>
      <c r="J161" s="11">
        <v>228</v>
      </c>
      <c r="K161" s="11">
        <v>240</v>
      </c>
      <c r="L161" s="11">
        <v>240</v>
      </c>
      <c r="M161" s="11">
        <v>240</v>
      </c>
      <c r="N161" s="19">
        <v>6687.2160000000003</v>
      </c>
      <c r="O161" s="19">
        <v>1666.2</v>
      </c>
      <c r="P161" s="19">
        <v>1763.0159999999998</v>
      </c>
      <c r="Q161" s="19">
        <v>1629</v>
      </c>
      <c r="R161" s="19">
        <v>1629</v>
      </c>
      <c r="S161" s="11">
        <v>948</v>
      </c>
      <c r="T161" s="11">
        <v>228</v>
      </c>
      <c r="U161" s="11">
        <v>240</v>
      </c>
      <c r="V161" s="11">
        <v>240</v>
      </c>
      <c r="W161" s="11">
        <v>240</v>
      </c>
      <c r="X161" s="19">
        <v>6687.2160000000003</v>
      </c>
      <c r="Y161" s="19">
        <v>1666.2</v>
      </c>
      <c r="Z161" s="19">
        <v>1763.0159999999998</v>
      </c>
      <c r="AA161" s="19">
        <v>1629</v>
      </c>
      <c r="AB161" s="19">
        <v>1629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20"/>
    </row>
    <row r="162" spans="1:39" ht="54.95" customHeight="1" x14ac:dyDescent="0.2">
      <c r="A162" s="45">
        <v>1</v>
      </c>
      <c r="B162" s="45" t="s">
        <v>22</v>
      </c>
      <c r="C162" s="141">
        <v>11</v>
      </c>
      <c r="D162" s="141">
        <v>500401</v>
      </c>
      <c r="E162" s="141" t="s">
        <v>286</v>
      </c>
      <c r="F162" s="45" t="s">
        <v>287</v>
      </c>
      <c r="G162" s="10">
        <v>2</v>
      </c>
      <c r="H162" s="45" t="s">
        <v>24</v>
      </c>
      <c r="I162" s="11">
        <v>5463</v>
      </c>
      <c r="J162" s="11">
        <v>1281</v>
      </c>
      <c r="K162" s="11">
        <v>1402</v>
      </c>
      <c r="L162" s="11">
        <v>1390</v>
      </c>
      <c r="M162" s="11">
        <v>1390</v>
      </c>
      <c r="N162" s="19">
        <v>45565.415999999997</v>
      </c>
      <c r="O162" s="19">
        <v>8919.3709999999992</v>
      </c>
      <c r="P162" s="19">
        <v>9576.0449999999983</v>
      </c>
      <c r="Q162" s="19">
        <v>13535</v>
      </c>
      <c r="R162" s="19">
        <v>13535</v>
      </c>
      <c r="S162" s="11">
        <v>5463</v>
      </c>
      <c r="T162" s="11">
        <v>1281</v>
      </c>
      <c r="U162" s="11">
        <v>1402</v>
      </c>
      <c r="V162" s="11">
        <v>1390</v>
      </c>
      <c r="W162" s="11">
        <v>1390</v>
      </c>
      <c r="X162" s="19">
        <v>45565.415999999997</v>
      </c>
      <c r="Y162" s="19">
        <v>8919.3709999999992</v>
      </c>
      <c r="Z162" s="19">
        <v>9576.0449999999983</v>
      </c>
      <c r="AA162" s="19">
        <v>13535</v>
      </c>
      <c r="AB162" s="19">
        <v>13535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20"/>
    </row>
    <row r="163" spans="1:39" ht="54.95" customHeight="1" x14ac:dyDescent="0.2">
      <c r="A163" s="45">
        <v>1</v>
      </c>
      <c r="B163" s="45" t="s">
        <v>22</v>
      </c>
      <c r="C163" s="141">
        <v>11</v>
      </c>
      <c r="D163" s="141">
        <v>500402</v>
      </c>
      <c r="E163" s="141" t="s">
        <v>288</v>
      </c>
      <c r="F163" s="45" t="s">
        <v>289</v>
      </c>
      <c r="G163" s="10">
        <v>2</v>
      </c>
      <c r="H163" s="45" t="s">
        <v>24</v>
      </c>
      <c r="I163" s="11">
        <v>2069</v>
      </c>
      <c r="J163" s="11">
        <v>497</v>
      </c>
      <c r="K163" s="11">
        <v>509</v>
      </c>
      <c r="L163" s="11">
        <v>520</v>
      </c>
      <c r="M163" s="11">
        <v>543</v>
      </c>
      <c r="N163" s="19">
        <v>17395.966</v>
      </c>
      <c r="O163" s="19">
        <v>3735.8250000000003</v>
      </c>
      <c r="P163" s="19">
        <v>3898.141000000001</v>
      </c>
      <c r="Q163" s="19">
        <v>4499</v>
      </c>
      <c r="R163" s="19">
        <v>5263</v>
      </c>
      <c r="S163" s="11">
        <v>2069</v>
      </c>
      <c r="T163" s="11">
        <v>497</v>
      </c>
      <c r="U163" s="11">
        <v>509</v>
      </c>
      <c r="V163" s="11">
        <v>520</v>
      </c>
      <c r="W163" s="11">
        <v>543</v>
      </c>
      <c r="X163" s="19">
        <v>17395.966</v>
      </c>
      <c r="Y163" s="19">
        <v>3735.8250000000003</v>
      </c>
      <c r="Z163" s="19">
        <v>3898.141000000001</v>
      </c>
      <c r="AA163" s="19">
        <v>4499</v>
      </c>
      <c r="AB163" s="19">
        <v>5263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20"/>
    </row>
    <row r="164" spans="1:39" ht="54.95" customHeight="1" x14ac:dyDescent="0.2">
      <c r="A164" s="45">
        <v>1</v>
      </c>
      <c r="B164" s="45" t="s">
        <v>22</v>
      </c>
      <c r="C164" s="141">
        <v>11</v>
      </c>
      <c r="D164" s="141">
        <v>500403</v>
      </c>
      <c r="E164" s="141" t="s">
        <v>290</v>
      </c>
      <c r="F164" s="45" t="s">
        <v>291</v>
      </c>
      <c r="G164" s="10">
        <v>2</v>
      </c>
      <c r="H164" s="45" t="s">
        <v>24</v>
      </c>
      <c r="I164" s="11">
        <v>1620</v>
      </c>
      <c r="J164" s="11">
        <v>265</v>
      </c>
      <c r="K164" s="11">
        <v>299</v>
      </c>
      <c r="L164" s="11">
        <v>510</v>
      </c>
      <c r="M164" s="11">
        <v>546</v>
      </c>
      <c r="N164" s="19">
        <v>10974.355</v>
      </c>
      <c r="O164" s="19">
        <v>1462.2429999999999</v>
      </c>
      <c r="P164" s="19">
        <v>1657.357</v>
      </c>
      <c r="Q164" s="19">
        <v>3492.7550000000001</v>
      </c>
      <c r="R164" s="19">
        <v>4362</v>
      </c>
      <c r="S164" s="11">
        <v>1620</v>
      </c>
      <c r="T164" s="11">
        <v>265</v>
      </c>
      <c r="U164" s="11">
        <v>299</v>
      </c>
      <c r="V164" s="11">
        <v>510</v>
      </c>
      <c r="W164" s="11">
        <v>546</v>
      </c>
      <c r="X164" s="19">
        <v>10974.355</v>
      </c>
      <c r="Y164" s="19">
        <v>1462.2429999999999</v>
      </c>
      <c r="Z164" s="19">
        <v>1657.357</v>
      </c>
      <c r="AA164" s="19">
        <v>3492.7550000000001</v>
      </c>
      <c r="AB164" s="19">
        <v>4362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20"/>
    </row>
    <row r="165" spans="1:39" ht="54.95" customHeight="1" x14ac:dyDescent="0.2">
      <c r="A165" s="45">
        <v>1</v>
      </c>
      <c r="B165" s="45" t="s">
        <v>22</v>
      </c>
      <c r="C165" s="141">
        <v>11</v>
      </c>
      <c r="D165" s="141">
        <v>500501</v>
      </c>
      <c r="E165" s="141" t="s">
        <v>292</v>
      </c>
      <c r="F165" s="45" t="s">
        <v>293</v>
      </c>
      <c r="G165" s="10">
        <v>2</v>
      </c>
      <c r="H165" s="45" t="s">
        <v>24</v>
      </c>
      <c r="I165" s="11">
        <v>4160</v>
      </c>
      <c r="J165" s="11">
        <v>990</v>
      </c>
      <c r="K165" s="11">
        <v>1150</v>
      </c>
      <c r="L165" s="11">
        <v>1050</v>
      </c>
      <c r="M165" s="11">
        <v>970</v>
      </c>
      <c r="N165" s="19">
        <v>31069.081999999999</v>
      </c>
      <c r="O165" s="19">
        <v>6501.41</v>
      </c>
      <c r="P165" s="19">
        <v>7625.5229999999992</v>
      </c>
      <c r="Q165" s="19">
        <v>8808</v>
      </c>
      <c r="R165" s="19">
        <v>8134.1490000000003</v>
      </c>
      <c r="S165" s="11">
        <v>4160</v>
      </c>
      <c r="T165" s="11">
        <v>990</v>
      </c>
      <c r="U165" s="11">
        <v>1150</v>
      </c>
      <c r="V165" s="11">
        <v>1050</v>
      </c>
      <c r="W165" s="11">
        <v>970</v>
      </c>
      <c r="X165" s="19">
        <v>31069.081999999999</v>
      </c>
      <c r="Y165" s="19">
        <v>6501.41</v>
      </c>
      <c r="Z165" s="19">
        <v>7625.5229999999992</v>
      </c>
      <c r="AA165" s="19">
        <v>8808</v>
      </c>
      <c r="AB165" s="19">
        <v>8134.1490000000003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20"/>
    </row>
    <row r="166" spans="1:39" ht="54.95" customHeight="1" x14ac:dyDescent="0.2">
      <c r="A166" s="45">
        <v>1</v>
      </c>
      <c r="B166" s="45" t="s">
        <v>22</v>
      </c>
      <c r="C166" s="141">
        <v>11</v>
      </c>
      <c r="D166" s="141">
        <v>500701</v>
      </c>
      <c r="E166" s="141" t="s">
        <v>294</v>
      </c>
      <c r="F166" s="45" t="s">
        <v>295</v>
      </c>
      <c r="G166" s="10">
        <v>2</v>
      </c>
      <c r="H166" s="45" t="s">
        <v>24</v>
      </c>
      <c r="I166" s="11">
        <v>3916</v>
      </c>
      <c r="J166" s="11">
        <v>950</v>
      </c>
      <c r="K166" s="11">
        <v>1102</v>
      </c>
      <c r="L166" s="11">
        <v>912</v>
      </c>
      <c r="M166" s="11">
        <v>952</v>
      </c>
      <c r="N166" s="19">
        <v>44062.213000000003</v>
      </c>
      <c r="O166" s="19">
        <v>9766.4819999999982</v>
      </c>
      <c r="P166" s="19">
        <v>10980.788000000006</v>
      </c>
      <c r="Q166" s="19">
        <v>11211.942999999999</v>
      </c>
      <c r="R166" s="19">
        <v>12103</v>
      </c>
      <c r="S166" s="11">
        <v>3916</v>
      </c>
      <c r="T166" s="11">
        <v>950</v>
      </c>
      <c r="U166" s="11">
        <v>1102</v>
      </c>
      <c r="V166" s="11">
        <v>912</v>
      </c>
      <c r="W166" s="11">
        <v>952</v>
      </c>
      <c r="X166" s="19">
        <v>44062.213000000003</v>
      </c>
      <c r="Y166" s="19">
        <v>9766.4819999999982</v>
      </c>
      <c r="Z166" s="19">
        <v>10980.788000000006</v>
      </c>
      <c r="AA166" s="19">
        <v>11211.942999999999</v>
      </c>
      <c r="AB166" s="19">
        <v>12103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20"/>
    </row>
    <row r="167" spans="1:39" ht="54.95" customHeight="1" x14ac:dyDescent="0.2">
      <c r="A167" s="45">
        <v>1</v>
      </c>
      <c r="B167" s="45" t="s">
        <v>31</v>
      </c>
      <c r="C167" s="141">
        <v>11</v>
      </c>
      <c r="D167" s="141">
        <v>500702</v>
      </c>
      <c r="E167" s="141" t="s">
        <v>296</v>
      </c>
      <c r="F167" s="45" t="s">
        <v>297</v>
      </c>
      <c r="G167" s="10">
        <v>2</v>
      </c>
      <c r="H167" s="45" t="s">
        <v>24</v>
      </c>
      <c r="I167" s="11">
        <v>1693</v>
      </c>
      <c r="J167" s="11">
        <v>516</v>
      </c>
      <c r="K167" s="11">
        <v>390</v>
      </c>
      <c r="L167" s="11">
        <v>377</v>
      </c>
      <c r="M167" s="11">
        <v>410</v>
      </c>
      <c r="N167" s="19">
        <v>13778.873</v>
      </c>
      <c r="O167" s="19">
        <v>3500.6559999999999</v>
      </c>
      <c r="P167" s="19">
        <v>2636.5990000000002</v>
      </c>
      <c r="Q167" s="19">
        <v>3692.6179999999999</v>
      </c>
      <c r="R167" s="19">
        <v>3949</v>
      </c>
      <c r="S167" s="11">
        <v>1693</v>
      </c>
      <c r="T167" s="11">
        <v>516</v>
      </c>
      <c r="U167" s="11">
        <v>390</v>
      </c>
      <c r="V167" s="11">
        <v>377</v>
      </c>
      <c r="W167" s="11">
        <v>410</v>
      </c>
      <c r="X167" s="19">
        <v>13778.873</v>
      </c>
      <c r="Y167" s="19">
        <v>3500.6559999999999</v>
      </c>
      <c r="Z167" s="19">
        <v>2636.5990000000002</v>
      </c>
      <c r="AA167" s="19">
        <v>3692.6179999999999</v>
      </c>
      <c r="AB167" s="19">
        <v>3949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20"/>
    </row>
    <row r="168" spans="1:39" ht="54.95" customHeight="1" x14ac:dyDescent="0.2">
      <c r="A168" s="45">
        <v>1</v>
      </c>
      <c r="B168" s="45" t="s">
        <v>22</v>
      </c>
      <c r="C168" s="141">
        <v>11</v>
      </c>
      <c r="D168" s="141">
        <v>502301</v>
      </c>
      <c r="E168" s="141" t="s">
        <v>298</v>
      </c>
      <c r="F168" s="45" t="s">
        <v>299</v>
      </c>
      <c r="G168" s="10">
        <v>2</v>
      </c>
      <c r="H168" s="45" t="s">
        <v>24</v>
      </c>
      <c r="I168" s="11">
        <v>3556</v>
      </c>
      <c r="J168" s="11">
        <v>769</v>
      </c>
      <c r="K168" s="11">
        <v>781</v>
      </c>
      <c r="L168" s="11">
        <v>925</v>
      </c>
      <c r="M168" s="11">
        <v>1081</v>
      </c>
      <c r="N168" s="19">
        <v>30489.882000000001</v>
      </c>
      <c r="O168" s="19">
        <v>6130.2999999999993</v>
      </c>
      <c r="P168" s="19">
        <v>7626.5820000000022</v>
      </c>
      <c r="Q168" s="19">
        <v>7621</v>
      </c>
      <c r="R168" s="19">
        <v>9112</v>
      </c>
      <c r="S168" s="11">
        <v>3556</v>
      </c>
      <c r="T168" s="11">
        <v>769</v>
      </c>
      <c r="U168" s="11">
        <v>781</v>
      </c>
      <c r="V168" s="11">
        <v>925</v>
      </c>
      <c r="W168" s="11">
        <v>1081</v>
      </c>
      <c r="X168" s="19">
        <v>30489.882000000001</v>
      </c>
      <c r="Y168" s="19">
        <v>6130.2999999999993</v>
      </c>
      <c r="Z168" s="19">
        <v>7626.5820000000022</v>
      </c>
      <c r="AA168" s="19">
        <v>7621</v>
      </c>
      <c r="AB168" s="19">
        <v>9112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20"/>
    </row>
    <row r="169" spans="1:39" ht="54.95" customHeight="1" x14ac:dyDescent="0.2">
      <c r="A169" s="45">
        <v>1</v>
      </c>
      <c r="B169" s="45" t="s">
        <v>22</v>
      </c>
      <c r="C169" s="141">
        <v>11</v>
      </c>
      <c r="D169" s="141">
        <v>504701</v>
      </c>
      <c r="E169" s="141" t="s">
        <v>300</v>
      </c>
      <c r="F169" s="45" t="s">
        <v>301</v>
      </c>
      <c r="G169" s="10">
        <v>2</v>
      </c>
      <c r="H169" s="45" t="s">
        <v>24</v>
      </c>
      <c r="I169" s="11">
        <v>5642</v>
      </c>
      <c r="J169" s="11">
        <v>1370</v>
      </c>
      <c r="K169" s="11">
        <v>1111</v>
      </c>
      <c r="L169" s="11">
        <v>1837</v>
      </c>
      <c r="M169" s="11">
        <v>1324</v>
      </c>
      <c r="N169" s="19">
        <v>47918.639999999992</v>
      </c>
      <c r="O169" s="19">
        <v>10704.603999999999</v>
      </c>
      <c r="P169" s="19">
        <v>9622.038999999997</v>
      </c>
      <c r="Q169" s="19">
        <v>16172.753000000001</v>
      </c>
      <c r="R169" s="19">
        <v>11419.244000000001</v>
      </c>
      <c r="S169" s="11">
        <v>5642</v>
      </c>
      <c r="T169" s="11">
        <v>1370</v>
      </c>
      <c r="U169" s="11">
        <v>1111</v>
      </c>
      <c r="V169" s="11">
        <v>1837</v>
      </c>
      <c r="W169" s="11">
        <v>1324</v>
      </c>
      <c r="X169" s="19">
        <v>47918.639999999992</v>
      </c>
      <c r="Y169" s="19">
        <v>10704.603999999999</v>
      </c>
      <c r="Z169" s="19">
        <v>9622.038999999997</v>
      </c>
      <c r="AA169" s="19">
        <v>16172.753000000001</v>
      </c>
      <c r="AB169" s="19">
        <v>11419.244000000001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20"/>
    </row>
    <row r="170" spans="1:39" ht="54.95" customHeight="1" x14ac:dyDescent="0.2">
      <c r="A170" s="45">
        <v>1</v>
      </c>
      <c r="B170" s="45" t="s">
        <v>22</v>
      </c>
      <c r="C170" s="141">
        <v>11</v>
      </c>
      <c r="D170" s="141">
        <v>504702</v>
      </c>
      <c r="E170" s="141" t="s">
        <v>302</v>
      </c>
      <c r="F170" s="45" t="s">
        <v>303</v>
      </c>
      <c r="G170" s="10">
        <v>2</v>
      </c>
      <c r="H170" s="45" t="s">
        <v>24</v>
      </c>
      <c r="I170" s="11">
        <v>380</v>
      </c>
      <c r="J170" s="11">
        <v>175</v>
      </c>
      <c r="K170" s="11">
        <v>205</v>
      </c>
      <c r="L170" s="11">
        <v>0</v>
      </c>
      <c r="M170" s="11">
        <v>0</v>
      </c>
      <c r="N170" s="19">
        <v>2618.9859999999999</v>
      </c>
      <c r="O170" s="19">
        <v>1191.817</v>
      </c>
      <c r="P170" s="19">
        <v>1427.1689999999999</v>
      </c>
      <c r="Q170" s="19">
        <v>0</v>
      </c>
      <c r="R170" s="19">
        <v>0</v>
      </c>
      <c r="S170" s="11">
        <v>380</v>
      </c>
      <c r="T170" s="11">
        <v>175</v>
      </c>
      <c r="U170" s="11">
        <v>205</v>
      </c>
      <c r="V170" s="11">
        <v>0</v>
      </c>
      <c r="W170" s="11">
        <v>0</v>
      </c>
      <c r="X170" s="19">
        <v>2618.9859999999999</v>
      </c>
      <c r="Y170" s="19">
        <v>1191.817</v>
      </c>
      <c r="Z170" s="19">
        <v>1427.1689999999999</v>
      </c>
      <c r="AA170" s="19">
        <v>0</v>
      </c>
      <c r="AB170" s="19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20"/>
    </row>
    <row r="171" spans="1:39" ht="54.95" customHeight="1" x14ac:dyDescent="0.2">
      <c r="A171" s="45">
        <v>1</v>
      </c>
      <c r="B171" s="45" t="s">
        <v>22</v>
      </c>
      <c r="C171" s="141">
        <v>11</v>
      </c>
      <c r="D171" s="141">
        <v>504703</v>
      </c>
      <c r="E171" s="141" t="s">
        <v>304</v>
      </c>
      <c r="F171" s="45" t="s">
        <v>305</v>
      </c>
      <c r="G171" s="10">
        <v>2</v>
      </c>
      <c r="H171" s="45" t="s">
        <v>24</v>
      </c>
      <c r="I171" s="11">
        <v>2180</v>
      </c>
      <c r="J171" s="11">
        <v>1430</v>
      </c>
      <c r="K171" s="11">
        <v>750</v>
      </c>
      <c r="L171" s="11">
        <v>0</v>
      </c>
      <c r="M171" s="11">
        <v>0</v>
      </c>
      <c r="N171" s="19">
        <v>13996.869999999999</v>
      </c>
      <c r="O171" s="19">
        <v>8960.4410000000007</v>
      </c>
      <c r="P171" s="19">
        <v>5036.4289999999983</v>
      </c>
      <c r="Q171" s="19">
        <v>0</v>
      </c>
      <c r="R171" s="19">
        <v>0</v>
      </c>
      <c r="S171" s="11">
        <v>2180</v>
      </c>
      <c r="T171" s="11">
        <v>1430</v>
      </c>
      <c r="U171" s="11">
        <v>750</v>
      </c>
      <c r="V171" s="11">
        <v>0</v>
      </c>
      <c r="W171" s="11">
        <v>0</v>
      </c>
      <c r="X171" s="19">
        <v>13996.869999999999</v>
      </c>
      <c r="Y171" s="19">
        <v>8960.4410000000007</v>
      </c>
      <c r="Z171" s="19">
        <v>5036.4289999999983</v>
      </c>
      <c r="AA171" s="19">
        <v>0</v>
      </c>
      <c r="AB171" s="19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20"/>
    </row>
    <row r="172" spans="1:39" ht="54.95" customHeight="1" x14ac:dyDescent="0.2">
      <c r="A172" s="45">
        <v>1</v>
      </c>
      <c r="B172" s="45" t="s">
        <v>22</v>
      </c>
      <c r="C172" s="141">
        <v>12</v>
      </c>
      <c r="D172" s="141">
        <v>504602</v>
      </c>
      <c r="E172" s="141">
        <v>460201</v>
      </c>
      <c r="F172" s="45" t="s">
        <v>306</v>
      </c>
      <c r="G172" s="10">
        <v>2</v>
      </c>
      <c r="H172" s="45" t="s">
        <v>24</v>
      </c>
      <c r="I172" s="11">
        <v>1950</v>
      </c>
      <c r="J172" s="11">
        <v>466</v>
      </c>
      <c r="K172" s="11">
        <v>488</v>
      </c>
      <c r="L172" s="11">
        <v>488</v>
      </c>
      <c r="M172" s="11">
        <v>508</v>
      </c>
      <c r="N172" s="19">
        <v>14921.87</v>
      </c>
      <c r="O172" s="19">
        <v>2765.3020000000001</v>
      </c>
      <c r="P172" s="19">
        <v>2872.5680000000007</v>
      </c>
      <c r="Q172" s="19">
        <v>4017</v>
      </c>
      <c r="R172" s="19">
        <v>5267</v>
      </c>
      <c r="S172" s="11">
        <v>1950</v>
      </c>
      <c r="T172" s="11">
        <v>466</v>
      </c>
      <c r="U172" s="11">
        <v>488</v>
      </c>
      <c r="V172" s="11">
        <v>488</v>
      </c>
      <c r="W172" s="11">
        <v>508</v>
      </c>
      <c r="X172" s="19">
        <v>14921.87</v>
      </c>
      <c r="Y172" s="19">
        <v>2765.3020000000001</v>
      </c>
      <c r="Z172" s="19">
        <v>2872.5680000000007</v>
      </c>
      <c r="AA172" s="19">
        <v>4017</v>
      </c>
      <c r="AB172" s="19">
        <v>5267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20"/>
    </row>
    <row r="173" spans="1:39" ht="54.95" customHeight="1" x14ac:dyDescent="0.2">
      <c r="A173" s="45">
        <v>1</v>
      </c>
      <c r="B173" s="45" t="s">
        <v>22</v>
      </c>
      <c r="C173" s="141">
        <v>12</v>
      </c>
      <c r="D173" s="141">
        <v>502102</v>
      </c>
      <c r="E173" s="141" t="s">
        <v>307</v>
      </c>
      <c r="F173" s="45" t="s">
        <v>308</v>
      </c>
      <c r="G173" s="10">
        <v>2</v>
      </c>
      <c r="H173" s="45" t="s">
        <v>24</v>
      </c>
      <c r="I173" s="11">
        <v>672</v>
      </c>
      <c r="J173" s="11">
        <v>169</v>
      </c>
      <c r="K173" s="11">
        <v>153</v>
      </c>
      <c r="L173" s="11">
        <v>175</v>
      </c>
      <c r="M173" s="11">
        <v>175</v>
      </c>
      <c r="N173" s="19">
        <v>4393.2439999999997</v>
      </c>
      <c r="O173" s="19">
        <v>908.39300000000003</v>
      </c>
      <c r="P173" s="19">
        <v>862.85099999999989</v>
      </c>
      <c r="Q173" s="19">
        <v>1311</v>
      </c>
      <c r="R173" s="19">
        <v>1311</v>
      </c>
      <c r="S173" s="11">
        <v>672</v>
      </c>
      <c r="T173" s="11">
        <v>169</v>
      </c>
      <c r="U173" s="11">
        <v>153</v>
      </c>
      <c r="V173" s="11">
        <v>175</v>
      </c>
      <c r="W173" s="11">
        <v>175</v>
      </c>
      <c r="X173" s="19">
        <v>4393.2439999999997</v>
      </c>
      <c r="Y173" s="19">
        <v>908.39300000000003</v>
      </c>
      <c r="Z173" s="19">
        <v>862.85099999999989</v>
      </c>
      <c r="AA173" s="19">
        <v>1311</v>
      </c>
      <c r="AB173" s="19">
        <v>1311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20"/>
    </row>
    <row r="174" spans="1:39" ht="54.95" customHeight="1" x14ac:dyDescent="0.2">
      <c r="A174" s="45">
        <v>1</v>
      </c>
      <c r="B174" s="45" t="s">
        <v>22</v>
      </c>
      <c r="C174" s="141">
        <v>12</v>
      </c>
      <c r="D174" s="141">
        <v>504603</v>
      </c>
      <c r="E174" s="141" t="s">
        <v>309</v>
      </c>
      <c r="F174" s="45" t="s">
        <v>310</v>
      </c>
      <c r="G174" s="10">
        <v>2</v>
      </c>
      <c r="H174" s="45" t="s">
        <v>24</v>
      </c>
      <c r="I174" s="11">
        <v>587</v>
      </c>
      <c r="J174" s="11">
        <v>102</v>
      </c>
      <c r="K174" s="11">
        <v>100</v>
      </c>
      <c r="L174" s="11">
        <v>163</v>
      </c>
      <c r="M174" s="11">
        <v>222</v>
      </c>
      <c r="N174" s="19">
        <v>4111.6859999999997</v>
      </c>
      <c r="O174" s="19">
        <v>565.38599999999997</v>
      </c>
      <c r="P174" s="19">
        <v>554.29999999999995</v>
      </c>
      <c r="Q174" s="19">
        <v>1186</v>
      </c>
      <c r="R174" s="19">
        <v>1806</v>
      </c>
      <c r="S174" s="11">
        <v>587</v>
      </c>
      <c r="T174" s="11">
        <v>102</v>
      </c>
      <c r="U174" s="11">
        <v>100</v>
      </c>
      <c r="V174" s="11">
        <v>163</v>
      </c>
      <c r="W174" s="11">
        <v>222</v>
      </c>
      <c r="X174" s="19">
        <v>4111.6859999999997</v>
      </c>
      <c r="Y174" s="19">
        <v>565.38599999999997</v>
      </c>
      <c r="Z174" s="19">
        <v>554.29999999999995</v>
      </c>
      <c r="AA174" s="19">
        <v>1186</v>
      </c>
      <c r="AB174" s="19">
        <v>1806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20"/>
    </row>
    <row r="175" spans="1:39" ht="54.95" customHeight="1" x14ac:dyDescent="0.2">
      <c r="A175" s="45">
        <v>1</v>
      </c>
      <c r="B175" s="45" t="s">
        <v>22</v>
      </c>
      <c r="C175" s="141">
        <v>12</v>
      </c>
      <c r="D175" s="141">
        <v>502115</v>
      </c>
      <c r="E175" s="141" t="s">
        <v>311</v>
      </c>
      <c r="F175" s="45" t="s">
        <v>312</v>
      </c>
      <c r="G175" s="10">
        <v>2</v>
      </c>
      <c r="H175" s="45" t="s">
        <v>24</v>
      </c>
      <c r="I175" s="11">
        <v>138</v>
      </c>
      <c r="J175" s="11">
        <v>33</v>
      </c>
      <c r="K175" s="11">
        <v>35</v>
      </c>
      <c r="L175" s="11">
        <v>35</v>
      </c>
      <c r="M175" s="11">
        <v>35</v>
      </c>
      <c r="N175" s="19">
        <v>974.92399999999998</v>
      </c>
      <c r="O175" s="19">
        <v>182.91900000000001</v>
      </c>
      <c r="P175" s="19">
        <v>194.00499999999997</v>
      </c>
      <c r="Q175" s="19">
        <v>299</v>
      </c>
      <c r="R175" s="19">
        <v>299</v>
      </c>
      <c r="S175" s="11">
        <v>138</v>
      </c>
      <c r="T175" s="11">
        <v>33</v>
      </c>
      <c r="U175" s="11">
        <v>35</v>
      </c>
      <c r="V175" s="11">
        <v>35</v>
      </c>
      <c r="W175" s="11">
        <v>35</v>
      </c>
      <c r="X175" s="19">
        <v>974.92399999999998</v>
      </c>
      <c r="Y175" s="19">
        <v>182.91900000000001</v>
      </c>
      <c r="Z175" s="19">
        <v>194.00499999999997</v>
      </c>
      <c r="AA175" s="19">
        <v>299</v>
      </c>
      <c r="AB175" s="19">
        <v>299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20"/>
    </row>
    <row r="176" spans="1:39" ht="54.95" customHeight="1" x14ac:dyDescent="0.2">
      <c r="A176" s="45">
        <v>1</v>
      </c>
      <c r="B176" s="45" t="s">
        <v>22</v>
      </c>
      <c r="C176" s="141">
        <v>12</v>
      </c>
      <c r="D176" s="141">
        <v>502101</v>
      </c>
      <c r="E176" s="141" t="s">
        <v>313</v>
      </c>
      <c r="F176" s="45" t="s">
        <v>314</v>
      </c>
      <c r="G176" s="10">
        <v>2</v>
      </c>
      <c r="H176" s="45" t="s">
        <v>24</v>
      </c>
      <c r="I176" s="11">
        <v>3303</v>
      </c>
      <c r="J176" s="11">
        <v>678</v>
      </c>
      <c r="K176" s="11">
        <v>847</v>
      </c>
      <c r="L176" s="11">
        <v>889</v>
      </c>
      <c r="M176" s="11">
        <v>889</v>
      </c>
      <c r="N176" s="19">
        <v>25658.13</v>
      </c>
      <c r="O176" s="19">
        <v>4315.4179999999997</v>
      </c>
      <c r="P176" s="19">
        <v>5366.7120000000014</v>
      </c>
      <c r="Q176" s="19">
        <v>7988</v>
      </c>
      <c r="R176" s="19">
        <v>7988</v>
      </c>
      <c r="S176" s="11">
        <v>3303</v>
      </c>
      <c r="T176" s="11">
        <v>678</v>
      </c>
      <c r="U176" s="11">
        <v>847</v>
      </c>
      <c r="V176" s="11">
        <v>889</v>
      </c>
      <c r="W176" s="11">
        <v>889</v>
      </c>
      <c r="X176" s="19">
        <v>25658.13</v>
      </c>
      <c r="Y176" s="19">
        <v>4315.4179999999997</v>
      </c>
      <c r="Z176" s="19">
        <v>5366.7120000000014</v>
      </c>
      <c r="AA176" s="19">
        <v>7988</v>
      </c>
      <c r="AB176" s="19">
        <v>7988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20"/>
    </row>
    <row r="177" spans="1:39" ht="54.95" customHeight="1" x14ac:dyDescent="0.2">
      <c r="A177" s="45">
        <v>1</v>
      </c>
      <c r="B177" s="45" t="s">
        <v>82</v>
      </c>
      <c r="C177" s="141">
        <v>12</v>
      </c>
      <c r="D177" s="141">
        <v>501602</v>
      </c>
      <c r="E177" s="141" t="s">
        <v>315</v>
      </c>
      <c r="F177" s="45" t="s">
        <v>316</v>
      </c>
      <c r="G177" s="10">
        <v>2</v>
      </c>
      <c r="H177" s="45" t="s">
        <v>24</v>
      </c>
      <c r="I177" s="11">
        <v>593</v>
      </c>
      <c r="J177" s="11">
        <v>136</v>
      </c>
      <c r="K177" s="11">
        <v>143</v>
      </c>
      <c r="L177" s="11">
        <v>157</v>
      </c>
      <c r="M177" s="11">
        <v>157</v>
      </c>
      <c r="N177" s="19">
        <v>3909.404</v>
      </c>
      <c r="O177" s="19">
        <v>763.09699999999998</v>
      </c>
      <c r="P177" s="19">
        <v>798.30700000000002</v>
      </c>
      <c r="Q177" s="19">
        <v>1174</v>
      </c>
      <c r="R177" s="19">
        <v>1174</v>
      </c>
      <c r="S177" s="11">
        <v>593</v>
      </c>
      <c r="T177" s="11">
        <v>136</v>
      </c>
      <c r="U177" s="11">
        <v>143</v>
      </c>
      <c r="V177" s="11">
        <v>157</v>
      </c>
      <c r="W177" s="11">
        <v>157</v>
      </c>
      <c r="X177" s="19">
        <v>3909.404</v>
      </c>
      <c r="Y177" s="19">
        <v>763.09699999999998</v>
      </c>
      <c r="Z177" s="19">
        <v>798.30700000000002</v>
      </c>
      <c r="AA177" s="19">
        <v>1174</v>
      </c>
      <c r="AB177" s="19">
        <v>1174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20"/>
    </row>
    <row r="178" spans="1:39" ht="54.95" customHeight="1" x14ac:dyDescent="0.2">
      <c r="A178" s="45">
        <v>1</v>
      </c>
      <c r="B178" s="45" t="s">
        <v>22</v>
      </c>
      <c r="C178" s="141">
        <v>12</v>
      </c>
      <c r="D178" s="141">
        <v>504601</v>
      </c>
      <c r="E178" s="141" t="s">
        <v>317</v>
      </c>
      <c r="F178" s="45" t="s">
        <v>318</v>
      </c>
      <c r="G178" s="10">
        <v>2</v>
      </c>
      <c r="H178" s="45" t="s">
        <v>24</v>
      </c>
      <c r="I178" s="11">
        <v>7900</v>
      </c>
      <c r="J178" s="11">
        <v>1972</v>
      </c>
      <c r="K178" s="11">
        <v>1972</v>
      </c>
      <c r="L178" s="11">
        <v>1978</v>
      </c>
      <c r="M178" s="11">
        <v>1978</v>
      </c>
      <c r="N178" s="19">
        <v>66608.100999999995</v>
      </c>
      <c r="O178" s="19">
        <v>12791.631999999998</v>
      </c>
      <c r="P178" s="19">
        <v>15296.468999999997</v>
      </c>
      <c r="Q178" s="19">
        <v>19260</v>
      </c>
      <c r="R178" s="19">
        <v>19260</v>
      </c>
      <c r="S178" s="11">
        <v>7900</v>
      </c>
      <c r="T178" s="11">
        <v>1972</v>
      </c>
      <c r="U178" s="11">
        <v>1972</v>
      </c>
      <c r="V178" s="11">
        <v>1978</v>
      </c>
      <c r="W178" s="11">
        <v>1978</v>
      </c>
      <c r="X178" s="19">
        <v>66608.100999999995</v>
      </c>
      <c r="Y178" s="19">
        <v>12791.631999999998</v>
      </c>
      <c r="Z178" s="19">
        <v>15296.468999999997</v>
      </c>
      <c r="AA178" s="19">
        <v>19260</v>
      </c>
      <c r="AB178" s="19">
        <v>19260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20"/>
    </row>
    <row r="179" spans="1:39" ht="54.95" customHeight="1" x14ac:dyDescent="0.2">
      <c r="A179" s="45">
        <v>1</v>
      </c>
      <c r="B179" s="45" t="s">
        <v>22</v>
      </c>
      <c r="C179" s="141">
        <v>12</v>
      </c>
      <c r="D179" s="141">
        <v>501601</v>
      </c>
      <c r="E179" s="141" t="s">
        <v>319</v>
      </c>
      <c r="F179" s="45" t="s">
        <v>320</v>
      </c>
      <c r="G179" s="10">
        <v>2</v>
      </c>
      <c r="H179" s="45" t="s">
        <v>24</v>
      </c>
      <c r="I179" s="11">
        <v>2915</v>
      </c>
      <c r="J179" s="11">
        <v>431</v>
      </c>
      <c r="K179" s="11">
        <v>582</v>
      </c>
      <c r="L179" s="11">
        <v>951</v>
      </c>
      <c r="M179" s="11">
        <v>951</v>
      </c>
      <c r="N179" s="19">
        <v>26160.153999999999</v>
      </c>
      <c r="O179" s="19">
        <v>3718.7489999999998</v>
      </c>
      <c r="P179" s="19">
        <v>4629.4049999999988</v>
      </c>
      <c r="Q179" s="19">
        <v>8906</v>
      </c>
      <c r="R179" s="19">
        <v>8906</v>
      </c>
      <c r="S179" s="11">
        <v>2915</v>
      </c>
      <c r="T179" s="11">
        <v>431</v>
      </c>
      <c r="U179" s="11">
        <v>582</v>
      </c>
      <c r="V179" s="11">
        <v>951</v>
      </c>
      <c r="W179" s="11">
        <v>951</v>
      </c>
      <c r="X179" s="19">
        <v>26160.153999999999</v>
      </c>
      <c r="Y179" s="19">
        <v>3718.7489999999998</v>
      </c>
      <c r="Z179" s="19">
        <v>4629.4049999999988</v>
      </c>
      <c r="AA179" s="19">
        <v>8906</v>
      </c>
      <c r="AB179" s="19">
        <v>8906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20"/>
    </row>
    <row r="180" spans="1:39" ht="54.95" customHeight="1" x14ac:dyDescent="0.2">
      <c r="A180" s="45">
        <v>1</v>
      </c>
      <c r="B180" s="45" t="s">
        <v>22</v>
      </c>
      <c r="C180" s="141">
        <v>12</v>
      </c>
      <c r="D180" s="141">
        <v>503201</v>
      </c>
      <c r="E180" s="141" t="s">
        <v>321</v>
      </c>
      <c r="F180" s="45" t="s">
        <v>322</v>
      </c>
      <c r="G180" s="10">
        <v>2</v>
      </c>
      <c r="H180" s="45" t="s">
        <v>24</v>
      </c>
      <c r="I180" s="11">
        <v>3142</v>
      </c>
      <c r="J180" s="11">
        <v>657</v>
      </c>
      <c r="K180" s="11">
        <v>778</v>
      </c>
      <c r="L180" s="11">
        <v>839</v>
      </c>
      <c r="M180" s="11">
        <v>868</v>
      </c>
      <c r="N180" s="19">
        <v>24671.294000000002</v>
      </c>
      <c r="O180" s="19">
        <v>4777.1299999999992</v>
      </c>
      <c r="P180" s="19">
        <v>5580.1640000000007</v>
      </c>
      <c r="Q180" s="19">
        <v>7035</v>
      </c>
      <c r="R180" s="19">
        <v>7279</v>
      </c>
      <c r="S180" s="11">
        <v>3142</v>
      </c>
      <c r="T180" s="11">
        <v>657</v>
      </c>
      <c r="U180" s="11">
        <v>778</v>
      </c>
      <c r="V180" s="11">
        <v>839</v>
      </c>
      <c r="W180" s="11">
        <v>868</v>
      </c>
      <c r="X180" s="19">
        <v>24671.294000000002</v>
      </c>
      <c r="Y180" s="19">
        <v>4777.1299999999992</v>
      </c>
      <c r="Z180" s="19">
        <v>5580.1640000000007</v>
      </c>
      <c r="AA180" s="19">
        <v>7035</v>
      </c>
      <c r="AB180" s="19">
        <v>7279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20"/>
    </row>
    <row r="181" spans="1:39" ht="54.95" customHeight="1" x14ac:dyDescent="0.2">
      <c r="A181" s="45">
        <v>1</v>
      </c>
      <c r="B181" s="45" t="s">
        <v>22</v>
      </c>
      <c r="C181" s="141">
        <v>12</v>
      </c>
      <c r="D181" s="141">
        <v>504201</v>
      </c>
      <c r="E181" s="141" t="s">
        <v>323</v>
      </c>
      <c r="F181" s="45" t="s">
        <v>324</v>
      </c>
      <c r="G181" s="10">
        <v>2</v>
      </c>
      <c r="H181" s="45" t="s">
        <v>24</v>
      </c>
      <c r="I181" s="11">
        <v>680</v>
      </c>
      <c r="J181" s="11">
        <v>144</v>
      </c>
      <c r="K181" s="11">
        <v>170</v>
      </c>
      <c r="L181" s="11">
        <v>170</v>
      </c>
      <c r="M181" s="11">
        <v>196</v>
      </c>
      <c r="N181" s="19">
        <v>5649.3530000000001</v>
      </c>
      <c r="O181" s="19">
        <v>1058.5509999999999</v>
      </c>
      <c r="P181" s="19">
        <v>1333.8020000000001</v>
      </c>
      <c r="Q181" s="19">
        <v>1439</v>
      </c>
      <c r="R181" s="19">
        <v>1818</v>
      </c>
      <c r="S181" s="11">
        <v>680</v>
      </c>
      <c r="T181" s="11">
        <v>144</v>
      </c>
      <c r="U181" s="11">
        <v>170</v>
      </c>
      <c r="V181" s="11">
        <v>170</v>
      </c>
      <c r="W181" s="11">
        <v>196</v>
      </c>
      <c r="X181" s="19">
        <v>5649.3530000000001</v>
      </c>
      <c r="Y181" s="19">
        <v>1058.5509999999999</v>
      </c>
      <c r="Z181" s="19">
        <v>1333.8020000000001</v>
      </c>
      <c r="AA181" s="19">
        <v>1439</v>
      </c>
      <c r="AB181" s="19">
        <v>1818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20"/>
    </row>
    <row r="182" spans="1:39" ht="54.95" customHeight="1" x14ac:dyDescent="0.2">
      <c r="A182" s="45">
        <v>1</v>
      </c>
      <c r="B182" s="45" t="s">
        <v>22</v>
      </c>
      <c r="C182" s="141">
        <v>12</v>
      </c>
      <c r="D182" s="141">
        <v>500601</v>
      </c>
      <c r="E182" s="141" t="s">
        <v>325</v>
      </c>
      <c r="F182" s="45" t="s">
        <v>326</v>
      </c>
      <c r="G182" s="10">
        <v>2</v>
      </c>
      <c r="H182" s="45" t="s">
        <v>24</v>
      </c>
      <c r="I182" s="11">
        <v>6887</v>
      </c>
      <c r="J182" s="11">
        <v>1721</v>
      </c>
      <c r="K182" s="11">
        <v>1720</v>
      </c>
      <c r="L182" s="11">
        <v>1723</v>
      </c>
      <c r="M182" s="11">
        <v>1723</v>
      </c>
      <c r="N182" s="19">
        <v>61930.782000000007</v>
      </c>
      <c r="O182" s="19">
        <v>15450.751</v>
      </c>
      <c r="P182" s="19">
        <v>12936.031000000003</v>
      </c>
      <c r="Q182" s="19">
        <v>16772</v>
      </c>
      <c r="R182" s="19">
        <v>16772</v>
      </c>
      <c r="S182" s="11">
        <v>6887</v>
      </c>
      <c r="T182" s="11">
        <v>1721</v>
      </c>
      <c r="U182" s="11">
        <v>1720</v>
      </c>
      <c r="V182" s="11">
        <v>1723</v>
      </c>
      <c r="W182" s="11">
        <v>1723</v>
      </c>
      <c r="X182" s="19">
        <v>61930.782000000007</v>
      </c>
      <c r="Y182" s="19">
        <v>15450.751</v>
      </c>
      <c r="Z182" s="19">
        <v>12936.031000000003</v>
      </c>
      <c r="AA182" s="19">
        <v>16772</v>
      </c>
      <c r="AB182" s="19">
        <v>16772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20"/>
    </row>
    <row r="183" spans="1:39" ht="54.95" customHeight="1" x14ac:dyDescent="0.2">
      <c r="A183" s="45">
        <v>1</v>
      </c>
      <c r="B183" s="45" t="s">
        <v>22</v>
      </c>
      <c r="C183" s="141">
        <v>13</v>
      </c>
      <c r="D183" s="141">
        <v>500101</v>
      </c>
      <c r="E183" s="141" t="s">
        <v>327</v>
      </c>
      <c r="F183" s="45" t="s">
        <v>328</v>
      </c>
      <c r="G183" s="10">
        <v>2</v>
      </c>
      <c r="H183" s="45" t="s">
        <v>24</v>
      </c>
      <c r="I183" s="11">
        <v>9513</v>
      </c>
      <c r="J183" s="11">
        <v>2071</v>
      </c>
      <c r="K183" s="11">
        <v>2232</v>
      </c>
      <c r="L183" s="11">
        <v>2605</v>
      </c>
      <c r="M183" s="11">
        <v>2605</v>
      </c>
      <c r="N183" s="19">
        <v>78856.324999999983</v>
      </c>
      <c r="O183" s="19">
        <v>17110.632000000001</v>
      </c>
      <c r="P183" s="19">
        <v>18819.692999999988</v>
      </c>
      <c r="Q183" s="19">
        <v>21463</v>
      </c>
      <c r="R183" s="19">
        <v>21463</v>
      </c>
      <c r="S183" s="11">
        <v>9513</v>
      </c>
      <c r="T183" s="11">
        <v>2071</v>
      </c>
      <c r="U183" s="11">
        <v>2232</v>
      </c>
      <c r="V183" s="11">
        <v>2605</v>
      </c>
      <c r="W183" s="11">
        <v>2605</v>
      </c>
      <c r="X183" s="19">
        <v>78856.324999999983</v>
      </c>
      <c r="Y183" s="19">
        <v>17110.632000000001</v>
      </c>
      <c r="Z183" s="19">
        <v>18819.692999999988</v>
      </c>
      <c r="AA183" s="19">
        <v>21463</v>
      </c>
      <c r="AB183" s="19">
        <v>21463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20"/>
    </row>
    <row r="184" spans="1:39" ht="54.95" customHeight="1" x14ac:dyDescent="0.2">
      <c r="A184" s="45">
        <v>1</v>
      </c>
      <c r="B184" s="45" t="s">
        <v>22</v>
      </c>
      <c r="C184" s="141">
        <v>13</v>
      </c>
      <c r="D184" s="141">
        <v>500901</v>
      </c>
      <c r="E184" s="141" t="s">
        <v>329</v>
      </c>
      <c r="F184" s="45" t="s">
        <v>330</v>
      </c>
      <c r="G184" s="10">
        <v>2</v>
      </c>
      <c r="H184" s="45" t="s">
        <v>24</v>
      </c>
      <c r="I184" s="11">
        <v>3733</v>
      </c>
      <c r="J184" s="11">
        <v>710</v>
      </c>
      <c r="K184" s="11">
        <v>849</v>
      </c>
      <c r="L184" s="11">
        <v>1087</v>
      </c>
      <c r="M184" s="11">
        <v>1087</v>
      </c>
      <c r="N184" s="19">
        <v>23768.111000000001</v>
      </c>
      <c r="O184" s="19">
        <v>4353.3589999999995</v>
      </c>
      <c r="P184" s="19">
        <v>5500.7520000000013</v>
      </c>
      <c r="Q184" s="19">
        <v>6957</v>
      </c>
      <c r="R184" s="19">
        <v>6957</v>
      </c>
      <c r="S184" s="11">
        <v>3733</v>
      </c>
      <c r="T184" s="11">
        <v>710</v>
      </c>
      <c r="U184" s="11">
        <v>849</v>
      </c>
      <c r="V184" s="11">
        <v>1087</v>
      </c>
      <c r="W184" s="11">
        <v>1087</v>
      </c>
      <c r="X184" s="19">
        <v>23768.111000000001</v>
      </c>
      <c r="Y184" s="19">
        <v>4353.3589999999995</v>
      </c>
      <c r="Z184" s="19">
        <v>5500.7520000000013</v>
      </c>
      <c r="AA184" s="19">
        <v>6957</v>
      </c>
      <c r="AB184" s="19">
        <v>6957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20"/>
    </row>
    <row r="185" spans="1:39" ht="54.95" customHeight="1" x14ac:dyDescent="0.2">
      <c r="A185" s="45">
        <v>1</v>
      </c>
      <c r="B185" s="45" t="s">
        <v>82</v>
      </c>
      <c r="C185" s="141">
        <v>13</v>
      </c>
      <c r="D185" s="141">
        <v>500904</v>
      </c>
      <c r="E185" s="141" t="s">
        <v>331</v>
      </c>
      <c r="F185" s="45" t="s">
        <v>332</v>
      </c>
      <c r="G185" s="10">
        <v>2</v>
      </c>
      <c r="H185" s="45" t="s">
        <v>24</v>
      </c>
      <c r="I185" s="11">
        <v>750</v>
      </c>
      <c r="J185" s="11">
        <v>150</v>
      </c>
      <c r="K185" s="11">
        <v>200</v>
      </c>
      <c r="L185" s="11">
        <v>200</v>
      </c>
      <c r="M185" s="11">
        <v>200</v>
      </c>
      <c r="N185" s="19">
        <v>14605.268</v>
      </c>
      <c r="O185" s="19">
        <v>2877.498</v>
      </c>
      <c r="P185" s="19">
        <v>4219.7700000000004</v>
      </c>
      <c r="Q185" s="19">
        <v>3754</v>
      </c>
      <c r="R185" s="19">
        <v>3754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1">
        <v>750</v>
      </c>
      <c r="AD185" s="11">
        <v>150</v>
      </c>
      <c r="AE185" s="11">
        <v>200</v>
      </c>
      <c r="AF185" s="11">
        <v>200</v>
      </c>
      <c r="AG185" s="11">
        <v>200</v>
      </c>
      <c r="AH185" s="19">
        <v>14605.268</v>
      </c>
      <c r="AI185" s="19">
        <v>2877.498</v>
      </c>
      <c r="AJ185" s="19">
        <v>4219.7700000000004</v>
      </c>
      <c r="AK185" s="19">
        <v>3754</v>
      </c>
      <c r="AL185" s="19">
        <v>3754</v>
      </c>
      <c r="AM185" s="120"/>
    </row>
    <row r="186" spans="1:39" ht="54.95" customHeight="1" x14ac:dyDescent="0.2">
      <c r="A186" s="45">
        <v>1</v>
      </c>
      <c r="B186" s="45" t="s">
        <v>22</v>
      </c>
      <c r="C186" s="141">
        <v>13</v>
      </c>
      <c r="D186" s="141">
        <v>503901</v>
      </c>
      <c r="E186" s="141" t="s">
        <v>333</v>
      </c>
      <c r="F186" s="45" t="s">
        <v>334</v>
      </c>
      <c r="G186" s="10">
        <v>2</v>
      </c>
      <c r="H186" s="45" t="s">
        <v>24</v>
      </c>
      <c r="I186" s="11">
        <v>3436</v>
      </c>
      <c r="J186" s="11">
        <v>396</v>
      </c>
      <c r="K186" s="11">
        <v>448</v>
      </c>
      <c r="L186" s="11">
        <v>1296</v>
      </c>
      <c r="M186" s="11">
        <v>1296</v>
      </c>
      <c r="N186" s="19">
        <v>42672.801999999996</v>
      </c>
      <c r="O186" s="19">
        <v>6913.6279999999997</v>
      </c>
      <c r="P186" s="19">
        <v>7691.1739999999982</v>
      </c>
      <c r="Q186" s="19">
        <v>14034</v>
      </c>
      <c r="R186" s="19">
        <v>14034</v>
      </c>
      <c r="S186" s="11">
        <v>3436</v>
      </c>
      <c r="T186" s="11">
        <v>396</v>
      </c>
      <c r="U186" s="11">
        <v>448</v>
      </c>
      <c r="V186" s="11">
        <v>1296</v>
      </c>
      <c r="W186" s="11">
        <v>1296</v>
      </c>
      <c r="X186" s="19">
        <v>42672.801999999996</v>
      </c>
      <c r="Y186" s="19">
        <v>6913.6279999999997</v>
      </c>
      <c r="Z186" s="19">
        <v>7691.1739999999982</v>
      </c>
      <c r="AA186" s="19">
        <v>14034</v>
      </c>
      <c r="AB186" s="19">
        <v>14034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20"/>
    </row>
    <row r="187" spans="1:39" ht="54.95" customHeight="1" x14ac:dyDescent="0.2">
      <c r="A187" s="45">
        <v>1</v>
      </c>
      <c r="B187" s="45" t="s">
        <v>22</v>
      </c>
      <c r="C187" s="141">
        <v>14</v>
      </c>
      <c r="D187" s="141">
        <v>503401</v>
      </c>
      <c r="E187" s="141" t="s">
        <v>335</v>
      </c>
      <c r="F187" s="45" t="s">
        <v>336</v>
      </c>
      <c r="G187" s="10">
        <v>2</v>
      </c>
      <c r="H187" s="45" t="s">
        <v>24</v>
      </c>
      <c r="I187" s="11">
        <v>4795</v>
      </c>
      <c r="J187" s="11">
        <v>1163</v>
      </c>
      <c r="K187" s="11">
        <v>1234</v>
      </c>
      <c r="L187" s="11">
        <v>1199</v>
      </c>
      <c r="M187" s="11">
        <v>1199</v>
      </c>
      <c r="N187" s="19">
        <v>42906.373999999996</v>
      </c>
      <c r="O187" s="19">
        <v>11091.840999999999</v>
      </c>
      <c r="P187" s="19">
        <v>10906.533000000001</v>
      </c>
      <c r="Q187" s="19">
        <v>10454</v>
      </c>
      <c r="R187" s="19">
        <v>10454</v>
      </c>
      <c r="S187" s="11">
        <v>4795</v>
      </c>
      <c r="T187" s="11">
        <v>1163</v>
      </c>
      <c r="U187" s="11">
        <v>1234</v>
      </c>
      <c r="V187" s="11">
        <v>1199</v>
      </c>
      <c r="W187" s="11">
        <v>1199</v>
      </c>
      <c r="X187" s="19">
        <v>42906.373999999996</v>
      </c>
      <c r="Y187" s="19">
        <v>11091.840999999999</v>
      </c>
      <c r="Z187" s="19">
        <v>10906.533000000001</v>
      </c>
      <c r="AA187" s="19">
        <v>10454</v>
      </c>
      <c r="AB187" s="19">
        <v>10454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20"/>
    </row>
    <row r="188" spans="1:39" ht="54.95" customHeight="1" x14ac:dyDescent="0.2">
      <c r="A188" s="45">
        <v>1</v>
      </c>
      <c r="B188" s="45" t="s">
        <v>22</v>
      </c>
      <c r="C188" s="141">
        <v>14</v>
      </c>
      <c r="D188" s="141">
        <v>503402</v>
      </c>
      <c r="E188" s="141" t="s">
        <v>337</v>
      </c>
      <c r="F188" s="45" t="s">
        <v>338</v>
      </c>
      <c r="G188" s="10">
        <v>2</v>
      </c>
      <c r="H188" s="45" t="s">
        <v>24</v>
      </c>
      <c r="I188" s="11">
        <v>259</v>
      </c>
      <c r="J188" s="11">
        <v>61</v>
      </c>
      <c r="K188" s="11">
        <v>68</v>
      </c>
      <c r="L188" s="11">
        <v>65</v>
      </c>
      <c r="M188" s="11">
        <v>65</v>
      </c>
      <c r="N188" s="19">
        <v>2988.0150000000003</v>
      </c>
      <c r="O188" s="19">
        <v>703.63499999999999</v>
      </c>
      <c r="P188" s="19">
        <v>784.38000000000011</v>
      </c>
      <c r="Q188" s="19">
        <v>750</v>
      </c>
      <c r="R188" s="19">
        <v>750</v>
      </c>
      <c r="S188" s="11">
        <v>259</v>
      </c>
      <c r="T188" s="11">
        <v>61</v>
      </c>
      <c r="U188" s="11">
        <v>68</v>
      </c>
      <c r="V188" s="11">
        <v>65</v>
      </c>
      <c r="W188" s="11">
        <v>65</v>
      </c>
      <c r="X188" s="19">
        <v>2988.0150000000003</v>
      </c>
      <c r="Y188" s="19">
        <v>703.63499999999999</v>
      </c>
      <c r="Z188" s="19">
        <v>784.38000000000011</v>
      </c>
      <c r="AA188" s="19">
        <v>750</v>
      </c>
      <c r="AB188" s="19">
        <v>750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20"/>
    </row>
    <row r="189" spans="1:39" ht="54.95" customHeight="1" x14ac:dyDescent="0.2">
      <c r="A189" s="45">
        <v>1</v>
      </c>
      <c r="B189" s="45" t="s">
        <v>22</v>
      </c>
      <c r="C189" s="141">
        <v>14</v>
      </c>
      <c r="D189" s="141">
        <v>505501</v>
      </c>
      <c r="E189" s="141" t="s">
        <v>339</v>
      </c>
      <c r="F189" s="45" t="s">
        <v>340</v>
      </c>
      <c r="G189" s="10">
        <v>2</v>
      </c>
      <c r="H189" s="45" t="s">
        <v>24</v>
      </c>
      <c r="I189" s="11">
        <v>7729</v>
      </c>
      <c r="J189" s="11">
        <v>1567</v>
      </c>
      <c r="K189" s="11">
        <v>1843</v>
      </c>
      <c r="L189" s="11">
        <v>2045</v>
      </c>
      <c r="M189" s="11">
        <v>2274</v>
      </c>
      <c r="N189" s="19">
        <v>64350.055999999997</v>
      </c>
      <c r="O189" s="19">
        <v>13660.036999999998</v>
      </c>
      <c r="P189" s="19">
        <v>15858.019000000002</v>
      </c>
      <c r="Q189" s="19">
        <v>16670</v>
      </c>
      <c r="R189" s="19">
        <v>18162</v>
      </c>
      <c r="S189" s="11">
        <v>7729</v>
      </c>
      <c r="T189" s="11">
        <v>1567</v>
      </c>
      <c r="U189" s="11">
        <v>1843</v>
      </c>
      <c r="V189" s="11">
        <v>2045</v>
      </c>
      <c r="W189" s="11">
        <v>2274</v>
      </c>
      <c r="X189" s="19">
        <v>64350.055999999997</v>
      </c>
      <c r="Y189" s="19">
        <v>13660.036999999998</v>
      </c>
      <c r="Z189" s="19">
        <v>15858.019000000002</v>
      </c>
      <c r="AA189" s="19">
        <v>16670</v>
      </c>
      <c r="AB189" s="19">
        <v>18162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20"/>
    </row>
    <row r="190" spans="1:39" ht="54.95" customHeight="1" x14ac:dyDescent="0.2">
      <c r="A190" s="45">
        <v>1</v>
      </c>
      <c r="B190" s="45" t="s">
        <v>31</v>
      </c>
      <c r="C190" s="141">
        <v>14</v>
      </c>
      <c r="D190" s="141">
        <v>505502</v>
      </c>
      <c r="E190" s="141" t="s">
        <v>341</v>
      </c>
      <c r="F190" s="45" t="s">
        <v>342</v>
      </c>
      <c r="G190" s="10">
        <v>2</v>
      </c>
      <c r="H190" s="45" t="s">
        <v>24</v>
      </c>
      <c r="I190" s="11">
        <v>822</v>
      </c>
      <c r="J190" s="11">
        <v>206</v>
      </c>
      <c r="K190" s="11">
        <v>204</v>
      </c>
      <c r="L190" s="11">
        <v>206</v>
      </c>
      <c r="M190" s="11">
        <v>206</v>
      </c>
      <c r="N190" s="19">
        <v>5731.2070000000003</v>
      </c>
      <c r="O190" s="19">
        <v>1433.4769999999999</v>
      </c>
      <c r="P190" s="19">
        <v>1427.73</v>
      </c>
      <c r="Q190" s="19">
        <v>1435</v>
      </c>
      <c r="R190" s="19">
        <v>1435</v>
      </c>
      <c r="S190" s="11">
        <v>822</v>
      </c>
      <c r="T190" s="11">
        <v>206</v>
      </c>
      <c r="U190" s="11">
        <v>204</v>
      </c>
      <c r="V190" s="11">
        <v>206</v>
      </c>
      <c r="W190" s="11">
        <v>206</v>
      </c>
      <c r="X190" s="19">
        <v>5731.2070000000003</v>
      </c>
      <c r="Y190" s="19">
        <v>1433.4769999999999</v>
      </c>
      <c r="Z190" s="19">
        <v>1427.73</v>
      </c>
      <c r="AA190" s="19">
        <v>1435</v>
      </c>
      <c r="AB190" s="19">
        <v>1435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20"/>
    </row>
    <row r="191" spans="1:39" ht="54.95" customHeight="1" x14ac:dyDescent="0.2">
      <c r="A191" s="45">
        <v>1</v>
      </c>
      <c r="B191" s="45" t="s">
        <v>22</v>
      </c>
      <c r="C191" s="141">
        <v>14</v>
      </c>
      <c r="D191" s="141">
        <v>503001</v>
      </c>
      <c r="E191" s="141" t="s">
        <v>343</v>
      </c>
      <c r="F191" s="45" t="s">
        <v>344</v>
      </c>
      <c r="G191" s="10">
        <v>2</v>
      </c>
      <c r="H191" s="45" t="s">
        <v>24</v>
      </c>
      <c r="I191" s="11">
        <v>8113</v>
      </c>
      <c r="J191" s="11">
        <v>1707</v>
      </c>
      <c r="K191" s="11">
        <v>1813</v>
      </c>
      <c r="L191" s="11">
        <v>2080</v>
      </c>
      <c r="M191" s="11">
        <v>2513</v>
      </c>
      <c r="N191" s="19">
        <v>64247.331999999995</v>
      </c>
      <c r="O191" s="19">
        <v>12518.125000000002</v>
      </c>
      <c r="P191" s="19">
        <v>12341.869999999997</v>
      </c>
      <c r="Q191" s="19">
        <v>17137</v>
      </c>
      <c r="R191" s="19">
        <v>22250.337</v>
      </c>
      <c r="S191" s="11">
        <v>8113</v>
      </c>
      <c r="T191" s="11">
        <v>1707</v>
      </c>
      <c r="U191" s="11">
        <v>1813</v>
      </c>
      <c r="V191" s="11">
        <v>2080</v>
      </c>
      <c r="W191" s="11">
        <v>2513</v>
      </c>
      <c r="X191" s="19">
        <v>64247.331999999995</v>
      </c>
      <c r="Y191" s="19">
        <v>12518.125000000002</v>
      </c>
      <c r="Z191" s="19">
        <v>12341.869999999997</v>
      </c>
      <c r="AA191" s="19">
        <v>17137</v>
      </c>
      <c r="AB191" s="19">
        <v>22250.337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20"/>
    </row>
    <row r="192" spans="1:39" ht="54.95" customHeight="1" x14ac:dyDescent="0.2">
      <c r="A192" s="45">
        <v>1</v>
      </c>
      <c r="B192" s="45" t="s">
        <v>82</v>
      </c>
      <c r="C192" s="141">
        <v>14</v>
      </c>
      <c r="D192" s="141">
        <v>503002</v>
      </c>
      <c r="E192" s="141">
        <v>300401</v>
      </c>
      <c r="F192" s="45" t="s">
        <v>345</v>
      </c>
      <c r="G192" s="10">
        <v>2</v>
      </c>
      <c r="H192" s="45" t="s">
        <v>24</v>
      </c>
      <c r="I192" s="11">
        <v>660</v>
      </c>
      <c r="J192" s="11">
        <v>165</v>
      </c>
      <c r="K192" s="11">
        <v>165</v>
      </c>
      <c r="L192" s="11">
        <v>165</v>
      </c>
      <c r="M192" s="11">
        <v>165</v>
      </c>
      <c r="N192" s="19">
        <v>4503.9210000000003</v>
      </c>
      <c r="O192" s="19">
        <v>1108.5840000000001</v>
      </c>
      <c r="P192" s="19">
        <v>1111.3369999999998</v>
      </c>
      <c r="Q192" s="19">
        <v>1142</v>
      </c>
      <c r="R192" s="19">
        <v>1142</v>
      </c>
      <c r="S192" s="11">
        <v>660</v>
      </c>
      <c r="T192" s="11">
        <v>165</v>
      </c>
      <c r="U192" s="11">
        <v>165</v>
      </c>
      <c r="V192" s="11">
        <v>165</v>
      </c>
      <c r="W192" s="11">
        <v>165</v>
      </c>
      <c r="X192" s="19">
        <v>4503.9210000000003</v>
      </c>
      <c r="Y192" s="19">
        <v>1108.5840000000001</v>
      </c>
      <c r="Z192" s="19">
        <v>1111.3369999999998</v>
      </c>
      <c r="AA192" s="19">
        <v>1142</v>
      </c>
      <c r="AB192" s="19">
        <v>1142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20"/>
    </row>
    <row r="193" spans="1:39" ht="54.95" customHeight="1" x14ac:dyDescent="0.2">
      <c r="A193" s="45">
        <v>1</v>
      </c>
      <c r="B193" s="45" t="s">
        <v>22</v>
      </c>
      <c r="C193" s="141">
        <v>14</v>
      </c>
      <c r="D193" s="141">
        <v>506801</v>
      </c>
      <c r="E193" s="141" t="s">
        <v>346</v>
      </c>
      <c r="F193" s="45" t="s">
        <v>347</v>
      </c>
      <c r="G193" s="10">
        <v>2</v>
      </c>
      <c r="H193" s="45" t="s">
        <v>24</v>
      </c>
      <c r="I193" s="11">
        <v>1967</v>
      </c>
      <c r="J193" s="11">
        <v>367</v>
      </c>
      <c r="K193" s="11">
        <v>528</v>
      </c>
      <c r="L193" s="11">
        <v>535</v>
      </c>
      <c r="M193" s="11">
        <v>537</v>
      </c>
      <c r="N193" s="19">
        <v>15083.036</v>
      </c>
      <c r="O193" s="19">
        <v>2654.7780000000002</v>
      </c>
      <c r="P193" s="19">
        <v>3695.2579999999989</v>
      </c>
      <c r="Q193" s="19">
        <v>4358</v>
      </c>
      <c r="R193" s="19">
        <v>4375</v>
      </c>
      <c r="S193" s="11">
        <v>1967</v>
      </c>
      <c r="T193" s="11">
        <v>367</v>
      </c>
      <c r="U193" s="11">
        <v>528</v>
      </c>
      <c r="V193" s="11">
        <v>535</v>
      </c>
      <c r="W193" s="11">
        <v>537</v>
      </c>
      <c r="X193" s="19">
        <v>15083.036</v>
      </c>
      <c r="Y193" s="19">
        <v>2654.7780000000002</v>
      </c>
      <c r="Z193" s="19">
        <v>3695.2579999999989</v>
      </c>
      <c r="AA193" s="19">
        <v>4358</v>
      </c>
      <c r="AB193" s="19">
        <v>4375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20"/>
    </row>
    <row r="194" spans="1:39" ht="54.95" customHeight="1" x14ac:dyDescent="0.2">
      <c r="A194" s="45">
        <v>1</v>
      </c>
      <c r="B194" s="45" t="s">
        <v>82</v>
      </c>
      <c r="C194" s="141">
        <v>14</v>
      </c>
      <c r="D194" s="141">
        <v>506802</v>
      </c>
      <c r="E194" s="141" t="s">
        <v>348</v>
      </c>
      <c r="F194" s="45" t="s">
        <v>349</v>
      </c>
      <c r="G194" s="10">
        <v>2</v>
      </c>
      <c r="H194" s="45" t="s">
        <v>24</v>
      </c>
      <c r="I194" s="11">
        <v>1019</v>
      </c>
      <c r="J194" s="11">
        <v>257</v>
      </c>
      <c r="K194" s="11">
        <v>250</v>
      </c>
      <c r="L194" s="11">
        <v>256</v>
      </c>
      <c r="M194" s="11">
        <v>256</v>
      </c>
      <c r="N194" s="19">
        <v>7170.6970000000001</v>
      </c>
      <c r="O194" s="19">
        <v>1426.2729999999999</v>
      </c>
      <c r="P194" s="19">
        <v>1382.4240000000002</v>
      </c>
      <c r="Q194" s="19">
        <v>2181</v>
      </c>
      <c r="R194" s="19">
        <v>2181</v>
      </c>
      <c r="S194" s="11">
        <v>1019</v>
      </c>
      <c r="T194" s="11">
        <v>257</v>
      </c>
      <c r="U194" s="11">
        <v>250</v>
      </c>
      <c r="V194" s="11">
        <v>256</v>
      </c>
      <c r="W194" s="11">
        <v>256</v>
      </c>
      <c r="X194" s="19">
        <v>7170.6970000000001</v>
      </c>
      <c r="Y194" s="19">
        <v>1426.2729999999999</v>
      </c>
      <c r="Z194" s="19">
        <v>1382.4240000000002</v>
      </c>
      <c r="AA194" s="19">
        <v>2181</v>
      </c>
      <c r="AB194" s="19">
        <v>2181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20"/>
    </row>
    <row r="195" spans="1:39" ht="54.95" customHeight="1" x14ac:dyDescent="0.2">
      <c r="A195" s="45">
        <v>1</v>
      </c>
      <c r="B195" s="45" t="s">
        <v>31</v>
      </c>
      <c r="C195" s="141">
        <v>14</v>
      </c>
      <c r="D195" s="141">
        <v>507001</v>
      </c>
      <c r="E195" s="141" t="s">
        <v>350</v>
      </c>
      <c r="F195" s="45" t="s">
        <v>351</v>
      </c>
      <c r="G195" s="10">
        <v>2</v>
      </c>
      <c r="H195" s="45" t="s">
        <v>24</v>
      </c>
      <c r="I195" s="11">
        <v>1605</v>
      </c>
      <c r="J195" s="11">
        <v>316</v>
      </c>
      <c r="K195" s="11">
        <v>386</v>
      </c>
      <c r="L195" s="11">
        <v>406</v>
      </c>
      <c r="M195" s="11">
        <v>497</v>
      </c>
      <c r="N195" s="19">
        <v>14481.403</v>
      </c>
      <c r="O195" s="19">
        <v>2324.8630000000003</v>
      </c>
      <c r="P195" s="19">
        <v>2762.54</v>
      </c>
      <c r="Q195" s="19">
        <v>3906</v>
      </c>
      <c r="R195" s="19">
        <v>5488</v>
      </c>
      <c r="S195" s="11">
        <v>1603</v>
      </c>
      <c r="T195" s="11">
        <v>316</v>
      </c>
      <c r="U195" s="11">
        <v>386</v>
      </c>
      <c r="V195" s="11">
        <v>405</v>
      </c>
      <c r="W195" s="11">
        <v>496</v>
      </c>
      <c r="X195" s="19">
        <v>14425.403</v>
      </c>
      <c r="Y195" s="19">
        <v>2324.8630000000003</v>
      </c>
      <c r="Z195" s="19">
        <v>2762.54</v>
      </c>
      <c r="AA195" s="19">
        <v>3878</v>
      </c>
      <c r="AB195" s="19">
        <v>5460</v>
      </c>
      <c r="AC195" s="11">
        <v>2</v>
      </c>
      <c r="AD195" s="11">
        <v>0</v>
      </c>
      <c r="AE195" s="11">
        <v>0</v>
      </c>
      <c r="AF195" s="11">
        <v>1</v>
      </c>
      <c r="AG195" s="11">
        <v>1</v>
      </c>
      <c r="AH195" s="19">
        <v>56</v>
      </c>
      <c r="AI195" s="19">
        <v>0</v>
      </c>
      <c r="AJ195" s="19">
        <v>0</v>
      </c>
      <c r="AK195" s="19">
        <v>28</v>
      </c>
      <c r="AL195" s="19">
        <v>28</v>
      </c>
      <c r="AM195" s="120"/>
    </row>
    <row r="196" spans="1:39" ht="54.95" customHeight="1" x14ac:dyDescent="0.2">
      <c r="A196" s="45">
        <v>1</v>
      </c>
      <c r="B196" s="45" t="s">
        <v>22</v>
      </c>
      <c r="C196" s="141">
        <v>15</v>
      </c>
      <c r="D196" s="141">
        <v>502701</v>
      </c>
      <c r="E196" s="141" t="s">
        <v>352</v>
      </c>
      <c r="F196" s="45" t="s">
        <v>353</v>
      </c>
      <c r="G196" s="10">
        <v>2</v>
      </c>
      <c r="H196" s="45" t="s">
        <v>24</v>
      </c>
      <c r="I196" s="11">
        <v>1661</v>
      </c>
      <c r="J196" s="11">
        <v>281</v>
      </c>
      <c r="K196" s="11">
        <v>354</v>
      </c>
      <c r="L196" s="11">
        <v>513</v>
      </c>
      <c r="M196" s="11">
        <v>513</v>
      </c>
      <c r="N196" s="19">
        <v>12643.424999999999</v>
      </c>
      <c r="O196" s="19">
        <v>1847.2670000000001</v>
      </c>
      <c r="P196" s="19">
        <v>2342.1580000000004</v>
      </c>
      <c r="Q196" s="19">
        <v>4227</v>
      </c>
      <c r="R196" s="19">
        <v>4227</v>
      </c>
      <c r="S196" s="11">
        <v>1661</v>
      </c>
      <c r="T196" s="11">
        <v>281</v>
      </c>
      <c r="U196" s="11">
        <v>354</v>
      </c>
      <c r="V196" s="11">
        <v>513</v>
      </c>
      <c r="W196" s="11">
        <v>513</v>
      </c>
      <c r="X196" s="19">
        <v>12643.424999999999</v>
      </c>
      <c r="Y196" s="19">
        <v>1847.2670000000001</v>
      </c>
      <c r="Z196" s="19">
        <v>2342.1580000000004</v>
      </c>
      <c r="AA196" s="19">
        <v>4227</v>
      </c>
      <c r="AB196" s="19">
        <v>4227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20"/>
    </row>
    <row r="197" spans="1:39" ht="54.95" customHeight="1" x14ac:dyDescent="0.2">
      <c r="A197" s="45">
        <v>1</v>
      </c>
      <c r="B197" s="45" t="s">
        <v>22</v>
      </c>
      <c r="C197" s="141">
        <v>15</v>
      </c>
      <c r="D197" s="141">
        <v>502703</v>
      </c>
      <c r="E197" s="141" t="s">
        <v>354</v>
      </c>
      <c r="F197" s="45" t="s">
        <v>355</v>
      </c>
      <c r="G197" s="10">
        <v>2</v>
      </c>
      <c r="H197" s="45" t="s">
        <v>24</v>
      </c>
      <c r="I197" s="11">
        <v>690</v>
      </c>
      <c r="J197" s="11">
        <v>156</v>
      </c>
      <c r="K197" s="11">
        <v>178</v>
      </c>
      <c r="L197" s="11">
        <v>178</v>
      </c>
      <c r="M197" s="11">
        <v>178</v>
      </c>
      <c r="N197" s="19">
        <v>5500.3639999999996</v>
      </c>
      <c r="O197" s="19">
        <v>932.67099999999994</v>
      </c>
      <c r="P197" s="19">
        <v>1107.6930000000002</v>
      </c>
      <c r="Q197" s="19">
        <v>1730</v>
      </c>
      <c r="R197" s="19">
        <v>1730</v>
      </c>
      <c r="S197" s="11">
        <v>690</v>
      </c>
      <c r="T197" s="11">
        <v>156</v>
      </c>
      <c r="U197" s="11">
        <v>178</v>
      </c>
      <c r="V197" s="11">
        <v>178</v>
      </c>
      <c r="W197" s="11">
        <v>178</v>
      </c>
      <c r="X197" s="19">
        <v>5500.3639999999996</v>
      </c>
      <c r="Y197" s="19">
        <v>932.67099999999994</v>
      </c>
      <c r="Z197" s="19">
        <v>1107.6930000000002</v>
      </c>
      <c r="AA197" s="19">
        <v>1730</v>
      </c>
      <c r="AB197" s="19">
        <v>1730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20"/>
    </row>
    <row r="198" spans="1:39" ht="54.95" customHeight="1" x14ac:dyDescent="0.2">
      <c r="A198" s="45">
        <v>1</v>
      </c>
      <c r="B198" s="45" t="s">
        <v>22</v>
      </c>
      <c r="C198" s="141">
        <v>15</v>
      </c>
      <c r="D198" s="141">
        <v>502901</v>
      </c>
      <c r="E198" s="141" t="s">
        <v>356</v>
      </c>
      <c r="F198" s="45" t="s">
        <v>357</v>
      </c>
      <c r="G198" s="10">
        <v>2</v>
      </c>
      <c r="H198" s="45" t="s">
        <v>24</v>
      </c>
      <c r="I198" s="11">
        <v>1922</v>
      </c>
      <c r="J198" s="11">
        <v>362</v>
      </c>
      <c r="K198" s="11">
        <v>442</v>
      </c>
      <c r="L198" s="11">
        <v>558</v>
      </c>
      <c r="M198" s="11">
        <v>560</v>
      </c>
      <c r="N198" s="19">
        <v>19181.235000000001</v>
      </c>
      <c r="O198" s="19">
        <v>3795.6019999999999</v>
      </c>
      <c r="P198" s="19">
        <v>4591.6330000000007</v>
      </c>
      <c r="Q198" s="19">
        <v>5387</v>
      </c>
      <c r="R198" s="19">
        <v>5407</v>
      </c>
      <c r="S198" s="11">
        <v>1922</v>
      </c>
      <c r="T198" s="11">
        <v>362</v>
      </c>
      <c r="U198" s="11">
        <v>442</v>
      </c>
      <c r="V198" s="11">
        <v>558</v>
      </c>
      <c r="W198" s="11">
        <v>560</v>
      </c>
      <c r="X198" s="19">
        <v>19181.235000000001</v>
      </c>
      <c r="Y198" s="19">
        <v>3795.6019999999999</v>
      </c>
      <c r="Z198" s="19">
        <v>4591.6330000000007</v>
      </c>
      <c r="AA198" s="19">
        <v>5387</v>
      </c>
      <c r="AB198" s="19">
        <v>5407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20"/>
    </row>
    <row r="199" spans="1:39" ht="54.95" customHeight="1" x14ac:dyDescent="0.2">
      <c r="A199" s="45">
        <v>1</v>
      </c>
      <c r="B199" s="45" t="s">
        <v>22</v>
      </c>
      <c r="C199" s="141">
        <v>15</v>
      </c>
      <c r="D199" s="141">
        <v>502902</v>
      </c>
      <c r="E199" s="141" t="s">
        <v>358</v>
      </c>
      <c r="F199" s="45" t="s">
        <v>359</v>
      </c>
      <c r="G199" s="10">
        <v>2</v>
      </c>
      <c r="H199" s="45" t="s">
        <v>24</v>
      </c>
      <c r="I199" s="11">
        <v>2499</v>
      </c>
      <c r="J199" s="11">
        <v>624</v>
      </c>
      <c r="K199" s="11">
        <v>625</v>
      </c>
      <c r="L199" s="11">
        <v>625</v>
      </c>
      <c r="M199" s="11">
        <v>625</v>
      </c>
      <c r="N199" s="19">
        <v>17881.283000000003</v>
      </c>
      <c r="O199" s="19">
        <v>4060.7410000000004</v>
      </c>
      <c r="P199" s="19">
        <v>4176.5420000000013</v>
      </c>
      <c r="Q199" s="19">
        <v>4822</v>
      </c>
      <c r="R199" s="19">
        <v>4822</v>
      </c>
      <c r="S199" s="11">
        <v>2499</v>
      </c>
      <c r="T199" s="11">
        <v>624</v>
      </c>
      <c r="U199" s="11">
        <v>625</v>
      </c>
      <c r="V199" s="11">
        <v>625</v>
      </c>
      <c r="W199" s="11">
        <v>625</v>
      </c>
      <c r="X199" s="19">
        <v>17881.283000000003</v>
      </c>
      <c r="Y199" s="19">
        <v>4060.7410000000004</v>
      </c>
      <c r="Z199" s="19">
        <v>4176.5420000000013</v>
      </c>
      <c r="AA199" s="19">
        <v>4822</v>
      </c>
      <c r="AB199" s="19">
        <v>4822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20"/>
    </row>
    <row r="200" spans="1:39" ht="54.95" customHeight="1" x14ac:dyDescent="0.2">
      <c r="A200" s="45">
        <v>1</v>
      </c>
      <c r="B200" s="45" t="s">
        <v>22</v>
      </c>
      <c r="C200" s="141">
        <v>15</v>
      </c>
      <c r="D200" s="141">
        <v>502904</v>
      </c>
      <c r="E200" s="141" t="s">
        <v>360</v>
      </c>
      <c r="F200" s="45" t="s">
        <v>361</v>
      </c>
      <c r="G200" s="10">
        <v>2</v>
      </c>
      <c r="H200" s="45" t="s">
        <v>24</v>
      </c>
      <c r="I200" s="11">
        <v>1815</v>
      </c>
      <c r="J200" s="11">
        <v>369</v>
      </c>
      <c r="K200" s="11">
        <v>456</v>
      </c>
      <c r="L200" s="11">
        <v>481</v>
      </c>
      <c r="M200" s="11">
        <v>509</v>
      </c>
      <c r="N200" s="19">
        <v>13514.858</v>
      </c>
      <c r="O200" s="19">
        <v>2406.1410000000001</v>
      </c>
      <c r="P200" s="19">
        <v>2882.7170000000001</v>
      </c>
      <c r="Q200" s="19">
        <v>3996</v>
      </c>
      <c r="R200" s="19">
        <v>4230</v>
      </c>
      <c r="S200" s="11">
        <v>1815</v>
      </c>
      <c r="T200" s="11">
        <v>369</v>
      </c>
      <c r="U200" s="11">
        <v>456</v>
      </c>
      <c r="V200" s="11">
        <v>481</v>
      </c>
      <c r="W200" s="11">
        <v>509</v>
      </c>
      <c r="X200" s="19">
        <v>13514.858</v>
      </c>
      <c r="Y200" s="19">
        <v>2406.1410000000001</v>
      </c>
      <c r="Z200" s="19">
        <v>2882.7170000000001</v>
      </c>
      <c r="AA200" s="19">
        <v>3996</v>
      </c>
      <c r="AB200" s="19">
        <v>4230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20"/>
    </row>
    <row r="201" spans="1:39" ht="54.95" customHeight="1" x14ac:dyDescent="0.2">
      <c r="A201" s="45">
        <v>1</v>
      </c>
      <c r="B201" s="45" t="s">
        <v>22</v>
      </c>
      <c r="C201" s="141">
        <v>15</v>
      </c>
      <c r="D201" s="141">
        <v>502905</v>
      </c>
      <c r="E201" s="141" t="s">
        <v>362</v>
      </c>
      <c r="F201" s="45" t="s">
        <v>363</v>
      </c>
      <c r="G201" s="10">
        <v>2</v>
      </c>
      <c r="H201" s="45" t="s">
        <v>24</v>
      </c>
      <c r="I201" s="11">
        <v>1743</v>
      </c>
      <c r="J201" s="11">
        <v>310</v>
      </c>
      <c r="K201" s="11">
        <v>423</v>
      </c>
      <c r="L201" s="11">
        <v>552</v>
      </c>
      <c r="M201" s="11">
        <v>458</v>
      </c>
      <c r="N201" s="19">
        <v>20667.441999999999</v>
      </c>
      <c r="O201" s="19">
        <v>3840.4869999999996</v>
      </c>
      <c r="P201" s="19">
        <v>4758.9549999999999</v>
      </c>
      <c r="Q201" s="19">
        <v>6585</v>
      </c>
      <c r="R201" s="19">
        <v>5483</v>
      </c>
      <c r="S201" s="11">
        <v>1743</v>
      </c>
      <c r="T201" s="11">
        <v>310</v>
      </c>
      <c r="U201" s="11">
        <v>423</v>
      </c>
      <c r="V201" s="11">
        <v>552</v>
      </c>
      <c r="W201" s="11">
        <v>458</v>
      </c>
      <c r="X201" s="19">
        <v>20667.441999999999</v>
      </c>
      <c r="Y201" s="19">
        <v>3840.4869999999996</v>
      </c>
      <c r="Z201" s="19">
        <v>4758.9549999999999</v>
      </c>
      <c r="AA201" s="19">
        <v>6585</v>
      </c>
      <c r="AB201" s="19">
        <v>5483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20"/>
    </row>
    <row r="202" spans="1:39" ht="54.95" customHeight="1" x14ac:dyDescent="0.2">
      <c r="A202" s="45">
        <v>1</v>
      </c>
      <c r="B202" s="45" t="s">
        <v>22</v>
      </c>
      <c r="C202" s="141">
        <v>15</v>
      </c>
      <c r="D202" s="141">
        <v>504001</v>
      </c>
      <c r="E202" s="141" t="s">
        <v>364</v>
      </c>
      <c r="F202" s="45" t="s">
        <v>365</v>
      </c>
      <c r="G202" s="10">
        <v>2</v>
      </c>
      <c r="H202" s="45" t="s">
        <v>24</v>
      </c>
      <c r="I202" s="11">
        <v>1294</v>
      </c>
      <c r="J202" s="11">
        <v>305</v>
      </c>
      <c r="K202" s="11">
        <v>327</v>
      </c>
      <c r="L202" s="11">
        <v>328</v>
      </c>
      <c r="M202" s="11">
        <v>334</v>
      </c>
      <c r="N202" s="19">
        <v>9687.0750000000007</v>
      </c>
      <c r="O202" s="19">
        <v>2003.472</v>
      </c>
      <c r="P202" s="19">
        <v>2185.6030000000001</v>
      </c>
      <c r="Q202" s="19">
        <v>2724</v>
      </c>
      <c r="R202" s="19">
        <v>2774</v>
      </c>
      <c r="S202" s="11">
        <v>1294</v>
      </c>
      <c r="T202" s="11">
        <v>305</v>
      </c>
      <c r="U202" s="11">
        <v>327</v>
      </c>
      <c r="V202" s="11">
        <v>328</v>
      </c>
      <c r="W202" s="11">
        <v>334</v>
      </c>
      <c r="X202" s="19">
        <v>9687.0750000000007</v>
      </c>
      <c r="Y202" s="19">
        <v>2003.472</v>
      </c>
      <c r="Z202" s="19">
        <v>2185.6030000000001</v>
      </c>
      <c r="AA202" s="19">
        <v>2724</v>
      </c>
      <c r="AB202" s="19">
        <v>2774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20"/>
    </row>
    <row r="203" spans="1:39" ht="54.95" customHeight="1" x14ac:dyDescent="0.2">
      <c r="A203" s="45">
        <v>1</v>
      </c>
      <c r="B203" s="45" t="s">
        <v>22</v>
      </c>
      <c r="C203" s="141">
        <v>15</v>
      </c>
      <c r="D203" s="141">
        <v>504002</v>
      </c>
      <c r="E203" s="141" t="s">
        <v>366</v>
      </c>
      <c r="F203" s="45" t="s">
        <v>367</v>
      </c>
      <c r="G203" s="10">
        <v>2</v>
      </c>
      <c r="H203" s="45" t="s">
        <v>24</v>
      </c>
      <c r="I203" s="11">
        <v>1075</v>
      </c>
      <c r="J203" s="11">
        <v>231</v>
      </c>
      <c r="K203" s="11">
        <v>290</v>
      </c>
      <c r="L203" s="11">
        <v>275</v>
      </c>
      <c r="M203" s="11">
        <v>279</v>
      </c>
      <c r="N203" s="19">
        <v>8347.5259999999998</v>
      </c>
      <c r="O203" s="19">
        <v>1444.202</v>
      </c>
      <c r="P203" s="19">
        <v>1820.8690000000004</v>
      </c>
      <c r="Q203" s="19">
        <v>2286</v>
      </c>
      <c r="R203" s="19">
        <v>2796.4549999999999</v>
      </c>
      <c r="S203" s="11">
        <v>1075</v>
      </c>
      <c r="T203" s="11">
        <v>231</v>
      </c>
      <c r="U203" s="11">
        <v>290</v>
      </c>
      <c r="V203" s="11">
        <v>275</v>
      </c>
      <c r="W203" s="11">
        <v>279</v>
      </c>
      <c r="X203" s="19">
        <v>8347.5259999999998</v>
      </c>
      <c r="Y203" s="19">
        <v>1444.202</v>
      </c>
      <c r="Z203" s="19">
        <v>1820.8690000000004</v>
      </c>
      <c r="AA203" s="19">
        <v>2286</v>
      </c>
      <c r="AB203" s="19">
        <v>2796.4549999999999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20"/>
    </row>
    <row r="204" spans="1:39" ht="54.95" customHeight="1" x14ac:dyDescent="0.2">
      <c r="A204" s="45">
        <v>1</v>
      </c>
      <c r="B204" s="45" t="s">
        <v>82</v>
      </c>
      <c r="C204" s="141">
        <v>5</v>
      </c>
      <c r="D204" s="141">
        <v>501512</v>
      </c>
      <c r="E204" s="141" t="s">
        <v>368</v>
      </c>
      <c r="F204" s="45" t="s">
        <v>369</v>
      </c>
      <c r="G204" s="10">
        <v>2</v>
      </c>
      <c r="H204" s="45" t="s">
        <v>24</v>
      </c>
      <c r="I204" s="11">
        <v>55</v>
      </c>
      <c r="J204" s="11">
        <v>12</v>
      </c>
      <c r="K204" s="11">
        <v>21</v>
      </c>
      <c r="L204" s="11">
        <v>11</v>
      </c>
      <c r="M204" s="11">
        <v>11</v>
      </c>
      <c r="N204" s="19">
        <v>598.91599999999994</v>
      </c>
      <c r="O204" s="19">
        <v>127.63200000000001</v>
      </c>
      <c r="P204" s="19">
        <v>217.28399999999999</v>
      </c>
      <c r="Q204" s="19">
        <v>127</v>
      </c>
      <c r="R204" s="19">
        <v>127</v>
      </c>
      <c r="S204" s="11">
        <v>55</v>
      </c>
      <c r="T204" s="11">
        <v>12</v>
      </c>
      <c r="U204" s="11">
        <v>21</v>
      </c>
      <c r="V204" s="11">
        <v>11</v>
      </c>
      <c r="W204" s="11">
        <v>11</v>
      </c>
      <c r="X204" s="19">
        <v>598.91599999999994</v>
      </c>
      <c r="Y204" s="19">
        <v>127.63200000000001</v>
      </c>
      <c r="Z204" s="19">
        <v>217.28399999999999</v>
      </c>
      <c r="AA204" s="19">
        <v>127</v>
      </c>
      <c r="AB204" s="19">
        <v>127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20"/>
    </row>
    <row r="205" spans="1:39" ht="54.95" customHeight="1" x14ac:dyDescent="0.2">
      <c r="A205" s="45">
        <v>1</v>
      </c>
      <c r="B205" s="45" t="s">
        <v>31</v>
      </c>
      <c r="C205" s="141" t="s">
        <v>370</v>
      </c>
      <c r="D205" s="141">
        <v>509626</v>
      </c>
      <c r="E205" s="141" t="s">
        <v>371</v>
      </c>
      <c r="F205" s="45" t="s">
        <v>372</v>
      </c>
      <c r="G205" s="10">
        <v>2</v>
      </c>
      <c r="H205" s="45" t="s">
        <v>24</v>
      </c>
      <c r="I205" s="11">
        <v>21</v>
      </c>
      <c r="J205" s="11">
        <v>1</v>
      </c>
      <c r="K205" s="11">
        <v>0</v>
      </c>
      <c r="L205" s="11">
        <v>10</v>
      </c>
      <c r="M205" s="11">
        <v>10</v>
      </c>
      <c r="N205" s="19">
        <v>176.89100000000002</v>
      </c>
      <c r="O205" s="19">
        <v>6.891</v>
      </c>
      <c r="P205" s="19">
        <v>0</v>
      </c>
      <c r="Q205" s="19">
        <v>85</v>
      </c>
      <c r="R205" s="19">
        <v>85</v>
      </c>
      <c r="S205" s="11">
        <v>21</v>
      </c>
      <c r="T205" s="11">
        <v>1</v>
      </c>
      <c r="U205" s="11">
        <v>0</v>
      </c>
      <c r="V205" s="11">
        <v>10</v>
      </c>
      <c r="W205" s="11">
        <v>10</v>
      </c>
      <c r="X205" s="19">
        <v>176.89100000000002</v>
      </c>
      <c r="Y205" s="19">
        <v>6.891</v>
      </c>
      <c r="Z205" s="19">
        <v>0</v>
      </c>
      <c r="AA205" s="19">
        <v>85</v>
      </c>
      <c r="AB205" s="19">
        <v>85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20"/>
    </row>
    <row r="206" spans="1:39" ht="54.95" customHeight="1" x14ac:dyDescent="0.2">
      <c r="A206" s="45">
        <v>1</v>
      </c>
      <c r="B206" s="45" t="s">
        <v>82</v>
      </c>
      <c r="C206" s="141" t="s">
        <v>373</v>
      </c>
      <c r="D206" s="141">
        <v>509670</v>
      </c>
      <c r="E206" s="141" t="s">
        <v>374</v>
      </c>
      <c r="F206" s="45" t="s">
        <v>375</v>
      </c>
      <c r="G206" s="10">
        <v>2</v>
      </c>
      <c r="H206" s="45" t="s">
        <v>24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20"/>
    </row>
    <row r="207" spans="1:39" ht="54.95" customHeight="1" x14ac:dyDescent="0.2">
      <c r="A207" s="45">
        <v>1</v>
      </c>
      <c r="B207" s="45" t="s">
        <v>31</v>
      </c>
      <c r="C207" s="141">
        <v>10</v>
      </c>
      <c r="D207" s="141">
        <v>508816</v>
      </c>
      <c r="E207" s="141" t="s">
        <v>376</v>
      </c>
      <c r="F207" s="45" t="s">
        <v>377</v>
      </c>
      <c r="G207" s="10">
        <v>2</v>
      </c>
      <c r="H207" s="45" t="s">
        <v>24</v>
      </c>
      <c r="I207" s="11">
        <v>544</v>
      </c>
      <c r="J207" s="11">
        <v>147</v>
      </c>
      <c r="K207" s="11">
        <v>151</v>
      </c>
      <c r="L207" s="11">
        <v>115</v>
      </c>
      <c r="M207" s="11">
        <v>131</v>
      </c>
      <c r="N207" s="19">
        <v>4447.4040000000005</v>
      </c>
      <c r="O207" s="19">
        <v>999.05100000000004</v>
      </c>
      <c r="P207" s="19">
        <v>1023.7609999999999</v>
      </c>
      <c r="Q207" s="19">
        <v>1158.5920000000001</v>
      </c>
      <c r="R207" s="19">
        <v>1266</v>
      </c>
      <c r="S207" s="11">
        <v>544</v>
      </c>
      <c r="T207" s="11">
        <v>147</v>
      </c>
      <c r="U207" s="11">
        <v>151</v>
      </c>
      <c r="V207" s="11">
        <v>115</v>
      </c>
      <c r="W207" s="11">
        <v>131</v>
      </c>
      <c r="X207" s="19">
        <v>4447.4040000000005</v>
      </c>
      <c r="Y207" s="19">
        <v>999.05100000000004</v>
      </c>
      <c r="Z207" s="19">
        <v>1023.7609999999999</v>
      </c>
      <c r="AA207" s="19">
        <v>1158.5920000000001</v>
      </c>
      <c r="AB207" s="19">
        <v>1266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20"/>
    </row>
    <row r="208" spans="1:39" ht="54.95" customHeight="1" x14ac:dyDescent="0.2">
      <c r="A208" s="45">
        <v>1</v>
      </c>
      <c r="B208" s="45" t="s">
        <v>82</v>
      </c>
      <c r="C208" s="141">
        <v>14</v>
      </c>
      <c r="D208" s="141">
        <v>509643</v>
      </c>
      <c r="E208" s="141" t="s">
        <v>378</v>
      </c>
      <c r="F208" s="45" t="s">
        <v>379</v>
      </c>
      <c r="G208" s="10">
        <v>2</v>
      </c>
      <c r="H208" s="45" t="s">
        <v>24</v>
      </c>
      <c r="I208" s="11">
        <v>570</v>
      </c>
      <c r="J208" s="11">
        <v>141</v>
      </c>
      <c r="K208" s="11">
        <v>143</v>
      </c>
      <c r="L208" s="11">
        <v>143</v>
      </c>
      <c r="M208" s="11">
        <v>143</v>
      </c>
      <c r="N208" s="19">
        <v>4282.0599999999995</v>
      </c>
      <c r="O208" s="19">
        <v>1050.69</v>
      </c>
      <c r="P208" s="19">
        <v>1065.3699999999999</v>
      </c>
      <c r="Q208" s="19">
        <v>1083</v>
      </c>
      <c r="R208" s="19">
        <v>1083</v>
      </c>
      <c r="S208" s="11">
        <v>570</v>
      </c>
      <c r="T208" s="11">
        <v>141</v>
      </c>
      <c r="U208" s="11">
        <v>143</v>
      </c>
      <c r="V208" s="11">
        <v>143</v>
      </c>
      <c r="W208" s="11">
        <v>143</v>
      </c>
      <c r="X208" s="19">
        <v>4282.0599999999995</v>
      </c>
      <c r="Y208" s="19">
        <v>1050.69</v>
      </c>
      <c r="Z208" s="19">
        <v>1065.3699999999999</v>
      </c>
      <c r="AA208" s="19">
        <v>1083</v>
      </c>
      <c r="AB208" s="19">
        <v>1083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20"/>
    </row>
    <row r="209" spans="1:39" ht="54.95" customHeight="1" x14ac:dyDescent="0.2">
      <c r="A209" s="45">
        <v>1</v>
      </c>
      <c r="B209" s="45" t="s">
        <v>31</v>
      </c>
      <c r="C209" s="141">
        <v>9</v>
      </c>
      <c r="D209" s="141">
        <v>508804</v>
      </c>
      <c r="E209" s="141" t="s">
        <v>380</v>
      </c>
      <c r="F209" s="45" t="s">
        <v>381</v>
      </c>
      <c r="G209" s="10">
        <v>2</v>
      </c>
      <c r="H209" s="45" t="s">
        <v>24</v>
      </c>
      <c r="I209" s="11">
        <v>537</v>
      </c>
      <c r="J209" s="11">
        <v>144</v>
      </c>
      <c r="K209" s="11">
        <v>136</v>
      </c>
      <c r="L209" s="11">
        <v>109</v>
      </c>
      <c r="M209" s="11">
        <v>148</v>
      </c>
      <c r="N209" s="19">
        <v>4563.59</v>
      </c>
      <c r="O209" s="19">
        <v>1116.972</v>
      </c>
      <c r="P209" s="19">
        <v>1059.0739999999998</v>
      </c>
      <c r="Q209" s="19">
        <v>1027.5440000000001</v>
      </c>
      <c r="R209" s="19">
        <v>1360</v>
      </c>
      <c r="S209" s="11">
        <v>537</v>
      </c>
      <c r="T209" s="11">
        <v>144</v>
      </c>
      <c r="U209" s="11">
        <v>136</v>
      </c>
      <c r="V209" s="11">
        <v>109</v>
      </c>
      <c r="W209" s="11">
        <v>148</v>
      </c>
      <c r="X209" s="19">
        <v>4563.59</v>
      </c>
      <c r="Y209" s="19">
        <v>1116.972</v>
      </c>
      <c r="Z209" s="19">
        <v>1059.0739999999998</v>
      </c>
      <c r="AA209" s="19">
        <v>1027.5440000000001</v>
      </c>
      <c r="AB209" s="19">
        <v>1360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20"/>
    </row>
    <row r="210" spans="1:39" ht="54.95" customHeight="1" x14ac:dyDescent="0.2">
      <c r="A210" s="45">
        <v>1</v>
      </c>
      <c r="B210" s="45" t="s">
        <v>31</v>
      </c>
      <c r="C210" s="141">
        <v>7</v>
      </c>
      <c r="D210" s="141">
        <v>508805</v>
      </c>
      <c r="E210" s="141" t="s">
        <v>382</v>
      </c>
      <c r="F210" s="45" t="s">
        <v>383</v>
      </c>
      <c r="G210" s="10">
        <v>2</v>
      </c>
      <c r="H210" s="45" t="s">
        <v>24</v>
      </c>
      <c r="I210" s="11">
        <v>652</v>
      </c>
      <c r="J210" s="11">
        <v>127</v>
      </c>
      <c r="K210" s="11">
        <v>175</v>
      </c>
      <c r="L210" s="11">
        <v>175</v>
      </c>
      <c r="M210" s="11">
        <v>175</v>
      </c>
      <c r="N210" s="19">
        <v>6306.4870000000001</v>
      </c>
      <c r="O210" s="19">
        <v>1569.606</v>
      </c>
      <c r="P210" s="19">
        <v>1590.8810000000001</v>
      </c>
      <c r="Q210" s="19">
        <v>1573</v>
      </c>
      <c r="R210" s="19">
        <v>1573</v>
      </c>
      <c r="S210" s="11">
        <v>17</v>
      </c>
      <c r="T210" s="11">
        <v>4</v>
      </c>
      <c r="U210" s="11">
        <v>13</v>
      </c>
      <c r="V210" s="11">
        <v>0</v>
      </c>
      <c r="W210" s="11">
        <v>0</v>
      </c>
      <c r="X210" s="19">
        <v>138.27100000000019</v>
      </c>
      <c r="Y210" s="19">
        <v>28.538000000000011</v>
      </c>
      <c r="Z210" s="19">
        <v>109.73300000000017</v>
      </c>
      <c r="AA210" s="19">
        <v>0</v>
      </c>
      <c r="AB210" s="19">
        <v>0</v>
      </c>
      <c r="AC210" s="11">
        <v>635</v>
      </c>
      <c r="AD210" s="11">
        <v>123</v>
      </c>
      <c r="AE210" s="11">
        <v>162</v>
      </c>
      <c r="AF210" s="11">
        <v>175</v>
      </c>
      <c r="AG210" s="11">
        <v>175</v>
      </c>
      <c r="AH210" s="19">
        <v>6168.2160000000003</v>
      </c>
      <c r="AI210" s="19">
        <v>1541.068</v>
      </c>
      <c r="AJ210" s="19">
        <v>1481.1479999999999</v>
      </c>
      <c r="AK210" s="19">
        <v>1573</v>
      </c>
      <c r="AL210" s="19">
        <v>1573</v>
      </c>
      <c r="AM210" s="120"/>
    </row>
    <row r="211" spans="1:39" ht="54.95" customHeight="1" x14ac:dyDescent="0.2">
      <c r="A211" s="45">
        <v>1</v>
      </c>
      <c r="B211" s="45" t="s">
        <v>31</v>
      </c>
      <c r="C211" s="141" t="s">
        <v>370</v>
      </c>
      <c r="D211" s="141">
        <v>508807</v>
      </c>
      <c r="E211" s="141" t="s">
        <v>384</v>
      </c>
      <c r="F211" s="45" t="s">
        <v>385</v>
      </c>
      <c r="G211" s="10">
        <v>2</v>
      </c>
      <c r="H211" s="45" t="s">
        <v>24</v>
      </c>
      <c r="I211" s="11">
        <v>1782</v>
      </c>
      <c r="J211" s="11">
        <v>357</v>
      </c>
      <c r="K211" s="11">
        <v>475</v>
      </c>
      <c r="L211" s="11">
        <v>475</v>
      </c>
      <c r="M211" s="11">
        <v>475</v>
      </c>
      <c r="N211" s="19">
        <v>12869.673999999999</v>
      </c>
      <c r="O211" s="19">
        <v>2234.9290000000001</v>
      </c>
      <c r="P211" s="19">
        <v>2802.7449999999999</v>
      </c>
      <c r="Q211" s="19">
        <v>3916</v>
      </c>
      <c r="R211" s="19">
        <v>3916</v>
      </c>
      <c r="S211" s="11">
        <v>1782</v>
      </c>
      <c r="T211" s="11">
        <v>357</v>
      </c>
      <c r="U211" s="11">
        <v>475</v>
      </c>
      <c r="V211" s="11">
        <v>475</v>
      </c>
      <c r="W211" s="11">
        <v>475</v>
      </c>
      <c r="X211" s="19">
        <v>12869.673999999999</v>
      </c>
      <c r="Y211" s="19">
        <v>2234.9290000000001</v>
      </c>
      <c r="Z211" s="19">
        <v>2802.7449999999999</v>
      </c>
      <c r="AA211" s="19">
        <v>3916</v>
      </c>
      <c r="AB211" s="19">
        <v>3916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20"/>
    </row>
    <row r="212" spans="1:39" ht="54.95" customHeight="1" x14ac:dyDescent="0.2">
      <c r="A212" s="45">
        <v>1</v>
      </c>
      <c r="B212" s="45" t="s">
        <v>31</v>
      </c>
      <c r="C212" s="141" t="s">
        <v>370</v>
      </c>
      <c r="D212" s="141">
        <v>508905</v>
      </c>
      <c r="E212" s="141" t="s">
        <v>386</v>
      </c>
      <c r="F212" s="45" t="s">
        <v>387</v>
      </c>
      <c r="G212" s="10">
        <v>2</v>
      </c>
      <c r="H212" s="45" t="s">
        <v>24</v>
      </c>
      <c r="I212" s="11">
        <v>50</v>
      </c>
      <c r="J212" s="11">
        <v>13</v>
      </c>
      <c r="K212" s="11">
        <v>7</v>
      </c>
      <c r="L212" s="11">
        <v>15</v>
      </c>
      <c r="M212" s="11">
        <v>15</v>
      </c>
      <c r="N212" s="19">
        <v>322.76</v>
      </c>
      <c r="O212" s="19">
        <v>55.783999999999999</v>
      </c>
      <c r="P212" s="19">
        <v>46.976000000000006</v>
      </c>
      <c r="Q212" s="19">
        <v>110</v>
      </c>
      <c r="R212" s="19">
        <v>110</v>
      </c>
      <c r="S212" s="11">
        <v>50</v>
      </c>
      <c r="T212" s="11">
        <v>13</v>
      </c>
      <c r="U212" s="11">
        <v>7</v>
      </c>
      <c r="V212" s="11">
        <v>15</v>
      </c>
      <c r="W212" s="11">
        <v>15</v>
      </c>
      <c r="X212" s="19">
        <v>322.76</v>
      </c>
      <c r="Y212" s="19">
        <v>55.783999999999999</v>
      </c>
      <c r="Z212" s="19">
        <v>46.976000000000006</v>
      </c>
      <c r="AA212" s="19">
        <v>110</v>
      </c>
      <c r="AB212" s="19">
        <v>110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20"/>
    </row>
    <row r="213" spans="1:39" ht="54.95" customHeight="1" x14ac:dyDescent="0.2">
      <c r="A213" s="45">
        <v>1</v>
      </c>
      <c r="B213" s="45" t="s">
        <v>31</v>
      </c>
      <c r="C213" s="141" t="s">
        <v>370</v>
      </c>
      <c r="D213" s="141">
        <v>508906</v>
      </c>
      <c r="E213" s="141" t="s">
        <v>388</v>
      </c>
      <c r="F213" s="45" t="s">
        <v>389</v>
      </c>
      <c r="G213" s="10">
        <v>2</v>
      </c>
      <c r="H213" s="45" t="s">
        <v>24</v>
      </c>
      <c r="I213" s="11">
        <v>386</v>
      </c>
      <c r="J213" s="11">
        <v>41</v>
      </c>
      <c r="K213" s="11">
        <v>84</v>
      </c>
      <c r="L213" s="11">
        <v>148</v>
      </c>
      <c r="M213" s="11">
        <v>113</v>
      </c>
      <c r="N213" s="19">
        <v>4318.1710000000003</v>
      </c>
      <c r="O213" s="19">
        <v>319.077</v>
      </c>
      <c r="P213" s="19">
        <v>683.09400000000005</v>
      </c>
      <c r="Q213" s="19">
        <v>1883</v>
      </c>
      <c r="R213" s="19">
        <v>1433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1">
        <v>386</v>
      </c>
      <c r="AD213" s="11">
        <v>41</v>
      </c>
      <c r="AE213" s="11">
        <v>84</v>
      </c>
      <c r="AF213" s="11">
        <v>148</v>
      </c>
      <c r="AG213" s="11">
        <v>113</v>
      </c>
      <c r="AH213" s="19">
        <v>4318.1710000000003</v>
      </c>
      <c r="AI213" s="19">
        <v>319.077</v>
      </c>
      <c r="AJ213" s="19">
        <v>683.09400000000005</v>
      </c>
      <c r="AK213" s="19">
        <v>1883</v>
      </c>
      <c r="AL213" s="19">
        <v>1433</v>
      </c>
      <c r="AM213" s="120"/>
    </row>
    <row r="214" spans="1:39" ht="54.95" customHeight="1" x14ac:dyDescent="0.2">
      <c r="A214" s="45">
        <v>1</v>
      </c>
      <c r="B214" s="45" t="s">
        <v>31</v>
      </c>
      <c r="C214" s="141" t="s">
        <v>370</v>
      </c>
      <c r="D214" s="141">
        <v>508907</v>
      </c>
      <c r="E214" s="141" t="s">
        <v>390</v>
      </c>
      <c r="F214" s="45" t="s">
        <v>391</v>
      </c>
      <c r="G214" s="10">
        <v>2</v>
      </c>
      <c r="H214" s="45" t="s">
        <v>24</v>
      </c>
      <c r="I214" s="11">
        <v>190</v>
      </c>
      <c r="J214" s="11">
        <v>31</v>
      </c>
      <c r="K214" s="11">
        <v>48</v>
      </c>
      <c r="L214" s="11">
        <v>53</v>
      </c>
      <c r="M214" s="11">
        <v>58</v>
      </c>
      <c r="N214" s="19">
        <v>4305.6869999999999</v>
      </c>
      <c r="O214" s="19">
        <v>458.90199999999999</v>
      </c>
      <c r="P214" s="19">
        <v>734.75199999999995</v>
      </c>
      <c r="Q214" s="19">
        <v>1485.3</v>
      </c>
      <c r="R214" s="19">
        <v>1626.7329999999999</v>
      </c>
      <c r="S214" s="11">
        <v>190</v>
      </c>
      <c r="T214" s="11">
        <v>31</v>
      </c>
      <c r="U214" s="11">
        <v>48</v>
      </c>
      <c r="V214" s="11">
        <v>53</v>
      </c>
      <c r="W214" s="11">
        <v>58</v>
      </c>
      <c r="X214" s="19">
        <v>4305.6869999999999</v>
      </c>
      <c r="Y214" s="19">
        <v>458.90199999999999</v>
      </c>
      <c r="Z214" s="19">
        <v>734.75199999999995</v>
      </c>
      <c r="AA214" s="19">
        <v>1485.3</v>
      </c>
      <c r="AB214" s="19">
        <v>1626.7329999999999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20"/>
    </row>
    <row r="215" spans="1:39" ht="54.95" customHeight="1" x14ac:dyDescent="0.2">
      <c r="A215" s="45">
        <v>1</v>
      </c>
      <c r="B215" s="45" t="s">
        <v>31</v>
      </c>
      <c r="C215" s="141" t="s">
        <v>370</v>
      </c>
      <c r="D215" s="141">
        <v>508911</v>
      </c>
      <c r="E215" s="141" t="s">
        <v>392</v>
      </c>
      <c r="F215" s="45" t="s">
        <v>393</v>
      </c>
      <c r="G215" s="10">
        <v>2</v>
      </c>
      <c r="H215" s="45" t="s">
        <v>24</v>
      </c>
      <c r="I215" s="11">
        <v>114</v>
      </c>
      <c r="J215" s="11">
        <v>0</v>
      </c>
      <c r="K215" s="11">
        <v>0</v>
      </c>
      <c r="L215" s="11">
        <v>38</v>
      </c>
      <c r="M215" s="11">
        <v>76</v>
      </c>
      <c r="N215" s="19">
        <v>1605</v>
      </c>
      <c r="O215" s="19">
        <v>0</v>
      </c>
      <c r="P215" s="19">
        <v>0</v>
      </c>
      <c r="Q215" s="19">
        <v>535</v>
      </c>
      <c r="R215" s="19">
        <v>1070</v>
      </c>
      <c r="S215" s="11">
        <v>114</v>
      </c>
      <c r="T215" s="11">
        <v>0</v>
      </c>
      <c r="U215" s="11">
        <v>0</v>
      </c>
      <c r="V215" s="11">
        <v>38</v>
      </c>
      <c r="W215" s="11">
        <v>76</v>
      </c>
      <c r="X215" s="19">
        <v>1605</v>
      </c>
      <c r="Y215" s="19">
        <v>0</v>
      </c>
      <c r="Z215" s="19">
        <v>0</v>
      </c>
      <c r="AA215" s="19">
        <v>535</v>
      </c>
      <c r="AB215" s="19">
        <v>1070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20"/>
    </row>
    <row r="216" spans="1:39" ht="54.95" customHeight="1" x14ac:dyDescent="0.2">
      <c r="A216" s="45">
        <v>1</v>
      </c>
      <c r="B216" s="45" t="s">
        <v>31</v>
      </c>
      <c r="C216" s="141" t="s">
        <v>370</v>
      </c>
      <c r="D216" s="141">
        <v>508918</v>
      </c>
      <c r="E216" s="141" t="s">
        <v>394</v>
      </c>
      <c r="F216" s="45" t="s">
        <v>395</v>
      </c>
      <c r="G216" s="10">
        <v>2</v>
      </c>
      <c r="H216" s="45" t="s">
        <v>24</v>
      </c>
      <c r="I216" s="11">
        <v>153</v>
      </c>
      <c r="J216" s="11">
        <v>20</v>
      </c>
      <c r="K216" s="11">
        <v>28</v>
      </c>
      <c r="L216" s="11">
        <v>75</v>
      </c>
      <c r="M216" s="11">
        <v>30</v>
      </c>
      <c r="N216" s="19">
        <v>3196.4250000000002</v>
      </c>
      <c r="O216" s="19">
        <v>426.37299999999999</v>
      </c>
      <c r="P216" s="19">
        <v>591.15200000000004</v>
      </c>
      <c r="Q216" s="19">
        <v>1574.9</v>
      </c>
      <c r="R216" s="19">
        <v>604</v>
      </c>
      <c r="S216" s="11">
        <v>50</v>
      </c>
      <c r="T216" s="11">
        <v>0</v>
      </c>
      <c r="U216" s="11">
        <v>0</v>
      </c>
      <c r="V216" s="11">
        <v>50</v>
      </c>
      <c r="W216" s="11">
        <v>0</v>
      </c>
      <c r="X216" s="19">
        <v>1059.9000000000001</v>
      </c>
      <c r="Y216" s="19">
        <v>0</v>
      </c>
      <c r="Z216" s="19">
        <v>0</v>
      </c>
      <c r="AA216" s="19">
        <v>1059.9000000000001</v>
      </c>
      <c r="AB216" s="19">
        <v>0</v>
      </c>
      <c r="AC216" s="11">
        <v>103</v>
      </c>
      <c r="AD216" s="11">
        <v>20</v>
      </c>
      <c r="AE216" s="11">
        <v>28</v>
      </c>
      <c r="AF216" s="11">
        <v>25</v>
      </c>
      <c r="AG216" s="11">
        <v>30</v>
      </c>
      <c r="AH216" s="19">
        <v>2136.5250000000001</v>
      </c>
      <c r="AI216" s="19">
        <v>426.37299999999999</v>
      </c>
      <c r="AJ216" s="19">
        <v>591.15200000000004</v>
      </c>
      <c r="AK216" s="19">
        <v>515</v>
      </c>
      <c r="AL216" s="19">
        <v>604</v>
      </c>
      <c r="AM216" s="120"/>
    </row>
    <row r="217" spans="1:39" ht="54.95" customHeight="1" x14ac:dyDescent="0.2">
      <c r="A217" s="45">
        <v>1</v>
      </c>
      <c r="B217" s="45" t="s">
        <v>31</v>
      </c>
      <c r="C217" s="141" t="s">
        <v>370</v>
      </c>
      <c r="D217" s="141">
        <v>508921</v>
      </c>
      <c r="E217" s="141" t="s">
        <v>396</v>
      </c>
      <c r="F217" s="45" t="s">
        <v>397</v>
      </c>
      <c r="G217" s="10">
        <v>2</v>
      </c>
      <c r="H217" s="45" t="s">
        <v>24</v>
      </c>
      <c r="I217" s="11">
        <v>5088</v>
      </c>
      <c r="J217" s="11">
        <v>1211</v>
      </c>
      <c r="K217" s="11">
        <v>1433</v>
      </c>
      <c r="L217" s="11">
        <v>1384</v>
      </c>
      <c r="M217" s="11">
        <v>1060</v>
      </c>
      <c r="N217" s="19">
        <v>114633.156</v>
      </c>
      <c r="O217" s="19">
        <v>27261.414000000001</v>
      </c>
      <c r="P217" s="19">
        <v>32279.931</v>
      </c>
      <c r="Q217" s="19">
        <v>31193.810999999998</v>
      </c>
      <c r="R217" s="19">
        <v>23898</v>
      </c>
      <c r="S217" s="11">
        <v>5088</v>
      </c>
      <c r="T217" s="11">
        <v>1211</v>
      </c>
      <c r="U217" s="11">
        <v>1433</v>
      </c>
      <c r="V217" s="11">
        <v>1384</v>
      </c>
      <c r="W217" s="11">
        <v>1060</v>
      </c>
      <c r="X217" s="19">
        <v>114633.156</v>
      </c>
      <c r="Y217" s="19">
        <v>27261.414000000001</v>
      </c>
      <c r="Z217" s="19">
        <v>32279.931</v>
      </c>
      <c r="AA217" s="19">
        <v>31193.810999999998</v>
      </c>
      <c r="AB217" s="19">
        <v>23898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20"/>
    </row>
    <row r="218" spans="1:39" ht="54.95" customHeight="1" x14ac:dyDescent="0.2">
      <c r="A218" s="45">
        <v>1</v>
      </c>
      <c r="B218" s="45" t="s">
        <v>31</v>
      </c>
      <c r="C218" s="141" t="s">
        <v>370</v>
      </c>
      <c r="D218" s="141">
        <v>508928</v>
      </c>
      <c r="E218" s="141" t="s">
        <v>398</v>
      </c>
      <c r="F218" s="45" t="s">
        <v>399</v>
      </c>
      <c r="G218" s="10">
        <v>2</v>
      </c>
      <c r="H218" s="45" t="s">
        <v>24</v>
      </c>
      <c r="I218" s="11">
        <v>364</v>
      </c>
      <c r="J218" s="11">
        <v>23</v>
      </c>
      <c r="K218" s="11">
        <v>27</v>
      </c>
      <c r="L218" s="11">
        <v>113</v>
      </c>
      <c r="M218" s="11">
        <v>201</v>
      </c>
      <c r="N218" s="19">
        <v>3514.3</v>
      </c>
      <c r="O218" s="19">
        <v>160.21799999999999</v>
      </c>
      <c r="P218" s="19">
        <v>188.08200000000002</v>
      </c>
      <c r="Q218" s="19">
        <v>1109</v>
      </c>
      <c r="R218" s="19">
        <v>2057</v>
      </c>
      <c r="S218" s="11">
        <v>364</v>
      </c>
      <c r="T218" s="11">
        <v>23</v>
      </c>
      <c r="U218" s="11">
        <v>27</v>
      </c>
      <c r="V218" s="11">
        <v>113</v>
      </c>
      <c r="W218" s="11">
        <v>201</v>
      </c>
      <c r="X218" s="19">
        <v>3514.3</v>
      </c>
      <c r="Y218" s="19">
        <v>160.21799999999999</v>
      </c>
      <c r="Z218" s="19">
        <v>188.08200000000002</v>
      </c>
      <c r="AA218" s="19">
        <v>1109</v>
      </c>
      <c r="AB218" s="19">
        <v>2057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20"/>
    </row>
    <row r="219" spans="1:39" ht="54.95" customHeight="1" x14ac:dyDescent="0.2">
      <c r="A219" s="45">
        <v>1</v>
      </c>
      <c r="B219" s="45" t="s">
        <v>31</v>
      </c>
      <c r="C219" s="141" t="s">
        <v>370</v>
      </c>
      <c r="D219" s="141">
        <v>508937</v>
      </c>
      <c r="E219" s="141" t="s">
        <v>400</v>
      </c>
      <c r="F219" s="45" t="s">
        <v>401</v>
      </c>
      <c r="G219" s="10">
        <v>2</v>
      </c>
      <c r="H219" s="45" t="s">
        <v>24</v>
      </c>
      <c r="I219" s="11">
        <v>22</v>
      </c>
      <c r="J219" s="11">
        <v>6</v>
      </c>
      <c r="K219" s="11">
        <v>0</v>
      </c>
      <c r="L219" s="11">
        <v>8</v>
      </c>
      <c r="M219" s="11">
        <v>8</v>
      </c>
      <c r="N219" s="19">
        <v>296.22199999999998</v>
      </c>
      <c r="O219" s="19">
        <v>44.222000000000001</v>
      </c>
      <c r="P219" s="19">
        <v>0</v>
      </c>
      <c r="Q219" s="19">
        <v>126</v>
      </c>
      <c r="R219" s="19">
        <v>126</v>
      </c>
      <c r="S219" s="11">
        <v>22</v>
      </c>
      <c r="T219" s="11">
        <v>6</v>
      </c>
      <c r="U219" s="11">
        <v>0</v>
      </c>
      <c r="V219" s="11">
        <v>8</v>
      </c>
      <c r="W219" s="11">
        <v>8</v>
      </c>
      <c r="X219" s="19">
        <v>296.22199999999998</v>
      </c>
      <c r="Y219" s="19">
        <v>44.222000000000001</v>
      </c>
      <c r="Z219" s="19">
        <v>0</v>
      </c>
      <c r="AA219" s="19">
        <v>126</v>
      </c>
      <c r="AB219" s="19">
        <v>126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20"/>
    </row>
    <row r="220" spans="1:39" ht="54.95" customHeight="1" x14ac:dyDescent="0.2">
      <c r="A220" s="45">
        <v>1</v>
      </c>
      <c r="B220" s="45" t="s">
        <v>31</v>
      </c>
      <c r="C220" s="141" t="s">
        <v>370</v>
      </c>
      <c r="D220" s="141">
        <v>508943</v>
      </c>
      <c r="E220" s="141" t="s">
        <v>402</v>
      </c>
      <c r="F220" s="45" t="s">
        <v>403</v>
      </c>
      <c r="G220" s="10">
        <v>2</v>
      </c>
      <c r="H220" s="45" t="s">
        <v>24</v>
      </c>
      <c r="I220" s="11">
        <v>7</v>
      </c>
      <c r="J220" s="11">
        <v>1</v>
      </c>
      <c r="K220" s="11">
        <v>0</v>
      </c>
      <c r="L220" s="11">
        <v>3</v>
      </c>
      <c r="M220" s="11">
        <v>3</v>
      </c>
      <c r="N220" s="19">
        <v>51.243000000000002</v>
      </c>
      <c r="O220" s="19">
        <v>5.2430000000000003</v>
      </c>
      <c r="P220" s="19">
        <v>0</v>
      </c>
      <c r="Q220" s="19">
        <v>23</v>
      </c>
      <c r="R220" s="19">
        <v>23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1">
        <v>7</v>
      </c>
      <c r="AD220" s="11">
        <v>1</v>
      </c>
      <c r="AE220" s="11">
        <v>0</v>
      </c>
      <c r="AF220" s="11">
        <v>3</v>
      </c>
      <c r="AG220" s="11">
        <v>3</v>
      </c>
      <c r="AH220" s="19">
        <v>51.243000000000002</v>
      </c>
      <c r="AI220" s="19">
        <v>5.2430000000000003</v>
      </c>
      <c r="AJ220" s="19">
        <v>0</v>
      </c>
      <c r="AK220" s="19">
        <v>23</v>
      </c>
      <c r="AL220" s="19">
        <v>23</v>
      </c>
      <c r="AM220" s="120"/>
    </row>
    <row r="221" spans="1:39" ht="54.95" customHeight="1" x14ac:dyDescent="0.2">
      <c r="A221" s="45">
        <v>1</v>
      </c>
      <c r="B221" s="45" t="s">
        <v>31</v>
      </c>
      <c r="C221" s="141" t="s">
        <v>370</v>
      </c>
      <c r="D221" s="141">
        <v>509003</v>
      </c>
      <c r="E221" s="141" t="s">
        <v>404</v>
      </c>
      <c r="F221" s="45" t="s">
        <v>405</v>
      </c>
      <c r="G221" s="10">
        <v>2</v>
      </c>
      <c r="H221" s="45" t="s">
        <v>24</v>
      </c>
      <c r="I221" s="11">
        <v>47</v>
      </c>
      <c r="J221" s="11">
        <v>10</v>
      </c>
      <c r="K221" s="11">
        <v>11</v>
      </c>
      <c r="L221" s="11">
        <v>13</v>
      </c>
      <c r="M221" s="11">
        <v>13</v>
      </c>
      <c r="N221" s="19">
        <v>338.14</v>
      </c>
      <c r="O221" s="19">
        <v>73.400000000000006</v>
      </c>
      <c r="P221" s="19">
        <v>80.739999999999981</v>
      </c>
      <c r="Q221" s="19">
        <v>92</v>
      </c>
      <c r="R221" s="19">
        <v>92</v>
      </c>
      <c r="S221" s="11">
        <v>47</v>
      </c>
      <c r="T221" s="11">
        <v>10</v>
      </c>
      <c r="U221" s="11">
        <v>11</v>
      </c>
      <c r="V221" s="11">
        <v>13</v>
      </c>
      <c r="W221" s="11">
        <v>13</v>
      </c>
      <c r="X221" s="19">
        <v>338.14</v>
      </c>
      <c r="Y221" s="19">
        <v>73.400000000000006</v>
      </c>
      <c r="Z221" s="19">
        <v>80.739999999999981</v>
      </c>
      <c r="AA221" s="19">
        <v>92</v>
      </c>
      <c r="AB221" s="19">
        <v>92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20"/>
    </row>
    <row r="222" spans="1:39" ht="54.95" customHeight="1" x14ac:dyDescent="0.2">
      <c r="A222" s="45">
        <v>1</v>
      </c>
      <c r="B222" s="45" t="s">
        <v>31</v>
      </c>
      <c r="C222" s="141">
        <v>9</v>
      </c>
      <c r="D222" s="141">
        <v>509101</v>
      </c>
      <c r="E222" s="141" t="s">
        <v>406</v>
      </c>
      <c r="F222" s="45" t="s">
        <v>407</v>
      </c>
      <c r="G222" s="10">
        <v>2</v>
      </c>
      <c r="H222" s="45" t="s">
        <v>24</v>
      </c>
      <c r="I222" s="11">
        <v>347</v>
      </c>
      <c r="J222" s="11">
        <v>73</v>
      </c>
      <c r="K222" s="11">
        <v>80</v>
      </c>
      <c r="L222" s="11">
        <v>89</v>
      </c>
      <c r="M222" s="11">
        <v>105</v>
      </c>
      <c r="N222" s="19">
        <v>2853.143</v>
      </c>
      <c r="O222" s="19">
        <v>420.66699999999997</v>
      </c>
      <c r="P222" s="19">
        <v>453.47600000000006</v>
      </c>
      <c r="Q222" s="19">
        <v>800</v>
      </c>
      <c r="R222" s="19">
        <v>1179</v>
      </c>
      <c r="S222" s="11">
        <v>347</v>
      </c>
      <c r="T222" s="11">
        <v>73</v>
      </c>
      <c r="U222" s="11">
        <v>80</v>
      </c>
      <c r="V222" s="11">
        <v>89</v>
      </c>
      <c r="W222" s="11">
        <v>105</v>
      </c>
      <c r="X222" s="19">
        <v>2853.143</v>
      </c>
      <c r="Y222" s="19">
        <v>420.66699999999997</v>
      </c>
      <c r="Z222" s="19">
        <v>453.47600000000006</v>
      </c>
      <c r="AA222" s="19">
        <v>800</v>
      </c>
      <c r="AB222" s="19">
        <v>1179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20"/>
    </row>
    <row r="223" spans="1:39" ht="54.95" customHeight="1" x14ac:dyDescent="0.2">
      <c r="A223" s="45">
        <v>1</v>
      </c>
      <c r="B223" s="45" t="s">
        <v>31</v>
      </c>
      <c r="C223" s="141" t="s">
        <v>370</v>
      </c>
      <c r="D223" s="141">
        <v>509102</v>
      </c>
      <c r="E223" s="141" t="s">
        <v>408</v>
      </c>
      <c r="F223" s="45" t="s">
        <v>409</v>
      </c>
      <c r="G223" s="10">
        <v>2</v>
      </c>
      <c r="H223" s="45" t="s">
        <v>24</v>
      </c>
      <c r="I223" s="11">
        <v>1451</v>
      </c>
      <c r="J223" s="11">
        <v>350</v>
      </c>
      <c r="K223" s="11">
        <v>401</v>
      </c>
      <c r="L223" s="11">
        <v>350</v>
      </c>
      <c r="M223" s="11">
        <v>350</v>
      </c>
      <c r="N223" s="19">
        <v>14743.724</v>
      </c>
      <c r="O223" s="19">
        <v>3134.5709999999995</v>
      </c>
      <c r="P223" s="19">
        <v>4269.1530000000002</v>
      </c>
      <c r="Q223" s="19">
        <v>3670</v>
      </c>
      <c r="R223" s="19">
        <v>3670</v>
      </c>
      <c r="S223" s="11">
        <v>1451</v>
      </c>
      <c r="T223" s="11">
        <v>350</v>
      </c>
      <c r="U223" s="11">
        <v>401</v>
      </c>
      <c r="V223" s="11">
        <v>350</v>
      </c>
      <c r="W223" s="11">
        <v>350</v>
      </c>
      <c r="X223" s="19">
        <v>14743.724</v>
      </c>
      <c r="Y223" s="19">
        <v>3134.5709999999995</v>
      </c>
      <c r="Z223" s="19">
        <v>4269.1530000000002</v>
      </c>
      <c r="AA223" s="19">
        <v>3670</v>
      </c>
      <c r="AB223" s="19">
        <v>3670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20"/>
    </row>
    <row r="224" spans="1:39" ht="54.95" customHeight="1" x14ac:dyDescent="0.2">
      <c r="A224" s="45">
        <v>1</v>
      </c>
      <c r="B224" s="45" t="s">
        <v>31</v>
      </c>
      <c r="C224" s="141" t="s">
        <v>370</v>
      </c>
      <c r="D224" s="141">
        <v>509201</v>
      </c>
      <c r="E224" s="141" t="s">
        <v>410</v>
      </c>
      <c r="F224" s="45" t="s">
        <v>411</v>
      </c>
      <c r="G224" s="10">
        <v>2</v>
      </c>
      <c r="H224" s="45" t="s">
        <v>24</v>
      </c>
      <c r="I224" s="11">
        <v>56</v>
      </c>
      <c r="J224" s="11">
        <v>0</v>
      </c>
      <c r="K224" s="11">
        <v>0</v>
      </c>
      <c r="L224" s="11">
        <v>28</v>
      </c>
      <c r="M224" s="11">
        <v>28</v>
      </c>
      <c r="N224" s="19">
        <v>442</v>
      </c>
      <c r="O224" s="19">
        <v>0</v>
      </c>
      <c r="P224" s="19">
        <v>0</v>
      </c>
      <c r="Q224" s="19">
        <v>221</v>
      </c>
      <c r="R224" s="19">
        <v>221</v>
      </c>
      <c r="S224" s="11">
        <v>56</v>
      </c>
      <c r="T224" s="11">
        <v>0</v>
      </c>
      <c r="U224" s="11">
        <v>0</v>
      </c>
      <c r="V224" s="11">
        <v>28</v>
      </c>
      <c r="W224" s="11">
        <v>28</v>
      </c>
      <c r="X224" s="19">
        <v>442</v>
      </c>
      <c r="Y224" s="19">
        <v>0</v>
      </c>
      <c r="Z224" s="19">
        <v>0</v>
      </c>
      <c r="AA224" s="19">
        <v>221</v>
      </c>
      <c r="AB224" s="19">
        <v>221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20"/>
    </row>
    <row r="225" spans="1:39" ht="54.95" customHeight="1" x14ac:dyDescent="0.2">
      <c r="A225" s="45">
        <v>1</v>
      </c>
      <c r="B225" s="45" t="s">
        <v>31</v>
      </c>
      <c r="C225" s="141" t="s">
        <v>370</v>
      </c>
      <c r="D225" s="141">
        <v>509505</v>
      </c>
      <c r="E225" s="141" t="s">
        <v>412</v>
      </c>
      <c r="F225" s="45" t="s">
        <v>413</v>
      </c>
      <c r="G225" s="10">
        <v>2</v>
      </c>
      <c r="H225" s="45" t="s">
        <v>24</v>
      </c>
      <c r="I225" s="11">
        <v>9</v>
      </c>
      <c r="J225" s="11">
        <v>1</v>
      </c>
      <c r="K225" s="11">
        <v>0</v>
      </c>
      <c r="L225" s="11">
        <v>4</v>
      </c>
      <c r="M225" s="11">
        <v>4</v>
      </c>
      <c r="N225" s="19">
        <v>59.542999999999999</v>
      </c>
      <c r="O225" s="19">
        <v>5.5430000000000001</v>
      </c>
      <c r="P225" s="19">
        <v>0</v>
      </c>
      <c r="Q225" s="19">
        <v>27</v>
      </c>
      <c r="R225" s="19">
        <v>27</v>
      </c>
      <c r="S225" s="11">
        <v>9</v>
      </c>
      <c r="T225" s="11">
        <v>1</v>
      </c>
      <c r="U225" s="11">
        <v>0</v>
      </c>
      <c r="V225" s="11">
        <v>4</v>
      </c>
      <c r="W225" s="11">
        <v>4</v>
      </c>
      <c r="X225" s="19">
        <v>59.542999999999999</v>
      </c>
      <c r="Y225" s="19">
        <v>5.5430000000000001</v>
      </c>
      <c r="Z225" s="19">
        <v>0</v>
      </c>
      <c r="AA225" s="19">
        <v>27</v>
      </c>
      <c r="AB225" s="19">
        <v>27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20"/>
    </row>
    <row r="226" spans="1:39" ht="54.95" customHeight="1" x14ac:dyDescent="0.2">
      <c r="A226" s="45">
        <v>1</v>
      </c>
      <c r="B226" s="45" t="s">
        <v>82</v>
      </c>
      <c r="C226" s="141" t="s">
        <v>373</v>
      </c>
      <c r="D226" s="141">
        <v>509615</v>
      </c>
      <c r="E226" s="141" t="s">
        <v>414</v>
      </c>
      <c r="F226" s="45" t="s">
        <v>415</v>
      </c>
      <c r="G226" s="10">
        <v>2</v>
      </c>
      <c r="H226" s="45" t="s">
        <v>24</v>
      </c>
      <c r="I226" s="11">
        <v>32</v>
      </c>
      <c r="J226" s="11">
        <v>0</v>
      </c>
      <c r="K226" s="11">
        <v>6</v>
      </c>
      <c r="L226" s="11">
        <v>13</v>
      </c>
      <c r="M226" s="11">
        <v>13</v>
      </c>
      <c r="N226" s="19">
        <v>228.04</v>
      </c>
      <c r="O226" s="19">
        <v>0</v>
      </c>
      <c r="P226" s="19">
        <v>44.04</v>
      </c>
      <c r="Q226" s="19">
        <v>92</v>
      </c>
      <c r="R226" s="19">
        <v>92</v>
      </c>
      <c r="S226" s="11">
        <v>32</v>
      </c>
      <c r="T226" s="11">
        <v>0</v>
      </c>
      <c r="U226" s="11">
        <v>6</v>
      </c>
      <c r="V226" s="11">
        <v>13</v>
      </c>
      <c r="W226" s="11">
        <v>13</v>
      </c>
      <c r="X226" s="19">
        <v>228.04</v>
      </c>
      <c r="Y226" s="19">
        <v>0</v>
      </c>
      <c r="Z226" s="19">
        <v>44.04</v>
      </c>
      <c r="AA226" s="19">
        <v>92</v>
      </c>
      <c r="AB226" s="19">
        <v>92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20"/>
    </row>
    <row r="227" spans="1:39" ht="54.95" customHeight="1" x14ac:dyDescent="0.2">
      <c r="A227" s="45">
        <v>1</v>
      </c>
      <c r="B227" s="45" t="s">
        <v>22</v>
      </c>
      <c r="C227" s="141" t="s">
        <v>416</v>
      </c>
      <c r="D227" s="141">
        <v>509905</v>
      </c>
      <c r="E227" s="141" t="s">
        <v>417</v>
      </c>
      <c r="F227" s="45" t="s">
        <v>418</v>
      </c>
      <c r="G227" s="10">
        <v>2</v>
      </c>
      <c r="H227" s="45" t="s">
        <v>24</v>
      </c>
      <c r="I227" s="11">
        <v>4820</v>
      </c>
      <c r="J227" s="11">
        <v>994</v>
      </c>
      <c r="K227" s="11">
        <v>1261</v>
      </c>
      <c r="L227" s="11">
        <v>1283</v>
      </c>
      <c r="M227" s="11">
        <v>1282</v>
      </c>
      <c r="N227" s="19">
        <v>113869.448</v>
      </c>
      <c r="O227" s="19">
        <v>26744.788999999997</v>
      </c>
      <c r="P227" s="19">
        <v>33339.659</v>
      </c>
      <c r="Q227" s="19">
        <v>26903</v>
      </c>
      <c r="R227" s="19">
        <v>26882</v>
      </c>
      <c r="S227" s="11">
        <v>4820</v>
      </c>
      <c r="T227" s="11">
        <v>994</v>
      </c>
      <c r="U227" s="11">
        <v>1261</v>
      </c>
      <c r="V227" s="11">
        <v>1283</v>
      </c>
      <c r="W227" s="11">
        <v>1282</v>
      </c>
      <c r="X227" s="19">
        <v>113869.448</v>
      </c>
      <c r="Y227" s="19">
        <v>26744.788999999997</v>
      </c>
      <c r="Z227" s="19">
        <v>33339.659</v>
      </c>
      <c r="AA227" s="19">
        <v>26903</v>
      </c>
      <c r="AB227" s="19">
        <v>26882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20"/>
    </row>
    <row r="228" spans="1:39" ht="54.95" customHeight="1" x14ac:dyDescent="0.2">
      <c r="A228" s="45">
        <v>1</v>
      </c>
      <c r="B228" s="45" t="s">
        <v>22</v>
      </c>
      <c r="C228" s="141" t="s">
        <v>416</v>
      </c>
      <c r="D228" s="141">
        <v>509906</v>
      </c>
      <c r="E228" s="141" t="s">
        <v>419</v>
      </c>
      <c r="F228" s="45" t="s">
        <v>420</v>
      </c>
      <c r="G228" s="10">
        <v>2</v>
      </c>
      <c r="H228" s="45" t="s">
        <v>24</v>
      </c>
      <c r="I228" s="11">
        <v>262</v>
      </c>
      <c r="J228" s="11">
        <v>0</v>
      </c>
      <c r="K228" s="11">
        <v>0</v>
      </c>
      <c r="L228" s="11">
        <v>88</v>
      </c>
      <c r="M228" s="11">
        <v>174</v>
      </c>
      <c r="N228" s="19">
        <v>2359</v>
      </c>
      <c r="O228" s="19">
        <v>0</v>
      </c>
      <c r="P228" s="19">
        <v>0</v>
      </c>
      <c r="Q228" s="19">
        <v>787</v>
      </c>
      <c r="R228" s="19">
        <v>1572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1">
        <v>262</v>
      </c>
      <c r="AD228" s="11">
        <v>0</v>
      </c>
      <c r="AE228" s="11">
        <v>0</v>
      </c>
      <c r="AF228" s="11">
        <v>88</v>
      </c>
      <c r="AG228" s="11">
        <v>174</v>
      </c>
      <c r="AH228" s="19">
        <v>2359</v>
      </c>
      <c r="AI228" s="19">
        <v>0</v>
      </c>
      <c r="AJ228" s="19">
        <v>0</v>
      </c>
      <c r="AK228" s="19">
        <v>787</v>
      </c>
      <c r="AL228" s="19">
        <v>1572</v>
      </c>
      <c r="AM228" s="120"/>
    </row>
    <row r="229" spans="1:39" ht="54.95" customHeight="1" x14ac:dyDescent="0.2">
      <c r="A229" s="45">
        <v>1</v>
      </c>
      <c r="B229" s="45" t="s">
        <v>22</v>
      </c>
      <c r="C229" s="141" t="s">
        <v>416</v>
      </c>
      <c r="D229" s="141">
        <v>509907</v>
      </c>
      <c r="E229" s="141" t="s">
        <v>421</v>
      </c>
      <c r="F229" s="45" t="s">
        <v>422</v>
      </c>
      <c r="G229" s="10">
        <v>2</v>
      </c>
      <c r="H229" s="45" t="s">
        <v>24</v>
      </c>
      <c r="I229" s="11">
        <v>1523</v>
      </c>
      <c r="J229" s="11">
        <v>170</v>
      </c>
      <c r="K229" s="11">
        <v>234</v>
      </c>
      <c r="L229" s="11">
        <v>507</v>
      </c>
      <c r="M229" s="11">
        <v>612</v>
      </c>
      <c r="N229" s="19">
        <v>16370.976000000001</v>
      </c>
      <c r="O229" s="19">
        <v>2288.3490000000002</v>
      </c>
      <c r="P229" s="19">
        <v>2581.2449999999999</v>
      </c>
      <c r="Q229" s="19">
        <v>5238</v>
      </c>
      <c r="R229" s="19">
        <v>6263.3819999999996</v>
      </c>
      <c r="S229" s="11">
        <v>1523</v>
      </c>
      <c r="T229" s="11">
        <v>170</v>
      </c>
      <c r="U229" s="11">
        <v>234</v>
      </c>
      <c r="V229" s="11">
        <v>507</v>
      </c>
      <c r="W229" s="11">
        <v>612</v>
      </c>
      <c r="X229" s="19">
        <v>16370.976000000001</v>
      </c>
      <c r="Y229" s="19">
        <v>2288.3490000000002</v>
      </c>
      <c r="Z229" s="19">
        <v>2581.2449999999999</v>
      </c>
      <c r="AA229" s="19">
        <v>5238</v>
      </c>
      <c r="AB229" s="19">
        <v>6263.3819999999996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20"/>
    </row>
    <row r="230" spans="1:39" ht="54.95" customHeight="1" x14ac:dyDescent="0.2">
      <c r="A230" s="45">
        <v>1</v>
      </c>
      <c r="B230" s="45" t="s">
        <v>22</v>
      </c>
      <c r="C230" s="141" t="s">
        <v>416</v>
      </c>
      <c r="D230" s="141">
        <v>509909</v>
      </c>
      <c r="E230" s="141" t="s">
        <v>423</v>
      </c>
      <c r="F230" s="45" t="s">
        <v>424</v>
      </c>
      <c r="G230" s="10">
        <v>2</v>
      </c>
      <c r="H230" s="45" t="s">
        <v>24</v>
      </c>
      <c r="I230" s="11">
        <v>1803</v>
      </c>
      <c r="J230" s="11">
        <v>328</v>
      </c>
      <c r="K230" s="11">
        <v>457</v>
      </c>
      <c r="L230" s="11">
        <v>509</v>
      </c>
      <c r="M230" s="11">
        <v>509</v>
      </c>
      <c r="N230" s="19">
        <v>9634.5349999999999</v>
      </c>
      <c r="O230" s="19">
        <v>1490.836</v>
      </c>
      <c r="P230" s="19">
        <v>2051.6989999999996</v>
      </c>
      <c r="Q230" s="19">
        <v>3046</v>
      </c>
      <c r="R230" s="19">
        <v>3046</v>
      </c>
      <c r="S230" s="11">
        <v>1803</v>
      </c>
      <c r="T230" s="11">
        <v>328</v>
      </c>
      <c r="U230" s="11">
        <v>457</v>
      </c>
      <c r="V230" s="11">
        <v>509</v>
      </c>
      <c r="W230" s="11">
        <v>509</v>
      </c>
      <c r="X230" s="19">
        <v>9634.5349999999999</v>
      </c>
      <c r="Y230" s="19">
        <v>1490.836</v>
      </c>
      <c r="Z230" s="19">
        <v>2051.6989999999996</v>
      </c>
      <c r="AA230" s="19">
        <v>3046</v>
      </c>
      <c r="AB230" s="19">
        <v>3046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20"/>
    </row>
    <row r="231" spans="1:39" ht="54.95" customHeight="1" x14ac:dyDescent="0.2">
      <c r="A231" s="45">
        <v>1</v>
      </c>
      <c r="B231" s="45" t="s">
        <v>82</v>
      </c>
      <c r="C231" s="141" t="s">
        <v>373</v>
      </c>
      <c r="D231" s="141" t="s">
        <v>425</v>
      </c>
      <c r="E231" s="141" t="s">
        <v>426</v>
      </c>
      <c r="F231" s="45" t="s">
        <v>427</v>
      </c>
      <c r="G231" s="10">
        <v>2</v>
      </c>
      <c r="H231" s="45" t="s">
        <v>24</v>
      </c>
      <c r="I231" s="11">
        <v>30</v>
      </c>
      <c r="J231" s="11">
        <v>0</v>
      </c>
      <c r="K231" s="11">
        <v>0</v>
      </c>
      <c r="L231" s="11">
        <v>15</v>
      </c>
      <c r="M231" s="11">
        <v>15</v>
      </c>
      <c r="N231" s="19">
        <v>202</v>
      </c>
      <c r="O231" s="19">
        <v>0</v>
      </c>
      <c r="P231" s="19">
        <v>0</v>
      </c>
      <c r="Q231" s="19">
        <v>101</v>
      </c>
      <c r="R231" s="19">
        <v>101</v>
      </c>
      <c r="S231" s="11">
        <v>30</v>
      </c>
      <c r="T231" s="11">
        <v>0</v>
      </c>
      <c r="U231" s="11">
        <v>0</v>
      </c>
      <c r="V231" s="11">
        <v>15</v>
      </c>
      <c r="W231" s="11">
        <v>15</v>
      </c>
      <c r="X231" s="19">
        <v>202</v>
      </c>
      <c r="Y231" s="19">
        <v>0</v>
      </c>
      <c r="Z231" s="19">
        <v>0</v>
      </c>
      <c r="AA231" s="19">
        <v>101</v>
      </c>
      <c r="AB231" s="19">
        <v>101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20"/>
    </row>
    <row r="232" spans="1:39" ht="54.95" customHeight="1" x14ac:dyDescent="0.2">
      <c r="A232" s="45">
        <v>1</v>
      </c>
      <c r="B232" s="45" t="s">
        <v>22</v>
      </c>
      <c r="C232" s="141" t="s">
        <v>416</v>
      </c>
      <c r="D232" s="141" t="s">
        <v>428</v>
      </c>
      <c r="E232" s="141" t="s">
        <v>429</v>
      </c>
      <c r="F232" s="45" t="s">
        <v>430</v>
      </c>
      <c r="G232" s="10">
        <v>2</v>
      </c>
      <c r="H232" s="45" t="s">
        <v>24</v>
      </c>
      <c r="I232" s="11">
        <v>8163</v>
      </c>
      <c r="J232" s="11">
        <v>2570</v>
      </c>
      <c r="K232" s="11">
        <v>1827</v>
      </c>
      <c r="L232" s="11">
        <v>1729</v>
      </c>
      <c r="M232" s="11">
        <v>2037</v>
      </c>
      <c r="N232" s="19">
        <v>69190.313999999998</v>
      </c>
      <c r="O232" s="19">
        <v>12977.682000000001</v>
      </c>
      <c r="P232" s="19">
        <v>9432.6320000000014</v>
      </c>
      <c r="Q232" s="19">
        <v>21934</v>
      </c>
      <c r="R232" s="19">
        <v>24846</v>
      </c>
      <c r="S232" s="11">
        <v>8163</v>
      </c>
      <c r="T232" s="11">
        <v>2570</v>
      </c>
      <c r="U232" s="11">
        <v>1827</v>
      </c>
      <c r="V232" s="11">
        <v>1729</v>
      </c>
      <c r="W232" s="11">
        <v>2037</v>
      </c>
      <c r="X232" s="19">
        <v>69190.313999999998</v>
      </c>
      <c r="Y232" s="19">
        <v>12977.682000000001</v>
      </c>
      <c r="Z232" s="19">
        <v>9432.6320000000014</v>
      </c>
      <c r="AA232" s="19">
        <v>21934</v>
      </c>
      <c r="AB232" s="19">
        <v>24846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20"/>
    </row>
    <row r="233" spans="1:39" ht="54.95" customHeight="1" x14ac:dyDescent="0.2">
      <c r="A233" s="45">
        <v>1</v>
      </c>
      <c r="B233" s="45" t="s">
        <v>82</v>
      </c>
      <c r="C233" s="141">
        <v>2</v>
      </c>
      <c r="D233" s="141">
        <v>501912</v>
      </c>
      <c r="E233" s="141" t="s">
        <v>431</v>
      </c>
      <c r="F233" s="45" t="s">
        <v>432</v>
      </c>
      <c r="G233" s="10">
        <v>2</v>
      </c>
      <c r="H233" s="45" t="s">
        <v>24</v>
      </c>
      <c r="I233" s="11">
        <v>29</v>
      </c>
      <c r="J233" s="11">
        <v>5</v>
      </c>
      <c r="K233" s="11">
        <v>8</v>
      </c>
      <c r="L233" s="11">
        <v>8</v>
      </c>
      <c r="M233" s="11">
        <v>8</v>
      </c>
      <c r="N233" s="19">
        <v>205.42000000000002</v>
      </c>
      <c r="O233" s="19">
        <v>36.700000000000003</v>
      </c>
      <c r="P233" s="19">
        <v>58.72</v>
      </c>
      <c r="Q233" s="19">
        <v>55</v>
      </c>
      <c r="R233" s="19">
        <v>55</v>
      </c>
      <c r="S233" s="11">
        <v>29</v>
      </c>
      <c r="T233" s="11">
        <v>5</v>
      </c>
      <c r="U233" s="11">
        <v>8</v>
      </c>
      <c r="V233" s="11">
        <v>8</v>
      </c>
      <c r="W233" s="11">
        <v>8</v>
      </c>
      <c r="X233" s="19">
        <v>205.42000000000002</v>
      </c>
      <c r="Y233" s="19">
        <v>36.700000000000003</v>
      </c>
      <c r="Z233" s="19">
        <v>58.72</v>
      </c>
      <c r="AA233" s="19">
        <v>55</v>
      </c>
      <c r="AB233" s="19">
        <v>55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20"/>
    </row>
    <row r="234" spans="1:39" ht="54.95" customHeight="1" x14ac:dyDescent="0.2">
      <c r="A234" s="45">
        <v>1</v>
      </c>
      <c r="B234" s="45" t="s">
        <v>82</v>
      </c>
      <c r="C234" s="141">
        <v>10</v>
      </c>
      <c r="D234" s="141">
        <v>503114</v>
      </c>
      <c r="E234" s="141" t="s">
        <v>433</v>
      </c>
      <c r="F234" s="45" t="s">
        <v>434</v>
      </c>
      <c r="G234" s="10">
        <v>2</v>
      </c>
      <c r="H234" s="45" t="s">
        <v>24</v>
      </c>
      <c r="I234" s="11">
        <v>2359</v>
      </c>
      <c r="J234" s="11">
        <v>697</v>
      </c>
      <c r="K234" s="11">
        <v>572</v>
      </c>
      <c r="L234" s="11">
        <v>990</v>
      </c>
      <c r="M234" s="11">
        <v>100</v>
      </c>
      <c r="N234" s="19">
        <v>36914.850020475234</v>
      </c>
      <c r="O234" s="19">
        <v>10306.855</v>
      </c>
      <c r="P234" s="19">
        <v>10743.538000000004</v>
      </c>
      <c r="Q234" s="19">
        <v>14203.457020475229</v>
      </c>
      <c r="R234" s="19">
        <v>1661</v>
      </c>
      <c r="S234" s="11">
        <v>466</v>
      </c>
      <c r="T234" s="11">
        <v>250</v>
      </c>
      <c r="U234" s="11">
        <v>83</v>
      </c>
      <c r="V234" s="11">
        <v>133</v>
      </c>
      <c r="W234" s="11">
        <v>0</v>
      </c>
      <c r="X234" s="19">
        <v>3154.0619565217412</v>
      </c>
      <c r="Y234" s="19">
        <v>1715.7549999999992</v>
      </c>
      <c r="Z234" s="19">
        <v>605.38000000000284</v>
      </c>
      <c r="AA234" s="19">
        <v>832.92695652173904</v>
      </c>
      <c r="AB234" s="19">
        <v>0</v>
      </c>
      <c r="AC234" s="11">
        <v>1893</v>
      </c>
      <c r="AD234" s="11">
        <v>447</v>
      </c>
      <c r="AE234" s="11">
        <v>489</v>
      </c>
      <c r="AF234" s="11">
        <v>857</v>
      </c>
      <c r="AG234" s="11">
        <v>100</v>
      </c>
      <c r="AH234" s="19">
        <v>33760.788063953492</v>
      </c>
      <c r="AI234" s="19">
        <v>8591.1</v>
      </c>
      <c r="AJ234" s="19">
        <v>10138.158000000001</v>
      </c>
      <c r="AK234" s="19">
        <v>13370.530063953491</v>
      </c>
      <c r="AL234" s="19">
        <v>1661</v>
      </c>
      <c r="AM234" s="120"/>
    </row>
    <row r="235" spans="1:39" ht="54.95" customHeight="1" x14ac:dyDescent="0.2">
      <c r="A235" s="45">
        <v>1</v>
      </c>
      <c r="B235" s="45" t="s">
        <v>31</v>
      </c>
      <c r="C235" s="141" t="s">
        <v>435</v>
      </c>
      <c r="D235" s="141">
        <v>508910</v>
      </c>
      <c r="E235" s="141" t="s">
        <v>436</v>
      </c>
      <c r="F235" s="45" t="s">
        <v>437</v>
      </c>
      <c r="G235" s="10">
        <v>2</v>
      </c>
      <c r="H235" s="45" t="s">
        <v>24</v>
      </c>
      <c r="I235" s="11">
        <v>67</v>
      </c>
      <c r="J235" s="11">
        <v>14</v>
      </c>
      <c r="K235" s="11">
        <v>17</v>
      </c>
      <c r="L235" s="11">
        <v>18</v>
      </c>
      <c r="M235" s="11">
        <v>18</v>
      </c>
      <c r="N235" s="19">
        <v>714.42399999999998</v>
      </c>
      <c r="O235" s="19">
        <v>153.09</v>
      </c>
      <c r="P235" s="19">
        <v>179.33399999999997</v>
      </c>
      <c r="Q235" s="19">
        <v>191</v>
      </c>
      <c r="R235" s="19">
        <v>191</v>
      </c>
      <c r="S235" s="11">
        <v>67</v>
      </c>
      <c r="T235" s="11">
        <v>14</v>
      </c>
      <c r="U235" s="11">
        <v>17</v>
      </c>
      <c r="V235" s="11">
        <v>18</v>
      </c>
      <c r="W235" s="11">
        <v>18</v>
      </c>
      <c r="X235" s="19">
        <v>714.42399999999998</v>
      </c>
      <c r="Y235" s="19">
        <v>153.09</v>
      </c>
      <c r="Z235" s="19">
        <v>179.33399999999997</v>
      </c>
      <c r="AA235" s="19">
        <v>191</v>
      </c>
      <c r="AB235" s="19">
        <v>191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20"/>
    </row>
    <row r="236" spans="1:39" ht="54.95" customHeight="1" x14ac:dyDescent="0.2">
      <c r="A236" s="45">
        <v>1</v>
      </c>
      <c r="B236" s="45" t="s">
        <v>31</v>
      </c>
      <c r="C236" s="141">
        <v>10</v>
      </c>
      <c r="D236" s="141">
        <v>508938</v>
      </c>
      <c r="E236" s="141" t="s">
        <v>438</v>
      </c>
      <c r="F236" s="45" t="s">
        <v>439</v>
      </c>
      <c r="G236" s="10">
        <v>2</v>
      </c>
      <c r="H236" s="45" t="s">
        <v>24</v>
      </c>
      <c r="I236" s="11">
        <v>206</v>
      </c>
      <c r="J236" s="11">
        <v>45</v>
      </c>
      <c r="K236" s="11">
        <v>53</v>
      </c>
      <c r="L236" s="11">
        <v>54</v>
      </c>
      <c r="M236" s="11">
        <v>54</v>
      </c>
      <c r="N236" s="19">
        <v>1891.386</v>
      </c>
      <c r="O236" s="19">
        <v>236.459</v>
      </c>
      <c r="P236" s="19">
        <v>278.92699999999996</v>
      </c>
      <c r="Q236" s="19">
        <v>688</v>
      </c>
      <c r="R236" s="19">
        <v>688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1">
        <v>206</v>
      </c>
      <c r="AD236" s="11">
        <v>45</v>
      </c>
      <c r="AE236" s="11">
        <v>53</v>
      </c>
      <c r="AF236" s="11">
        <v>54</v>
      </c>
      <c r="AG236" s="11">
        <v>54</v>
      </c>
      <c r="AH236" s="19">
        <v>1891.386</v>
      </c>
      <c r="AI236" s="19">
        <v>236.459</v>
      </c>
      <c r="AJ236" s="19">
        <v>278.92699999999996</v>
      </c>
      <c r="AK236" s="19">
        <v>688</v>
      </c>
      <c r="AL236" s="19">
        <v>688</v>
      </c>
      <c r="AM236" s="120"/>
    </row>
    <row r="237" spans="1:39" ht="54.95" customHeight="1" x14ac:dyDescent="0.2">
      <c r="A237" s="45">
        <v>1</v>
      </c>
      <c r="B237" s="45" t="s">
        <v>82</v>
      </c>
      <c r="C237" s="141">
        <v>15</v>
      </c>
      <c r="D237" s="141">
        <v>509402</v>
      </c>
      <c r="E237" s="141" t="s">
        <v>440</v>
      </c>
      <c r="F237" s="45" t="s">
        <v>441</v>
      </c>
      <c r="G237" s="10">
        <v>2</v>
      </c>
      <c r="H237" s="45" t="s">
        <v>24</v>
      </c>
      <c r="I237" s="11">
        <v>469</v>
      </c>
      <c r="J237" s="11">
        <v>49</v>
      </c>
      <c r="K237" s="11">
        <v>44</v>
      </c>
      <c r="L237" s="11">
        <v>188</v>
      </c>
      <c r="M237" s="11">
        <v>188</v>
      </c>
      <c r="N237" s="19">
        <v>5466.5280000000002</v>
      </c>
      <c r="O237" s="19">
        <v>491.65800000000002</v>
      </c>
      <c r="P237" s="19">
        <v>480.87</v>
      </c>
      <c r="Q237" s="19">
        <v>2247</v>
      </c>
      <c r="R237" s="19">
        <v>2247</v>
      </c>
      <c r="S237" s="11">
        <v>142</v>
      </c>
      <c r="T237" s="11">
        <v>36</v>
      </c>
      <c r="U237" s="11">
        <v>30</v>
      </c>
      <c r="V237" s="11">
        <v>38</v>
      </c>
      <c r="W237" s="11">
        <v>38</v>
      </c>
      <c r="X237" s="19">
        <v>1263.838</v>
      </c>
      <c r="Y237" s="19">
        <v>199.548</v>
      </c>
      <c r="Z237" s="19">
        <v>166.28999999999996</v>
      </c>
      <c r="AA237" s="19">
        <v>449</v>
      </c>
      <c r="AB237" s="19">
        <v>449</v>
      </c>
      <c r="AC237" s="11">
        <v>327</v>
      </c>
      <c r="AD237" s="11">
        <v>13</v>
      </c>
      <c r="AE237" s="11">
        <v>14</v>
      </c>
      <c r="AF237" s="11">
        <v>150</v>
      </c>
      <c r="AG237" s="11">
        <v>150</v>
      </c>
      <c r="AH237" s="19">
        <v>4202.6900000000005</v>
      </c>
      <c r="AI237" s="19">
        <v>292.11</v>
      </c>
      <c r="AJ237" s="19">
        <v>314.58000000000004</v>
      </c>
      <c r="AK237" s="19">
        <v>1798</v>
      </c>
      <c r="AL237" s="19">
        <v>1798</v>
      </c>
      <c r="AM237" s="120"/>
    </row>
    <row r="238" spans="1:39" ht="54.95" customHeight="1" x14ac:dyDescent="0.2">
      <c r="A238" s="45">
        <v>1</v>
      </c>
      <c r="B238" s="45" t="s">
        <v>82</v>
      </c>
      <c r="C238" s="141">
        <v>15</v>
      </c>
      <c r="D238" s="141">
        <v>509501</v>
      </c>
      <c r="E238" s="141" t="s">
        <v>442</v>
      </c>
      <c r="F238" s="45" t="s">
        <v>443</v>
      </c>
      <c r="G238" s="10">
        <v>2</v>
      </c>
      <c r="H238" s="45" t="s">
        <v>24</v>
      </c>
      <c r="I238" s="11">
        <v>82</v>
      </c>
      <c r="J238" s="11">
        <v>22</v>
      </c>
      <c r="K238" s="11">
        <v>10</v>
      </c>
      <c r="L238" s="11">
        <v>25</v>
      </c>
      <c r="M238" s="11">
        <v>25</v>
      </c>
      <c r="N238" s="19">
        <v>791.40800000000002</v>
      </c>
      <c r="O238" s="19">
        <v>270.38900000000001</v>
      </c>
      <c r="P238" s="19">
        <v>173.01900000000001</v>
      </c>
      <c r="Q238" s="19">
        <v>174</v>
      </c>
      <c r="R238" s="19">
        <v>174</v>
      </c>
      <c r="S238" s="11">
        <v>51</v>
      </c>
      <c r="T238" s="11">
        <v>0</v>
      </c>
      <c r="U238" s="11">
        <v>1</v>
      </c>
      <c r="V238" s="11">
        <v>25</v>
      </c>
      <c r="W238" s="11">
        <v>25</v>
      </c>
      <c r="X238" s="19">
        <v>370.47</v>
      </c>
      <c r="Y238" s="19">
        <v>0</v>
      </c>
      <c r="Z238" s="19">
        <v>22.470000000000027</v>
      </c>
      <c r="AA238" s="19">
        <v>174</v>
      </c>
      <c r="AB238" s="19">
        <v>174</v>
      </c>
      <c r="AC238" s="11">
        <v>31</v>
      </c>
      <c r="AD238" s="11">
        <v>22</v>
      </c>
      <c r="AE238" s="11">
        <v>9</v>
      </c>
      <c r="AF238" s="11">
        <v>0</v>
      </c>
      <c r="AG238" s="11">
        <v>0</v>
      </c>
      <c r="AH238" s="19">
        <v>420.93799999999999</v>
      </c>
      <c r="AI238" s="19">
        <v>270.38900000000001</v>
      </c>
      <c r="AJ238" s="19">
        <v>150.54899999999998</v>
      </c>
      <c r="AK238" s="19">
        <v>0</v>
      </c>
      <c r="AL238" s="19">
        <v>0</v>
      </c>
      <c r="AM238" s="120"/>
    </row>
    <row r="239" spans="1:39" ht="54.95" customHeight="1" x14ac:dyDescent="0.2">
      <c r="A239" s="45">
        <v>1</v>
      </c>
      <c r="B239" s="45" t="s">
        <v>82</v>
      </c>
      <c r="C239" s="141" t="s">
        <v>373</v>
      </c>
      <c r="D239" s="141">
        <v>509669</v>
      </c>
      <c r="E239" s="141" t="s">
        <v>444</v>
      </c>
      <c r="F239" s="45" t="s">
        <v>445</v>
      </c>
      <c r="G239" s="10">
        <v>2</v>
      </c>
      <c r="H239" s="45" t="s">
        <v>24</v>
      </c>
      <c r="I239" s="11">
        <v>170</v>
      </c>
      <c r="J239" s="11">
        <v>35</v>
      </c>
      <c r="K239" s="11">
        <v>45</v>
      </c>
      <c r="L239" s="11">
        <v>67</v>
      </c>
      <c r="M239" s="11">
        <v>23</v>
      </c>
      <c r="N239" s="19">
        <v>3667.893</v>
      </c>
      <c r="O239" s="19">
        <v>721.44</v>
      </c>
      <c r="P239" s="19">
        <v>1000.998</v>
      </c>
      <c r="Q239" s="19">
        <v>1449.0329999999999</v>
      </c>
      <c r="R239" s="19">
        <v>496.42200000000003</v>
      </c>
      <c r="S239" s="11">
        <v>170</v>
      </c>
      <c r="T239" s="11">
        <v>35</v>
      </c>
      <c r="U239" s="11">
        <v>45</v>
      </c>
      <c r="V239" s="11">
        <v>67</v>
      </c>
      <c r="W239" s="11">
        <v>23</v>
      </c>
      <c r="X239" s="19">
        <v>3667.893</v>
      </c>
      <c r="Y239" s="19">
        <v>721.44</v>
      </c>
      <c r="Z239" s="19">
        <v>1000.998</v>
      </c>
      <c r="AA239" s="19">
        <v>1449.0329999999999</v>
      </c>
      <c r="AB239" s="19">
        <v>496.42200000000003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20"/>
    </row>
    <row r="240" spans="1:39" ht="54.95" customHeight="1" x14ac:dyDescent="0.2">
      <c r="A240" s="45">
        <v>1</v>
      </c>
      <c r="B240" s="45" t="s">
        <v>82</v>
      </c>
      <c r="C240" s="141">
        <v>12</v>
      </c>
      <c r="D240" s="141">
        <v>504202</v>
      </c>
      <c r="E240" s="141" t="s">
        <v>446</v>
      </c>
      <c r="F240" s="45" t="s">
        <v>447</v>
      </c>
      <c r="G240" s="10">
        <v>2</v>
      </c>
      <c r="H240" s="45" t="s">
        <v>24</v>
      </c>
      <c r="I240" s="11">
        <v>1795</v>
      </c>
      <c r="J240" s="11">
        <v>559</v>
      </c>
      <c r="K240" s="11">
        <v>547</v>
      </c>
      <c r="L240" s="11">
        <v>500</v>
      </c>
      <c r="M240" s="11">
        <v>189</v>
      </c>
      <c r="N240" s="19">
        <v>23582.90350943396</v>
      </c>
      <c r="O240" s="19">
        <v>6302.23</v>
      </c>
      <c r="P240" s="19">
        <v>6400.5</v>
      </c>
      <c r="Q240" s="19">
        <v>6511.9265094339617</v>
      </c>
      <c r="R240" s="19">
        <v>4368.2470000000003</v>
      </c>
      <c r="S240" s="11">
        <v>911</v>
      </c>
      <c r="T240" s="11">
        <v>299</v>
      </c>
      <c r="U240" s="11">
        <v>254</v>
      </c>
      <c r="V240" s="11">
        <v>169</v>
      </c>
      <c r="W240" s="11">
        <v>189</v>
      </c>
      <c r="X240" s="19">
        <v>11364.249849056603</v>
      </c>
      <c r="Y240" s="19">
        <v>2199.1499999999996</v>
      </c>
      <c r="Z240" s="19">
        <v>1987.3340000000007</v>
      </c>
      <c r="AA240" s="19">
        <v>3239.7658490566037</v>
      </c>
      <c r="AB240" s="19">
        <v>3938</v>
      </c>
      <c r="AC240" s="11">
        <v>884</v>
      </c>
      <c r="AD240" s="11">
        <v>260</v>
      </c>
      <c r="AE240" s="11">
        <v>293</v>
      </c>
      <c r="AF240" s="11">
        <v>331</v>
      </c>
      <c r="AG240" s="11">
        <v>0</v>
      </c>
      <c r="AH240" s="19">
        <v>12218.653660377357</v>
      </c>
      <c r="AI240" s="19">
        <v>4103.08</v>
      </c>
      <c r="AJ240" s="19">
        <v>4413.1659999999993</v>
      </c>
      <c r="AK240" s="19">
        <v>3272.160660377358</v>
      </c>
      <c r="AL240" s="19">
        <v>430.24700000000001</v>
      </c>
      <c r="AM240" s="120"/>
    </row>
    <row r="241" spans="1:39" ht="54.95" customHeight="1" x14ac:dyDescent="0.2">
      <c r="A241" s="45">
        <v>1</v>
      </c>
      <c r="B241" s="45" t="s">
        <v>31</v>
      </c>
      <c r="C241" s="141" t="s">
        <v>435</v>
      </c>
      <c r="D241" s="141">
        <v>509006</v>
      </c>
      <c r="E241" s="141" t="s">
        <v>448</v>
      </c>
      <c r="F241" s="45" t="s">
        <v>449</v>
      </c>
      <c r="G241" s="10">
        <v>2</v>
      </c>
      <c r="H241" s="45" t="s">
        <v>24</v>
      </c>
      <c r="I241" s="11">
        <v>192</v>
      </c>
      <c r="J241" s="11">
        <v>47</v>
      </c>
      <c r="K241" s="11">
        <v>47</v>
      </c>
      <c r="L241" s="11">
        <v>49</v>
      </c>
      <c r="M241" s="11">
        <v>49</v>
      </c>
      <c r="N241" s="19">
        <v>1693.3620000000001</v>
      </c>
      <c r="O241" s="19">
        <v>367.76099999999997</v>
      </c>
      <c r="P241" s="19">
        <v>381.601</v>
      </c>
      <c r="Q241" s="19">
        <v>472</v>
      </c>
      <c r="R241" s="19">
        <v>472</v>
      </c>
      <c r="S241" s="11">
        <v>180</v>
      </c>
      <c r="T241" s="11">
        <v>47</v>
      </c>
      <c r="U241" s="11">
        <v>47</v>
      </c>
      <c r="V241" s="11">
        <v>43</v>
      </c>
      <c r="W241" s="11">
        <v>43</v>
      </c>
      <c r="X241" s="19">
        <v>1491.3620000000001</v>
      </c>
      <c r="Y241" s="19">
        <v>367.76099999999997</v>
      </c>
      <c r="Z241" s="19">
        <v>381.601</v>
      </c>
      <c r="AA241" s="19">
        <v>371</v>
      </c>
      <c r="AB241" s="19">
        <v>371</v>
      </c>
      <c r="AC241" s="11">
        <v>12</v>
      </c>
      <c r="AD241" s="11">
        <v>0</v>
      </c>
      <c r="AE241" s="11">
        <v>0</v>
      </c>
      <c r="AF241" s="11">
        <v>6</v>
      </c>
      <c r="AG241" s="11">
        <v>6</v>
      </c>
      <c r="AH241" s="19">
        <v>202</v>
      </c>
      <c r="AI241" s="19">
        <v>0</v>
      </c>
      <c r="AJ241" s="19">
        <v>0</v>
      </c>
      <c r="AK241" s="19">
        <v>101</v>
      </c>
      <c r="AL241" s="19">
        <v>101</v>
      </c>
      <c r="AM241" s="120"/>
    </row>
    <row r="242" spans="1:39" ht="54.95" customHeight="1" x14ac:dyDescent="0.2">
      <c r="A242" s="45">
        <v>1</v>
      </c>
      <c r="B242" s="158" t="s">
        <v>22</v>
      </c>
      <c r="C242" s="13">
        <v>13</v>
      </c>
      <c r="D242" s="13">
        <v>500114</v>
      </c>
      <c r="E242" s="421" t="s">
        <v>620</v>
      </c>
      <c r="F242" s="14" t="s">
        <v>450</v>
      </c>
      <c r="G242" s="10">
        <v>2</v>
      </c>
      <c r="H242" s="45" t="s">
        <v>24</v>
      </c>
      <c r="I242" s="11">
        <v>480</v>
      </c>
      <c r="J242" s="11">
        <v>63</v>
      </c>
      <c r="K242" s="11">
        <v>120</v>
      </c>
      <c r="L242" s="11">
        <v>148</v>
      </c>
      <c r="M242" s="11">
        <v>149</v>
      </c>
      <c r="N242" s="19">
        <v>2872.7510000000002</v>
      </c>
      <c r="O242" s="19">
        <v>370.30599999999998</v>
      </c>
      <c r="P242" s="19">
        <v>715.44499999999994</v>
      </c>
      <c r="Q242" s="19">
        <v>894</v>
      </c>
      <c r="R242" s="19">
        <v>893</v>
      </c>
      <c r="S242" s="11">
        <v>480</v>
      </c>
      <c r="T242" s="11">
        <v>63</v>
      </c>
      <c r="U242" s="11">
        <v>120</v>
      </c>
      <c r="V242" s="11">
        <v>148</v>
      </c>
      <c r="W242" s="11">
        <v>149</v>
      </c>
      <c r="X242" s="19">
        <v>2872.7510000000002</v>
      </c>
      <c r="Y242" s="19">
        <v>370.30599999999998</v>
      </c>
      <c r="Z242" s="19">
        <v>715.44499999999994</v>
      </c>
      <c r="AA242" s="19">
        <v>894</v>
      </c>
      <c r="AB242" s="19">
        <v>893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20"/>
    </row>
    <row r="243" spans="1:39" ht="54.95" customHeight="1" x14ac:dyDescent="0.2">
      <c r="A243" s="45">
        <v>1</v>
      </c>
      <c r="B243" s="158" t="s">
        <v>82</v>
      </c>
      <c r="C243" s="13">
        <v>10</v>
      </c>
      <c r="D243" s="13">
        <v>503126</v>
      </c>
      <c r="E243" s="13">
        <v>312801</v>
      </c>
      <c r="F243" s="14" t="s">
        <v>451</v>
      </c>
      <c r="G243" s="10">
        <v>2</v>
      </c>
      <c r="H243" s="45" t="s">
        <v>24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20"/>
    </row>
    <row r="244" spans="1:39" ht="54.95" customHeight="1" x14ac:dyDescent="0.2">
      <c r="A244" s="45">
        <v>1</v>
      </c>
      <c r="B244" s="158" t="s">
        <v>22</v>
      </c>
      <c r="C244" s="13">
        <v>9</v>
      </c>
      <c r="D244" s="13">
        <v>505004</v>
      </c>
      <c r="E244" s="13">
        <v>500501</v>
      </c>
      <c r="F244" s="14" t="s">
        <v>452</v>
      </c>
      <c r="G244" s="10">
        <v>2</v>
      </c>
      <c r="H244" s="45" t="s">
        <v>24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20"/>
    </row>
    <row r="245" spans="1:39" ht="54.95" customHeight="1" x14ac:dyDescent="0.2">
      <c r="A245" s="158">
        <v>3</v>
      </c>
      <c r="B245" s="158" t="s">
        <v>22</v>
      </c>
      <c r="C245" s="13">
        <v>15</v>
      </c>
      <c r="D245" s="13">
        <v>502910</v>
      </c>
      <c r="E245" s="37">
        <v>291201</v>
      </c>
      <c r="F245" s="15" t="s">
        <v>453</v>
      </c>
      <c r="G245" s="10">
        <v>2</v>
      </c>
      <c r="H245" s="45" t="s">
        <v>24</v>
      </c>
      <c r="I245" s="11">
        <v>1201</v>
      </c>
      <c r="J245" s="11">
        <v>0</v>
      </c>
      <c r="K245" s="11">
        <v>0</v>
      </c>
      <c r="L245" s="11">
        <v>480</v>
      </c>
      <c r="M245" s="11">
        <v>721</v>
      </c>
      <c r="N245" s="19">
        <v>7196.3899999999994</v>
      </c>
      <c r="O245" s="19">
        <v>0</v>
      </c>
      <c r="P245" s="19">
        <v>0</v>
      </c>
      <c r="Q245" s="19">
        <v>2878.556</v>
      </c>
      <c r="R245" s="19">
        <v>4317.8339999999998</v>
      </c>
      <c r="S245" s="11">
        <v>1201</v>
      </c>
      <c r="T245" s="11">
        <v>0</v>
      </c>
      <c r="U245" s="11">
        <v>0</v>
      </c>
      <c r="V245" s="11">
        <v>480</v>
      </c>
      <c r="W245" s="11">
        <v>721</v>
      </c>
      <c r="X245" s="19">
        <v>7196.3899999999994</v>
      </c>
      <c r="Y245" s="19">
        <v>0</v>
      </c>
      <c r="Z245" s="19">
        <v>0</v>
      </c>
      <c r="AA245" s="19">
        <v>2878.556</v>
      </c>
      <c r="AB245" s="19">
        <v>4317.8339999999998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20"/>
    </row>
    <row r="246" spans="1:39" ht="54.95" customHeight="1" x14ac:dyDescent="0.2">
      <c r="A246" s="158">
        <v>1</v>
      </c>
      <c r="B246" s="158" t="s">
        <v>82</v>
      </c>
      <c r="C246" s="13">
        <v>14</v>
      </c>
      <c r="D246" s="13">
        <v>505505</v>
      </c>
      <c r="E246" s="141">
        <v>550701</v>
      </c>
      <c r="F246" s="45" t="s">
        <v>454</v>
      </c>
      <c r="G246" s="10">
        <v>2</v>
      </c>
      <c r="H246" s="45" t="s">
        <v>24</v>
      </c>
      <c r="I246" s="11">
        <v>10</v>
      </c>
      <c r="J246" s="11">
        <v>0</v>
      </c>
      <c r="K246" s="11">
        <v>0</v>
      </c>
      <c r="L246" s="11">
        <v>10</v>
      </c>
      <c r="M246" s="11">
        <v>0</v>
      </c>
      <c r="N246" s="19">
        <v>206.08499999999998</v>
      </c>
      <c r="O246" s="19">
        <v>0</v>
      </c>
      <c r="P246" s="19">
        <v>0</v>
      </c>
      <c r="Q246" s="19">
        <v>206.08499999999998</v>
      </c>
      <c r="R246" s="19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1">
        <v>10</v>
      </c>
      <c r="AD246" s="11">
        <v>0</v>
      </c>
      <c r="AE246" s="11">
        <v>0</v>
      </c>
      <c r="AF246" s="11">
        <v>10</v>
      </c>
      <c r="AG246" s="11">
        <v>0</v>
      </c>
      <c r="AH246" s="19">
        <v>206.08499999999998</v>
      </c>
      <c r="AI246" s="19">
        <v>0</v>
      </c>
      <c r="AJ246" s="19">
        <v>0</v>
      </c>
      <c r="AK246" s="19">
        <v>206.08499999999998</v>
      </c>
      <c r="AL246" s="19">
        <v>0</v>
      </c>
      <c r="AM246" s="120"/>
    </row>
    <row r="247" spans="1:39" ht="54.95" customHeight="1" x14ac:dyDescent="0.2">
      <c r="A247" s="45">
        <v>1</v>
      </c>
      <c r="B247" s="45" t="s">
        <v>82</v>
      </c>
      <c r="C247" s="141">
        <v>10</v>
      </c>
      <c r="D247" s="141" t="s">
        <v>455</v>
      </c>
      <c r="E247" s="141" t="s">
        <v>456</v>
      </c>
      <c r="F247" s="45" t="s">
        <v>457</v>
      </c>
      <c r="G247" s="10">
        <v>2</v>
      </c>
      <c r="H247" s="45" t="s">
        <v>24</v>
      </c>
      <c r="I247" s="11">
        <v>18</v>
      </c>
      <c r="J247" s="11">
        <v>0</v>
      </c>
      <c r="K247" s="11">
        <v>0</v>
      </c>
      <c r="L247" s="11">
        <v>9</v>
      </c>
      <c r="M247" s="11">
        <v>9</v>
      </c>
      <c r="N247" s="19">
        <v>124</v>
      </c>
      <c r="O247" s="19">
        <v>0</v>
      </c>
      <c r="P247" s="19">
        <v>0</v>
      </c>
      <c r="Q247" s="19">
        <v>62</v>
      </c>
      <c r="R247" s="19">
        <v>62</v>
      </c>
      <c r="S247" s="11">
        <v>18</v>
      </c>
      <c r="T247" s="11">
        <v>0</v>
      </c>
      <c r="U247" s="11">
        <v>0</v>
      </c>
      <c r="V247" s="11">
        <v>9</v>
      </c>
      <c r="W247" s="11">
        <v>9</v>
      </c>
      <c r="X247" s="19">
        <v>124</v>
      </c>
      <c r="Y247" s="19">
        <v>0</v>
      </c>
      <c r="Z247" s="19">
        <v>0</v>
      </c>
      <c r="AA247" s="19">
        <v>62</v>
      </c>
      <c r="AB247" s="19">
        <v>62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20"/>
    </row>
    <row r="248" spans="1:39" ht="18" customHeight="1" x14ac:dyDescent="0.2">
      <c r="A248" s="375"/>
      <c r="B248" s="375"/>
      <c r="C248" s="376"/>
      <c r="D248" s="376"/>
      <c r="E248" s="376"/>
      <c r="F248" s="377" t="s">
        <v>458</v>
      </c>
      <c r="G248" s="377"/>
      <c r="H248" s="378"/>
      <c r="I248" s="378">
        <v>426826</v>
      </c>
      <c r="J248" s="378">
        <v>94640</v>
      </c>
      <c r="K248" s="378">
        <v>100775</v>
      </c>
      <c r="L248" s="378">
        <v>116620</v>
      </c>
      <c r="M248" s="378">
        <v>114791</v>
      </c>
      <c r="N248" s="379">
        <v>3776171.0474076271</v>
      </c>
      <c r="O248" s="379">
        <v>797063.85600000026</v>
      </c>
      <c r="P248" s="379">
        <v>844249.0290000008</v>
      </c>
      <c r="Q248" s="379">
        <v>1072913.7206988302</v>
      </c>
      <c r="R248" s="379">
        <v>1061944.4417087953</v>
      </c>
      <c r="S248" s="378">
        <v>417370</v>
      </c>
      <c r="T248" s="378">
        <v>92730</v>
      </c>
      <c r="U248" s="378">
        <v>98535</v>
      </c>
      <c r="V248" s="378">
        <v>113446</v>
      </c>
      <c r="W248" s="378">
        <v>112659</v>
      </c>
      <c r="X248" s="379">
        <v>3634866.9106832966</v>
      </c>
      <c r="Y248" s="379">
        <v>765086.47600000002</v>
      </c>
      <c r="Z248" s="379">
        <v>805298.29500000074</v>
      </c>
      <c r="AA248" s="379">
        <v>1030558.9449744993</v>
      </c>
      <c r="AB248" s="379">
        <v>1033923.1947087954</v>
      </c>
      <c r="AC248" s="378">
        <v>9456</v>
      </c>
      <c r="AD248" s="378">
        <v>1910</v>
      </c>
      <c r="AE248" s="378">
        <v>2240</v>
      </c>
      <c r="AF248" s="378">
        <v>3174</v>
      </c>
      <c r="AG248" s="378">
        <v>2132</v>
      </c>
      <c r="AH248" s="379">
        <v>141304.13672433086</v>
      </c>
      <c r="AI248" s="379">
        <v>31977.379999999997</v>
      </c>
      <c r="AJ248" s="379">
        <v>38950.734000000004</v>
      </c>
      <c r="AK248" s="379">
        <v>42354.775724330852</v>
      </c>
      <c r="AL248" s="379">
        <v>28021.246999999999</v>
      </c>
    </row>
    <row r="249" spans="1:39" ht="30" x14ac:dyDescent="0.2">
      <c r="A249" s="369"/>
      <c r="B249" s="369"/>
      <c r="C249" s="370"/>
      <c r="D249" s="370"/>
      <c r="E249" s="370"/>
      <c r="F249" s="364" t="s">
        <v>461</v>
      </c>
      <c r="G249" s="371">
        <v>2</v>
      </c>
      <c r="H249" s="372" t="s">
        <v>24</v>
      </c>
      <c r="I249" s="373">
        <v>27551</v>
      </c>
      <c r="J249" s="373">
        <v>6859</v>
      </c>
      <c r="K249" s="373">
        <v>12492</v>
      </c>
      <c r="L249" s="373">
        <v>2980</v>
      </c>
      <c r="M249" s="373">
        <v>5220</v>
      </c>
      <c r="N249" s="374">
        <v>253093.22999999998</v>
      </c>
      <c r="O249" s="374">
        <v>26961</v>
      </c>
      <c r="P249" s="374">
        <v>240878</v>
      </c>
      <c r="Q249" s="374">
        <v>-39780</v>
      </c>
      <c r="R249" s="374">
        <v>25034.229999999996</v>
      </c>
      <c r="S249" s="373"/>
      <c r="T249" s="373"/>
      <c r="U249" s="373"/>
      <c r="V249" s="373"/>
      <c r="W249" s="373"/>
      <c r="X249" s="374"/>
      <c r="Y249" s="374"/>
      <c r="Z249" s="374"/>
      <c r="AA249" s="374"/>
      <c r="AB249" s="374"/>
      <c r="AC249" s="373"/>
      <c r="AD249" s="373"/>
      <c r="AE249" s="373"/>
      <c r="AF249" s="373"/>
      <c r="AG249" s="373"/>
      <c r="AH249" s="374"/>
      <c r="AI249" s="374"/>
      <c r="AJ249" s="374"/>
      <c r="AK249" s="374"/>
      <c r="AL249" s="374"/>
    </row>
    <row r="250" spans="1:39" ht="18" customHeight="1" x14ac:dyDescent="0.2">
      <c r="A250" s="143"/>
      <c r="B250" s="143"/>
      <c r="C250" s="181"/>
      <c r="D250" s="181"/>
      <c r="E250" s="181"/>
      <c r="F250" s="182"/>
      <c r="G250" s="182"/>
      <c r="H250" s="183"/>
      <c r="I250" s="183"/>
      <c r="J250" s="183"/>
      <c r="K250" s="183"/>
      <c r="L250" s="183"/>
      <c r="M250" s="183"/>
      <c r="N250" s="187"/>
      <c r="O250" s="187"/>
      <c r="P250" s="187"/>
      <c r="Q250" s="187"/>
      <c r="R250" s="187"/>
      <c r="S250" s="183"/>
      <c r="T250" s="183"/>
      <c r="U250" s="183"/>
      <c r="V250" s="183"/>
      <c r="W250" s="183"/>
      <c r="X250" s="187"/>
      <c r="Y250" s="187"/>
      <c r="Z250" s="187"/>
      <c r="AA250" s="187"/>
      <c r="AB250" s="187"/>
      <c r="AC250" s="183"/>
      <c r="AD250" s="183"/>
      <c r="AE250" s="183"/>
      <c r="AF250" s="183"/>
      <c r="AG250" s="183"/>
      <c r="AH250" s="187"/>
      <c r="AI250" s="187"/>
      <c r="AJ250" s="187"/>
      <c r="AK250" s="187"/>
      <c r="AL250" s="187"/>
    </row>
    <row r="251" spans="1:39" ht="17.25" customHeight="1" x14ac:dyDescent="0.25">
      <c r="A251" s="35"/>
      <c r="B251" s="35"/>
      <c r="C251" s="189"/>
      <c r="D251" s="35"/>
      <c r="E251" s="35"/>
      <c r="F251" s="160" t="s">
        <v>459</v>
      </c>
      <c r="G251" s="35"/>
      <c r="H251" s="35"/>
      <c r="I251" s="120"/>
      <c r="J251" s="120"/>
      <c r="K251" s="120"/>
      <c r="L251" s="120"/>
      <c r="M251" s="120"/>
      <c r="N251" s="121"/>
      <c r="O251" s="121"/>
      <c r="P251" s="121"/>
      <c r="Q251" s="121"/>
      <c r="R251" s="121"/>
      <c r="S251" s="186"/>
      <c r="T251" s="186"/>
      <c r="U251" s="186"/>
      <c r="V251" s="186"/>
      <c r="W251" s="186"/>
      <c r="X251" s="179"/>
      <c r="Y251" s="179"/>
      <c r="Z251" s="179"/>
      <c r="AA251" s="179"/>
      <c r="AB251" s="179"/>
      <c r="AC251" s="120"/>
      <c r="AD251" s="120"/>
      <c r="AE251" s="120"/>
      <c r="AF251" s="120"/>
      <c r="AG251" s="120"/>
      <c r="AH251" s="179"/>
      <c r="AI251" s="179"/>
    </row>
    <row r="252" spans="1:39" ht="72" customHeight="1" x14ac:dyDescent="0.2">
      <c r="A252" s="45">
        <v>1</v>
      </c>
      <c r="B252" s="158" t="s">
        <v>31</v>
      </c>
      <c r="C252" s="13" t="s">
        <v>370</v>
      </c>
      <c r="D252" s="13">
        <v>508807</v>
      </c>
      <c r="E252" s="13" t="s">
        <v>384</v>
      </c>
      <c r="F252" s="14" t="s">
        <v>460</v>
      </c>
      <c r="G252" s="10">
        <v>2</v>
      </c>
      <c r="H252" s="45" t="s">
        <v>24</v>
      </c>
      <c r="I252" s="11">
        <v>343</v>
      </c>
      <c r="J252" s="11">
        <v>85</v>
      </c>
      <c r="K252" s="11">
        <v>86</v>
      </c>
      <c r="L252" s="11">
        <v>86</v>
      </c>
      <c r="M252" s="11">
        <v>86</v>
      </c>
      <c r="N252" s="19">
        <v>2825.915833771699</v>
      </c>
      <c r="O252" s="19">
        <v>707.915833771699</v>
      </c>
      <c r="P252" s="19">
        <v>706</v>
      </c>
      <c r="Q252" s="19">
        <v>713</v>
      </c>
      <c r="R252" s="19">
        <v>706</v>
      </c>
      <c r="S252" s="11">
        <v>343</v>
      </c>
      <c r="T252" s="11">
        <v>85</v>
      </c>
      <c r="U252" s="11">
        <v>86</v>
      </c>
      <c r="V252" s="11">
        <v>93</v>
      </c>
      <c r="W252" s="11">
        <v>86</v>
      </c>
      <c r="X252" s="19">
        <v>2825.915833771699</v>
      </c>
      <c r="Y252" s="19">
        <v>707.915833771699</v>
      </c>
      <c r="Z252" s="19">
        <v>706</v>
      </c>
      <c r="AA252" s="19">
        <v>706</v>
      </c>
      <c r="AB252" s="19">
        <v>706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</row>
    <row r="253" spans="1:39" ht="13.5" customHeight="1" x14ac:dyDescent="0.2"/>
  </sheetData>
  <autoFilter ref="A8:AM254"/>
  <mergeCells count="18">
    <mergeCell ref="AD7:AG7"/>
    <mergeCell ref="AI7:AL7"/>
    <mergeCell ref="G5:G7"/>
    <mergeCell ref="H5:H7"/>
    <mergeCell ref="I5:R6"/>
    <mergeCell ref="S5:AL5"/>
    <mergeCell ref="S6:AB6"/>
    <mergeCell ref="AC6:AL6"/>
    <mergeCell ref="J7:M7"/>
    <mergeCell ref="O7:R7"/>
    <mergeCell ref="T7:W7"/>
    <mergeCell ref="Y7:AB7"/>
    <mergeCell ref="F5:F7"/>
    <mergeCell ref="A5:A7"/>
    <mergeCell ref="B5:B7"/>
    <mergeCell ref="C5:C7"/>
    <mergeCell ref="D5:D7"/>
    <mergeCell ref="E5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80"/>
  <sheetViews>
    <sheetView zoomScale="60" zoomScaleNormal="60" workbookViewId="0">
      <pane xSplit="8" ySplit="8" topLeftCell="I9" activePane="bottomRight" state="frozen"/>
      <selection activeCell="H196" sqref="H196"/>
      <selection pane="topRight" activeCell="H196" sqref="H196"/>
      <selection pane="bottomLeft" activeCell="H196" sqref="H196"/>
      <selection pane="bottomRight" activeCell="H16" sqref="H16"/>
    </sheetView>
  </sheetViews>
  <sheetFormatPr defaultRowHeight="15.75" customHeight="1" x14ac:dyDescent="0.2"/>
  <cols>
    <col min="1" max="5" width="9.140625" style="35"/>
    <col min="6" max="6" width="46" style="151" customWidth="1"/>
    <col min="7" max="7" width="9.140625" style="35" customWidth="1"/>
    <col min="8" max="8" width="20.5703125" style="35" customWidth="1"/>
    <col min="9" max="9" width="18.140625" style="152" customWidth="1"/>
    <col min="10" max="10" width="17" style="152" customWidth="1"/>
    <col min="11" max="48" width="15.5703125" style="152" customWidth="1"/>
    <col min="49" max="49" width="21.42578125" style="22" customWidth="1"/>
    <col min="50" max="53" width="15.5703125" style="22" customWidth="1"/>
    <col min="54" max="54" width="14.28515625" style="35" customWidth="1"/>
    <col min="55" max="16384" width="9.140625" style="35"/>
  </cols>
  <sheetData>
    <row r="1" spans="1:54" ht="14.25" customHeight="1" x14ac:dyDescent="0.2">
      <c r="F1" s="151" t="s">
        <v>462</v>
      </c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BA1" s="119" t="s">
        <v>1216</v>
      </c>
    </row>
    <row r="2" spans="1:54" s="69" customFormat="1" ht="21.75" customHeight="1" x14ac:dyDescent="0.25">
      <c r="A2" s="23" t="s">
        <v>463</v>
      </c>
      <c r="B2" s="23"/>
      <c r="C2" s="23"/>
      <c r="D2" s="23"/>
      <c r="E2" s="23"/>
      <c r="F2" s="23"/>
      <c r="G2" s="23"/>
      <c r="H2" s="23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24"/>
      <c r="AX2" s="24"/>
      <c r="AY2" s="24"/>
      <c r="AZ2" s="24"/>
      <c r="BA2" s="24"/>
    </row>
    <row r="3" spans="1:54" s="69" customFormat="1" ht="13.5" x14ac:dyDescent="0.25">
      <c r="A3" s="153" t="s">
        <v>1214</v>
      </c>
      <c r="C3" s="153"/>
      <c r="D3" s="153"/>
      <c r="E3" s="153"/>
      <c r="F3" s="154"/>
      <c r="G3" s="153"/>
      <c r="H3" s="155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63"/>
      <c r="AI3" s="163"/>
      <c r="AJ3" s="163"/>
      <c r="AK3" s="163"/>
      <c r="AL3" s="163"/>
      <c r="AM3" s="163"/>
      <c r="AN3" s="152"/>
      <c r="AO3" s="152"/>
      <c r="AP3" s="152"/>
      <c r="AQ3" s="152"/>
      <c r="AR3" s="152"/>
      <c r="AS3" s="152"/>
      <c r="AT3" s="152"/>
      <c r="AU3" s="152"/>
      <c r="AV3" s="152"/>
      <c r="AW3" s="22"/>
      <c r="AX3" s="22"/>
      <c r="AY3" s="22"/>
      <c r="AZ3" s="22"/>
      <c r="BA3" s="22"/>
    </row>
    <row r="4" spans="1:54" ht="15.75" customHeight="1" x14ac:dyDescent="0.2">
      <c r="A4" s="35" t="s">
        <v>1</v>
      </c>
      <c r="C4" s="151"/>
      <c r="AH4" s="27"/>
      <c r="AI4" s="27"/>
      <c r="AJ4" s="27"/>
      <c r="AK4" s="27"/>
      <c r="AL4" s="27"/>
      <c r="AM4" s="27"/>
    </row>
    <row r="5" spans="1:54" s="157" customFormat="1" ht="42.75" customHeight="1" x14ac:dyDescent="0.2">
      <c r="A5" s="239" t="s">
        <v>2</v>
      </c>
      <c r="B5" s="239" t="s">
        <v>3</v>
      </c>
      <c r="C5" s="231" t="s">
        <v>4</v>
      </c>
      <c r="D5" s="231" t="s">
        <v>5</v>
      </c>
      <c r="E5" s="242" t="s">
        <v>6</v>
      </c>
      <c r="F5" s="231" t="s">
        <v>464</v>
      </c>
      <c r="G5" s="231" t="s">
        <v>8</v>
      </c>
      <c r="H5" s="231" t="s">
        <v>465</v>
      </c>
      <c r="I5" s="224" t="s">
        <v>466</v>
      </c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6"/>
    </row>
    <row r="6" spans="1:54" s="157" customFormat="1" ht="51" x14ac:dyDescent="0.2">
      <c r="A6" s="240"/>
      <c r="B6" s="240"/>
      <c r="C6" s="232"/>
      <c r="D6" s="232"/>
      <c r="E6" s="243"/>
      <c r="F6" s="232"/>
      <c r="G6" s="232"/>
      <c r="H6" s="232"/>
      <c r="I6" s="4" t="s">
        <v>467</v>
      </c>
      <c r="J6" s="224" t="s">
        <v>15</v>
      </c>
      <c r="K6" s="225"/>
      <c r="L6" s="225"/>
      <c r="M6" s="226"/>
      <c r="N6" s="4" t="s">
        <v>468</v>
      </c>
      <c r="O6" s="224" t="s">
        <v>15</v>
      </c>
      <c r="P6" s="225"/>
      <c r="Q6" s="225"/>
      <c r="R6" s="226"/>
      <c r="S6" s="4" t="s">
        <v>469</v>
      </c>
      <c r="T6" s="224" t="s">
        <v>15</v>
      </c>
      <c r="U6" s="225"/>
      <c r="V6" s="225"/>
      <c r="W6" s="226"/>
      <c r="X6" s="4" t="s">
        <v>470</v>
      </c>
      <c r="Y6" s="224" t="s">
        <v>15</v>
      </c>
      <c r="Z6" s="225"/>
      <c r="AA6" s="225"/>
      <c r="AB6" s="226"/>
      <c r="AC6" s="5" t="s">
        <v>471</v>
      </c>
      <c r="AD6" s="224" t="s">
        <v>15</v>
      </c>
      <c r="AE6" s="225"/>
      <c r="AF6" s="225"/>
      <c r="AG6" s="226"/>
      <c r="AH6" s="5" t="s">
        <v>476</v>
      </c>
      <c r="AI6" s="224" t="s">
        <v>15</v>
      </c>
      <c r="AJ6" s="225"/>
      <c r="AK6" s="225"/>
      <c r="AL6" s="226"/>
      <c r="AM6" s="6" t="s">
        <v>477</v>
      </c>
      <c r="AN6" s="224" t="s">
        <v>15</v>
      </c>
      <c r="AO6" s="225"/>
      <c r="AP6" s="225"/>
      <c r="AQ6" s="226"/>
      <c r="AR6" s="5" t="s">
        <v>472</v>
      </c>
      <c r="AS6" s="224" t="s">
        <v>15</v>
      </c>
      <c r="AT6" s="225"/>
      <c r="AU6" s="225"/>
      <c r="AV6" s="226"/>
      <c r="AW6" s="234" t="s">
        <v>473</v>
      </c>
      <c r="AX6" s="235"/>
      <c r="AY6" s="235"/>
      <c r="AZ6" s="235"/>
      <c r="BA6" s="236"/>
    </row>
    <row r="7" spans="1:54" s="157" customFormat="1" ht="12.75" customHeight="1" x14ac:dyDescent="0.2">
      <c r="A7" s="240"/>
      <c r="B7" s="240"/>
      <c r="C7" s="232"/>
      <c r="D7" s="232"/>
      <c r="E7" s="243"/>
      <c r="F7" s="232"/>
      <c r="G7" s="232"/>
      <c r="H7" s="232"/>
      <c r="I7" s="237" t="s">
        <v>474</v>
      </c>
      <c r="J7" s="237" t="s">
        <v>18</v>
      </c>
      <c r="K7" s="237" t="s">
        <v>19</v>
      </c>
      <c r="L7" s="237" t="s">
        <v>20</v>
      </c>
      <c r="M7" s="237" t="s">
        <v>21</v>
      </c>
      <c r="N7" s="237" t="s">
        <v>474</v>
      </c>
      <c r="O7" s="237" t="s">
        <v>18</v>
      </c>
      <c r="P7" s="237" t="s">
        <v>19</v>
      </c>
      <c r="Q7" s="237" t="s">
        <v>20</v>
      </c>
      <c r="R7" s="237" t="s">
        <v>21</v>
      </c>
      <c r="S7" s="237" t="s">
        <v>475</v>
      </c>
      <c r="T7" s="237" t="s">
        <v>18</v>
      </c>
      <c r="U7" s="237" t="s">
        <v>19</v>
      </c>
      <c r="V7" s="237" t="s">
        <v>20</v>
      </c>
      <c r="W7" s="237" t="s">
        <v>21</v>
      </c>
      <c r="X7" s="237" t="s">
        <v>474</v>
      </c>
      <c r="Y7" s="237" t="s">
        <v>18</v>
      </c>
      <c r="Z7" s="237" t="s">
        <v>19</v>
      </c>
      <c r="AA7" s="237" t="s">
        <v>20</v>
      </c>
      <c r="AB7" s="237" t="s">
        <v>21</v>
      </c>
      <c r="AC7" s="237" t="s">
        <v>474</v>
      </c>
      <c r="AD7" s="237" t="s">
        <v>18</v>
      </c>
      <c r="AE7" s="237" t="s">
        <v>19</v>
      </c>
      <c r="AF7" s="237" t="s">
        <v>20</v>
      </c>
      <c r="AG7" s="237" t="s">
        <v>21</v>
      </c>
      <c r="AH7" s="237" t="s">
        <v>1219</v>
      </c>
      <c r="AI7" s="237" t="s">
        <v>18</v>
      </c>
      <c r="AJ7" s="237" t="s">
        <v>19</v>
      </c>
      <c r="AK7" s="237" t="s">
        <v>20</v>
      </c>
      <c r="AL7" s="237" t="s">
        <v>21</v>
      </c>
      <c r="AM7" s="237" t="s">
        <v>1219</v>
      </c>
      <c r="AN7" s="237" t="s">
        <v>18</v>
      </c>
      <c r="AO7" s="237" t="s">
        <v>19</v>
      </c>
      <c r="AP7" s="237" t="s">
        <v>20</v>
      </c>
      <c r="AQ7" s="237" t="s">
        <v>21</v>
      </c>
      <c r="AR7" s="237" t="s">
        <v>478</v>
      </c>
      <c r="AS7" s="237" t="s">
        <v>18</v>
      </c>
      <c r="AT7" s="237" t="s">
        <v>19</v>
      </c>
      <c r="AU7" s="237" t="s">
        <v>20</v>
      </c>
      <c r="AV7" s="237" t="s">
        <v>21</v>
      </c>
      <c r="AW7" s="245" t="s">
        <v>479</v>
      </c>
      <c r="AX7" s="234" t="s">
        <v>15</v>
      </c>
      <c r="AY7" s="235"/>
      <c r="AZ7" s="235"/>
      <c r="BA7" s="236"/>
    </row>
    <row r="8" spans="1:54" s="157" customFormat="1" ht="12.75" x14ac:dyDescent="0.2">
      <c r="A8" s="241"/>
      <c r="B8" s="241"/>
      <c r="C8" s="233"/>
      <c r="D8" s="233"/>
      <c r="E8" s="244"/>
      <c r="F8" s="233"/>
      <c r="G8" s="233"/>
      <c r="H8" s="233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46"/>
      <c r="AX8" s="39" t="s">
        <v>18</v>
      </c>
      <c r="AY8" s="39" t="s">
        <v>19</v>
      </c>
      <c r="AZ8" s="39" t="s">
        <v>20</v>
      </c>
      <c r="BA8" s="39" t="s">
        <v>21</v>
      </c>
    </row>
    <row r="9" spans="1:54" ht="54.95" customHeight="1" x14ac:dyDescent="0.2">
      <c r="A9" s="158">
        <v>2</v>
      </c>
      <c r="B9" s="158" t="s">
        <v>22</v>
      </c>
      <c r="C9" s="13">
        <v>1</v>
      </c>
      <c r="D9" s="13">
        <v>503602</v>
      </c>
      <c r="E9" s="13">
        <v>360201</v>
      </c>
      <c r="F9" s="14" t="s">
        <v>23</v>
      </c>
      <c r="G9" s="13">
        <v>3</v>
      </c>
      <c r="H9" s="29" t="s">
        <v>480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1400</v>
      </c>
      <c r="O9" s="30">
        <v>350</v>
      </c>
      <c r="P9" s="30">
        <v>350</v>
      </c>
      <c r="Q9" s="30">
        <v>350</v>
      </c>
      <c r="R9" s="30">
        <v>350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165">
        <v>823</v>
      </c>
      <c r="AX9" s="165">
        <v>178</v>
      </c>
      <c r="AY9" s="165">
        <v>215</v>
      </c>
      <c r="AZ9" s="165">
        <v>215</v>
      </c>
      <c r="BA9" s="165">
        <v>215</v>
      </c>
      <c r="BB9" s="120"/>
    </row>
    <row r="10" spans="1:54" ht="54.95" customHeight="1" x14ac:dyDescent="0.2">
      <c r="A10" s="158">
        <v>1</v>
      </c>
      <c r="B10" s="158" t="s">
        <v>22</v>
      </c>
      <c r="C10" s="13">
        <v>1</v>
      </c>
      <c r="D10" s="13">
        <v>504401</v>
      </c>
      <c r="E10" s="13">
        <v>440801</v>
      </c>
      <c r="F10" s="14" t="s">
        <v>25</v>
      </c>
      <c r="G10" s="13">
        <v>3</v>
      </c>
      <c r="H10" s="29" t="s">
        <v>480</v>
      </c>
      <c r="I10" s="30">
        <v>7000</v>
      </c>
      <c r="J10" s="30">
        <v>1750</v>
      </c>
      <c r="K10" s="30">
        <v>1750</v>
      </c>
      <c r="L10" s="30">
        <v>1750</v>
      </c>
      <c r="M10" s="30">
        <v>1750</v>
      </c>
      <c r="N10" s="30">
        <v>8500</v>
      </c>
      <c r="O10" s="30">
        <v>2125</v>
      </c>
      <c r="P10" s="30">
        <v>2125</v>
      </c>
      <c r="Q10" s="30">
        <v>2125</v>
      </c>
      <c r="R10" s="30">
        <v>2125</v>
      </c>
      <c r="S10" s="30">
        <v>24500</v>
      </c>
      <c r="T10" s="30">
        <v>6125</v>
      </c>
      <c r="U10" s="30">
        <v>6125</v>
      </c>
      <c r="V10" s="30">
        <v>6125</v>
      </c>
      <c r="W10" s="30">
        <v>6125</v>
      </c>
      <c r="X10" s="30">
        <v>22742</v>
      </c>
      <c r="Y10" s="30">
        <v>5684</v>
      </c>
      <c r="Z10" s="30">
        <v>5686</v>
      </c>
      <c r="AA10" s="30">
        <v>5686</v>
      </c>
      <c r="AB10" s="30">
        <v>5686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26042.021847898599</v>
      </c>
      <c r="AS10" s="30">
        <v>4981</v>
      </c>
      <c r="AT10" s="30">
        <v>6749</v>
      </c>
      <c r="AU10" s="30">
        <v>7156.0109239492995</v>
      </c>
      <c r="AV10" s="30">
        <v>7156.0109239492995</v>
      </c>
      <c r="AW10" s="165">
        <v>52592</v>
      </c>
      <c r="AX10" s="165">
        <v>12850</v>
      </c>
      <c r="AY10" s="165">
        <v>13169</v>
      </c>
      <c r="AZ10" s="165">
        <v>13287</v>
      </c>
      <c r="BA10" s="165">
        <v>13286</v>
      </c>
      <c r="BB10" s="120"/>
    </row>
    <row r="11" spans="1:54" ht="54.95" customHeight="1" x14ac:dyDescent="0.2">
      <c r="A11" s="158">
        <v>1</v>
      </c>
      <c r="B11" s="158" t="s">
        <v>22</v>
      </c>
      <c r="C11" s="13">
        <v>1</v>
      </c>
      <c r="D11" s="13">
        <v>503607</v>
      </c>
      <c r="E11" s="13">
        <v>360801</v>
      </c>
      <c r="F11" s="14" t="s">
        <v>26</v>
      </c>
      <c r="G11" s="13">
        <v>3</v>
      </c>
      <c r="H11" s="29" t="s">
        <v>480</v>
      </c>
      <c r="I11" s="30">
        <v>35142</v>
      </c>
      <c r="J11" s="30">
        <v>4450</v>
      </c>
      <c r="K11" s="30">
        <v>16011</v>
      </c>
      <c r="L11" s="30">
        <v>7341</v>
      </c>
      <c r="M11" s="30">
        <v>7340</v>
      </c>
      <c r="N11" s="30">
        <v>12817</v>
      </c>
      <c r="O11" s="30">
        <v>3205</v>
      </c>
      <c r="P11" s="30">
        <v>3204</v>
      </c>
      <c r="Q11" s="30">
        <v>3204</v>
      </c>
      <c r="R11" s="30">
        <v>3204</v>
      </c>
      <c r="S11" s="30">
        <v>29927</v>
      </c>
      <c r="T11" s="30">
        <v>5986</v>
      </c>
      <c r="U11" s="30">
        <v>5987</v>
      </c>
      <c r="V11" s="30">
        <v>8977</v>
      </c>
      <c r="W11" s="30">
        <v>8977</v>
      </c>
      <c r="X11" s="30">
        <v>10527</v>
      </c>
      <c r="Y11" s="30">
        <v>2631</v>
      </c>
      <c r="Z11" s="30">
        <v>2632</v>
      </c>
      <c r="AA11" s="30">
        <v>2632</v>
      </c>
      <c r="AB11" s="30">
        <v>2632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165">
        <v>81754</v>
      </c>
      <c r="AX11" s="165">
        <v>21480</v>
      </c>
      <c r="AY11" s="165">
        <v>23864</v>
      </c>
      <c r="AZ11" s="165">
        <v>18205</v>
      </c>
      <c r="BA11" s="165">
        <v>18205</v>
      </c>
      <c r="BB11" s="120"/>
    </row>
    <row r="12" spans="1:54" ht="54.95" customHeight="1" x14ac:dyDescent="0.2">
      <c r="A12" s="158">
        <v>2</v>
      </c>
      <c r="B12" s="158" t="s">
        <v>22</v>
      </c>
      <c r="C12" s="13">
        <v>1</v>
      </c>
      <c r="D12" s="13">
        <v>504302</v>
      </c>
      <c r="E12" s="13">
        <v>430201</v>
      </c>
      <c r="F12" s="14" t="s">
        <v>481</v>
      </c>
      <c r="G12" s="13">
        <v>3</v>
      </c>
      <c r="H12" s="29" t="s">
        <v>480</v>
      </c>
      <c r="I12" s="30">
        <v>2851</v>
      </c>
      <c r="J12" s="30">
        <v>712</v>
      </c>
      <c r="K12" s="30">
        <v>713</v>
      </c>
      <c r="L12" s="30">
        <v>713</v>
      </c>
      <c r="M12" s="30">
        <v>713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8013</v>
      </c>
      <c r="T12" s="30">
        <v>2004</v>
      </c>
      <c r="U12" s="30">
        <v>2003</v>
      </c>
      <c r="V12" s="30">
        <v>2003</v>
      </c>
      <c r="W12" s="30">
        <v>2003</v>
      </c>
      <c r="X12" s="30">
        <v>74516</v>
      </c>
      <c r="Y12" s="30">
        <v>18629</v>
      </c>
      <c r="Z12" s="30">
        <v>18629</v>
      </c>
      <c r="AA12" s="30">
        <v>18629</v>
      </c>
      <c r="AB12" s="30">
        <v>18629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124404</v>
      </c>
      <c r="AS12" s="30">
        <v>25530</v>
      </c>
      <c r="AT12" s="30">
        <v>32958</v>
      </c>
      <c r="AU12" s="30">
        <v>32958</v>
      </c>
      <c r="AV12" s="30">
        <v>32958</v>
      </c>
      <c r="AW12" s="165">
        <v>22426</v>
      </c>
      <c r="AX12" s="165">
        <v>5296</v>
      </c>
      <c r="AY12" s="165">
        <v>5710</v>
      </c>
      <c r="AZ12" s="165">
        <v>5710</v>
      </c>
      <c r="BA12" s="165">
        <v>5710</v>
      </c>
      <c r="BB12" s="120"/>
    </row>
    <row r="13" spans="1:54" ht="54.95" customHeight="1" x14ac:dyDescent="0.2">
      <c r="A13" s="158">
        <v>1</v>
      </c>
      <c r="B13" s="158" t="s">
        <v>22</v>
      </c>
      <c r="C13" s="13">
        <v>1</v>
      </c>
      <c r="D13" s="13">
        <v>503504</v>
      </c>
      <c r="E13" s="13">
        <v>350701</v>
      </c>
      <c r="F13" s="14" t="s">
        <v>27</v>
      </c>
      <c r="G13" s="13">
        <v>3</v>
      </c>
      <c r="H13" s="29" t="s">
        <v>480</v>
      </c>
      <c r="I13" s="30">
        <v>31375</v>
      </c>
      <c r="J13" s="30">
        <v>7843</v>
      </c>
      <c r="K13" s="30">
        <v>7844</v>
      </c>
      <c r="L13" s="30">
        <v>7844</v>
      </c>
      <c r="M13" s="30">
        <v>7844</v>
      </c>
      <c r="N13" s="30">
        <v>24632</v>
      </c>
      <c r="O13" s="30">
        <v>6158</v>
      </c>
      <c r="P13" s="30">
        <v>6158</v>
      </c>
      <c r="Q13" s="30">
        <v>6158</v>
      </c>
      <c r="R13" s="30">
        <v>6158</v>
      </c>
      <c r="S13" s="30">
        <v>76773</v>
      </c>
      <c r="T13" s="30">
        <v>19194</v>
      </c>
      <c r="U13" s="30">
        <v>19193</v>
      </c>
      <c r="V13" s="30">
        <v>19193</v>
      </c>
      <c r="W13" s="30">
        <v>19193</v>
      </c>
      <c r="X13" s="30">
        <v>35022</v>
      </c>
      <c r="Y13" s="30">
        <v>8754</v>
      </c>
      <c r="Z13" s="30">
        <v>8756</v>
      </c>
      <c r="AA13" s="30">
        <v>8756</v>
      </c>
      <c r="AB13" s="30">
        <v>8756</v>
      </c>
      <c r="AC13" s="30">
        <v>7775</v>
      </c>
      <c r="AD13" s="30">
        <v>0</v>
      </c>
      <c r="AE13" s="30">
        <v>0</v>
      </c>
      <c r="AF13" s="30">
        <v>3888</v>
      </c>
      <c r="AG13" s="30">
        <v>3887</v>
      </c>
      <c r="AH13" s="30">
        <v>894</v>
      </c>
      <c r="AI13" s="30">
        <v>318</v>
      </c>
      <c r="AJ13" s="30">
        <v>474</v>
      </c>
      <c r="AK13" s="30">
        <v>52</v>
      </c>
      <c r="AL13" s="30">
        <v>50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80121</v>
      </c>
      <c r="AS13" s="30">
        <v>14106</v>
      </c>
      <c r="AT13" s="30">
        <v>22005</v>
      </c>
      <c r="AU13" s="30">
        <v>22005</v>
      </c>
      <c r="AV13" s="30">
        <v>22005</v>
      </c>
      <c r="AW13" s="165">
        <v>164532.674</v>
      </c>
      <c r="AX13" s="165">
        <v>40049.050000000003</v>
      </c>
      <c r="AY13" s="165">
        <v>42819.25</v>
      </c>
      <c r="AZ13" s="165">
        <v>40855.124000000003</v>
      </c>
      <c r="BA13" s="165">
        <v>40809.249999999993</v>
      </c>
      <c r="BB13" s="120"/>
    </row>
    <row r="14" spans="1:54" ht="54.95" customHeight="1" x14ac:dyDescent="0.2">
      <c r="A14" s="158">
        <v>1</v>
      </c>
      <c r="B14" s="158" t="s">
        <v>22</v>
      </c>
      <c r="C14" s="13">
        <v>1</v>
      </c>
      <c r="D14" s="13">
        <v>503608</v>
      </c>
      <c r="E14" s="13">
        <v>360901</v>
      </c>
      <c r="F14" s="14" t="s">
        <v>28</v>
      </c>
      <c r="G14" s="13">
        <v>3</v>
      </c>
      <c r="H14" s="29" t="s">
        <v>480</v>
      </c>
      <c r="I14" s="30">
        <v>19516</v>
      </c>
      <c r="J14" s="30">
        <v>4879</v>
      </c>
      <c r="K14" s="30">
        <v>4879</v>
      </c>
      <c r="L14" s="30">
        <v>4879</v>
      </c>
      <c r="M14" s="30">
        <v>4879</v>
      </c>
      <c r="N14" s="30">
        <v>8314</v>
      </c>
      <c r="O14" s="30">
        <v>2077</v>
      </c>
      <c r="P14" s="30">
        <v>2079</v>
      </c>
      <c r="Q14" s="30">
        <v>2079</v>
      </c>
      <c r="R14" s="30">
        <v>2079</v>
      </c>
      <c r="S14" s="30">
        <v>27314</v>
      </c>
      <c r="T14" s="30">
        <v>6827</v>
      </c>
      <c r="U14" s="30">
        <v>6829</v>
      </c>
      <c r="V14" s="30">
        <v>6829</v>
      </c>
      <c r="W14" s="30">
        <v>6829</v>
      </c>
      <c r="X14" s="30">
        <v>26561</v>
      </c>
      <c r="Y14" s="30">
        <v>6641</v>
      </c>
      <c r="Z14" s="30">
        <v>6640</v>
      </c>
      <c r="AA14" s="30">
        <v>6640</v>
      </c>
      <c r="AB14" s="30">
        <v>6640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165">
        <v>68326</v>
      </c>
      <c r="AX14" s="165">
        <v>19621.5</v>
      </c>
      <c r="AY14" s="165">
        <v>20200.5</v>
      </c>
      <c r="AZ14" s="165">
        <v>14252</v>
      </c>
      <c r="BA14" s="165">
        <v>14252</v>
      </c>
      <c r="BB14" s="120"/>
    </row>
    <row r="15" spans="1:54" ht="54.95" customHeight="1" x14ac:dyDescent="0.2">
      <c r="A15" s="158">
        <v>1</v>
      </c>
      <c r="B15" s="158" t="s">
        <v>22</v>
      </c>
      <c r="C15" s="13">
        <v>1</v>
      </c>
      <c r="D15" s="13">
        <v>503606</v>
      </c>
      <c r="E15" s="13">
        <v>360701</v>
      </c>
      <c r="F15" s="14" t="s">
        <v>29</v>
      </c>
      <c r="G15" s="13">
        <v>3</v>
      </c>
      <c r="H15" s="29" t="s">
        <v>480</v>
      </c>
      <c r="I15" s="30">
        <v>19390</v>
      </c>
      <c r="J15" s="30">
        <v>4846</v>
      </c>
      <c r="K15" s="30">
        <v>4848</v>
      </c>
      <c r="L15" s="30">
        <v>4848</v>
      </c>
      <c r="M15" s="30">
        <v>4848</v>
      </c>
      <c r="N15" s="30">
        <v>12744</v>
      </c>
      <c r="O15" s="30">
        <v>3186</v>
      </c>
      <c r="P15" s="30">
        <v>3186</v>
      </c>
      <c r="Q15" s="30">
        <v>3186</v>
      </c>
      <c r="R15" s="30">
        <v>3186</v>
      </c>
      <c r="S15" s="30">
        <v>37995</v>
      </c>
      <c r="T15" s="30">
        <v>9498</v>
      </c>
      <c r="U15" s="30">
        <v>9499</v>
      </c>
      <c r="V15" s="30">
        <v>9499</v>
      </c>
      <c r="W15" s="30">
        <v>9499</v>
      </c>
      <c r="X15" s="30">
        <v>17721</v>
      </c>
      <c r="Y15" s="30">
        <v>4431</v>
      </c>
      <c r="Z15" s="30">
        <v>4430</v>
      </c>
      <c r="AA15" s="30">
        <v>4430</v>
      </c>
      <c r="AB15" s="30">
        <v>4430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165">
        <v>99684</v>
      </c>
      <c r="AX15" s="165">
        <v>20054.25</v>
      </c>
      <c r="AY15" s="165">
        <v>30093.75</v>
      </c>
      <c r="AZ15" s="165">
        <v>24767</v>
      </c>
      <c r="BA15" s="165">
        <v>24769</v>
      </c>
      <c r="BB15" s="120"/>
    </row>
    <row r="16" spans="1:54" ht="54.95" customHeight="1" x14ac:dyDescent="0.2">
      <c r="A16" s="158">
        <v>2</v>
      </c>
      <c r="B16" s="158" t="s">
        <v>22</v>
      </c>
      <c r="C16" s="13">
        <v>1</v>
      </c>
      <c r="D16" s="13">
        <v>506001</v>
      </c>
      <c r="E16" s="13">
        <v>600101</v>
      </c>
      <c r="F16" s="14" t="s">
        <v>30</v>
      </c>
      <c r="G16" s="13">
        <v>3</v>
      </c>
      <c r="H16" s="29" t="s">
        <v>480</v>
      </c>
      <c r="I16" s="30">
        <v>31172</v>
      </c>
      <c r="J16" s="30">
        <v>7793</v>
      </c>
      <c r="K16" s="30">
        <v>7793</v>
      </c>
      <c r="L16" s="30">
        <v>7793</v>
      </c>
      <c r="M16" s="30">
        <v>7793</v>
      </c>
      <c r="N16" s="30">
        <v>20788</v>
      </c>
      <c r="O16" s="30">
        <v>5197</v>
      </c>
      <c r="P16" s="30">
        <v>5197</v>
      </c>
      <c r="Q16" s="30">
        <v>5197</v>
      </c>
      <c r="R16" s="30">
        <v>5197</v>
      </c>
      <c r="S16" s="30">
        <v>68251</v>
      </c>
      <c r="T16" s="30">
        <v>17062</v>
      </c>
      <c r="U16" s="30">
        <v>17063</v>
      </c>
      <c r="V16" s="30">
        <v>17063</v>
      </c>
      <c r="W16" s="30">
        <v>17063</v>
      </c>
      <c r="X16" s="30">
        <v>36547</v>
      </c>
      <c r="Y16" s="30">
        <v>9847</v>
      </c>
      <c r="Z16" s="30">
        <v>8900</v>
      </c>
      <c r="AA16" s="30">
        <v>8900</v>
      </c>
      <c r="AB16" s="30">
        <v>8900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73793</v>
      </c>
      <c r="AS16" s="30">
        <v>18112</v>
      </c>
      <c r="AT16" s="30">
        <v>22550</v>
      </c>
      <c r="AU16" s="30">
        <v>15000</v>
      </c>
      <c r="AV16" s="30">
        <v>18131</v>
      </c>
      <c r="AW16" s="165">
        <v>126101</v>
      </c>
      <c r="AX16" s="165">
        <v>31265</v>
      </c>
      <c r="AY16" s="165">
        <v>33311.531999999999</v>
      </c>
      <c r="AZ16" s="165">
        <v>30540.468000000001</v>
      </c>
      <c r="BA16" s="165">
        <v>30984</v>
      </c>
      <c r="BB16" s="120"/>
    </row>
    <row r="17" spans="1:54" ht="54.95" customHeight="1" x14ac:dyDescent="0.2">
      <c r="A17" s="158">
        <v>1</v>
      </c>
      <c r="B17" s="158" t="s">
        <v>31</v>
      </c>
      <c r="C17" s="13">
        <v>1</v>
      </c>
      <c r="D17" s="13">
        <v>504407</v>
      </c>
      <c r="E17" s="13">
        <v>440201</v>
      </c>
      <c r="F17" s="14" t="s">
        <v>32</v>
      </c>
      <c r="G17" s="13">
        <v>3</v>
      </c>
      <c r="H17" s="29" t="s">
        <v>480</v>
      </c>
      <c r="I17" s="30">
        <v>1061</v>
      </c>
      <c r="J17" s="30">
        <v>266</v>
      </c>
      <c r="K17" s="30">
        <v>265</v>
      </c>
      <c r="L17" s="30">
        <v>265</v>
      </c>
      <c r="M17" s="30">
        <v>265</v>
      </c>
      <c r="N17" s="30">
        <v>1960</v>
      </c>
      <c r="O17" s="30">
        <v>490</v>
      </c>
      <c r="P17" s="30">
        <v>490</v>
      </c>
      <c r="Q17" s="30">
        <v>490</v>
      </c>
      <c r="R17" s="30">
        <v>490</v>
      </c>
      <c r="S17" s="30">
        <v>8220</v>
      </c>
      <c r="T17" s="30">
        <v>2055</v>
      </c>
      <c r="U17" s="30">
        <v>2055</v>
      </c>
      <c r="V17" s="30">
        <v>2055</v>
      </c>
      <c r="W17" s="30">
        <v>2055</v>
      </c>
      <c r="X17" s="30">
        <v>7070</v>
      </c>
      <c r="Y17" s="30">
        <v>1766</v>
      </c>
      <c r="Z17" s="30">
        <v>1768</v>
      </c>
      <c r="AA17" s="30">
        <v>1768</v>
      </c>
      <c r="AB17" s="30">
        <v>1768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165">
        <v>18196</v>
      </c>
      <c r="AX17" s="165">
        <v>4846</v>
      </c>
      <c r="AY17" s="165">
        <v>4628</v>
      </c>
      <c r="AZ17" s="165">
        <v>4361</v>
      </c>
      <c r="BA17" s="165">
        <v>4361</v>
      </c>
      <c r="BB17" s="120"/>
    </row>
    <row r="18" spans="1:54" ht="54.95" customHeight="1" x14ac:dyDescent="0.2">
      <c r="A18" s="158">
        <v>2</v>
      </c>
      <c r="B18" s="158" t="s">
        <v>22</v>
      </c>
      <c r="C18" s="13">
        <v>1</v>
      </c>
      <c r="D18" s="13">
        <v>504404</v>
      </c>
      <c r="E18" s="13">
        <v>440103</v>
      </c>
      <c r="F18" s="14" t="s">
        <v>482</v>
      </c>
      <c r="G18" s="13">
        <v>3</v>
      </c>
      <c r="H18" s="29" t="s">
        <v>480</v>
      </c>
      <c r="I18" s="30">
        <v>10680</v>
      </c>
      <c r="J18" s="30">
        <v>2670</v>
      </c>
      <c r="K18" s="30">
        <v>2670</v>
      </c>
      <c r="L18" s="30">
        <v>2670</v>
      </c>
      <c r="M18" s="30">
        <v>2670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5275</v>
      </c>
      <c r="T18" s="30">
        <v>1318</v>
      </c>
      <c r="U18" s="30">
        <v>1319</v>
      </c>
      <c r="V18" s="30">
        <v>1319</v>
      </c>
      <c r="W18" s="30">
        <v>1319</v>
      </c>
      <c r="X18" s="30">
        <v>9942</v>
      </c>
      <c r="Y18" s="30">
        <v>2484</v>
      </c>
      <c r="Z18" s="30">
        <v>2486</v>
      </c>
      <c r="AA18" s="30">
        <v>2486</v>
      </c>
      <c r="AB18" s="30">
        <v>2486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165">
        <v>16884</v>
      </c>
      <c r="AX18" s="165">
        <v>4221</v>
      </c>
      <c r="AY18" s="165">
        <v>4221</v>
      </c>
      <c r="AZ18" s="165">
        <v>4221</v>
      </c>
      <c r="BA18" s="165">
        <v>4221</v>
      </c>
      <c r="BB18" s="120"/>
    </row>
    <row r="19" spans="1:54" ht="54.95" customHeight="1" x14ac:dyDescent="0.2">
      <c r="A19" s="158">
        <v>1</v>
      </c>
      <c r="B19" s="158" t="s">
        <v>22</v>
      </c>
      <c r="C19" s="13">
        <v>1</v>
      </c>
      <c r="D19" s="13">
        <v>504408</v>
      </c>
      <c r="E19" s="13">
        <v>440501</v>
      </c>
      <c r="F19" s="14" t="s">
        <v>33</v>
      </c>
      <c r="G19" s="13">
        <v>3</v>
      </c>
      <c r="H19" s="29" t="s">
        <v>480</v>
      </c>
      <c r="I19" s="30">
        <v>18493</v>
      </c>
      <c r="J19" s="30">
        <v>2852</v>
      </c>
      <c r="K19" s="30">
        <v>5214</v>
      </c>
      <c r="L19" s="30">
        <v>5214</v>
      </c>
      <c r="M19" s="30">
        <v>5213</v>
      </c>
      <c r="N19" s="30">
        <v>21749</v>
      </c>
      <c r="O19" s="30">
        <v>4665</v>
      </c>
      <c r="P19" s="30">
        <v>7108</v>
      </c>
      <c r="Q19" s="30">
        <v>6488</v>
      </c>
      <c r="R19" s="30">
        <v>3488</v>
      </c>
      <c r="S19" s="30">
        <v>42439</v>
      </c>
      <c r="T19" s="30">
        <v>12607</v>
      </c>
      <c r="U19" s="30">
        <v>9917</v>
      </c>
      <c r="V19" s="30">
        <v>9957</v>
      </c>
      <c r="W19" s="30">
        <v>9958</v>
      </c>
      <c r="X19" s="30">
        <v>27588</v>
      </c>
      <c r="Y19" s="30">
        <v>2905</v>
      </c>
      <c r="Z19" s="30">
        <v>8228</v>
      </c>
      <c r="AA19" s="30">
        <v>8228</v>
      </c>
      <c r="AB19" s="30">
        <v>8227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82</v>
      </c>
      <c r="AI19" s="30">
        <v>0</v>
      </c>
      <c r="AJ19" s="30">
        <v>0</v>
      </c>
      <c r="AK19" s="30">
        <v>38</v>
      </c>
      <c r="AL19" s="30">
        <v>44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7793</v>
      </c>
      <c r="AS19" s="30">
        <v>1883</v>
      </c>
      <c r="AT19" s="30">
        <v>1970</v>
      </c>
      <c r="AU19" s="30">
        <v>1970</v>
      </c>
      <c r="AV19" s="30">
        <v>1970</v>
      </c>
      <c r="AW19" s="165">
        <v>77292.043999999994</v>
      </c>
      <c r="AX19" s="165">
        <v>18300.099999999999</v>
      </c>
      <c r="AY19" s="165">
        <v>21695.743999999999</v>
      </c>
      <c r="AZ19" s="165">
        <v>19564.2</v>
      </c>
      <c r="BA19" s="165">
        <v>17732</v>
      </c>
      <c r="BB19" s="120"/>
    </row>
    <row r="20" spans="1:54" ht="54.95" customHeight="1" x14ac:dyDescent="0.2">
      <c r="A20" s="158">
        <v>2</v>
      </c>
      <c r="B20" s="158" t="s">
        <v>22</v>
      </c>
      <c r="C20" s="13">
        <v>1</v>
      </c>
      <c r="D20" s="13">
        <v>503604</v>
      </c>
      <c r="E20" s="13">
        <v>360401</v>
      </c>
      <c r="F20" s="14" t="s">
        <v>34</v>
      </c>
      <c r="G20" s="13">
        <v>3</v>
      </c>
      <c r="H20" s="29" t="s">
        <v>480</v>
      </c>
      <c r="I20" s="30">
        <v>20528</v>
      </c>
      <c r="J20" s="30">
        <v>5132</v>
      </c>
      <c r="K20" s="30">
        <v>5132</v>
      </c>
      <c r="L20" s="30">
        <v>5132</v>
      </c>
      <c r="M20" s="30">
        <v>5132</v>
      </c>
      <c r="N20" s="30">
        <v>32800</v>
      </c>
      <c r="O20" s="30">
        <v>8605</v>
      </c>
      <c r="P20" s="30">
        <v>8065</v>
      </c>
      <c r="Q20" s="30">
        <v>8065</v>
      </c>
      <c r="R20" s="30">
        <v>8065</v>
      </c>
      <c r="S20" s="30">
        <v>72752</v>
      </c>
      <c r="T20" s="30">
        <v>18188</v>
      </c>
      <c r="U20" s="30">
        <v>18188</v>
      </c>
      <c r="V20" s="30">
        <v>18188</v>
      </c>
      <c r="W20" s="30">
        <v>18188</v>
      </c>
      <c r="X20" s="30">
        <v>32961</v>
      </c>
      <c r="Y20" s="30">
        <v>8241</v>
      </c>
      <c r="Z20" s="30">
        <v>8240</v>
      </c>
      <c r="AA20" s="30">
        <v>8240</v>
      </c>
      <c r="AB20" s="30">
        <v>8240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39124</v>
      </c>
      <c r="AS20" s="30">
        <v>9202</v>
      </c>
      <c r="AT20" s="30">
        <v>9974</v>
      </c>
      <c r="AU20" s="30">
        <v>9974</v>
      </c>
      <c r="AV20" s="30">
        <v>9974</v>
      </c>
      <c r="AW20" s="165">
        <v>140421.6</v>
      </c>
      <c r="AX20" s="165">
        <v>34753.599999999999</v>
      </c>
      <c r="AY20" s="165">
        <v>38784</v>
      </c>
      <c r="AZ20" s="165">
        <v>33442</v>
      </c>
      <c r="BA20" s="165">
        <v>33442</v>
      </c>
      <c r="BB20" s="120"/>
    </row>
    <row r="21" spans="1:54" ht="54.95" customHeight="1" x14ac:dyDescent="0.2">
      <c r="A21" s="158">
        <v>2</v>
      </c>
      <c r="B21" s="158" t="s">
        <v>22</v>
      </c>
      <c r="C21" s="13">
        <v>1</v>
      </c>
      <c r="D21" s="13">
        <v>504405</v>
      </c>
      <c r="E21" s="13">
        <v>440107</v>
      </c>
      <c r="F21" s="14" t="s">
        <v>483</v>
      </c>
      <c r="G21" s="13">
        <v>3</v>
      </c>
      <c r="H21" s="29" t="s">
        <v>480</v>
      </c>
      <c r="I21" s="30">
        <v>2144</v>
      </c>
      <c r="J21" s="30">
        <v>536</v>
      </c>
      <c r="K21" s="30">
        <v>536</v>
      </c>
      <c r="L21" s="30">
        <v>536</v>
      </c>
      <c r="M21" s="30">
        <v>536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47029</v>
      </c>
      <c r="T21" s="30">
        <v>11758</v>
      </c>
      <c r="U21" s="30">
        <v>11757</v>
      </c>
      <c r="V21" s="30">
        <v>11757</v>
      </c>
      <c r="W21" s="30">
        <v>11757</v>
      </c>
      <c r="X21" s="30">
        <v>14350</v>
      </c>
      <c r="Y21" s="30">
        <v>3586</v>
      </c>
      <c r="Z21" s="30">
        <v>3588</v>
      </c>
      <c r="AA21" s="30">
        <v>3588</v>
      </c>
      <c r="AB21" s="30">
        <v>3588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332776</v>
      </c>
      <c r="AS21" s="30">
        <v>66727</v>
      </c>
      <c r="AT21" s="30">
        <v>88683</v>
      </c>
      <c r="AU21" s="30">
        <v>88683</v>
      </c>
      <c r="AV21" s="30">
        <v>88683</v>
      </c>
      <c r="AW21" s="165">
        <v>55181</v>
      </c>
      <c r="AX21" s="165">
        <v>15299</v>
      </c>
      <c r="AY21" s="165">
        <v>13294</v>
      </c>
      <c r="AZ21" s="165">
        <v>13294</v>
      </c>
      <c r="BA21" s="165">
        <v>13294</v>
      </c>
      <c r="BB21" s="120"/>
    </row>
    <row r="22" spans="1:54" ht="54.95" customHeight="1" x14ac:dyDescent="0.2">
      <c r="A22" s="158">
        <v>1</v>
      </c>
      <c r="B22" s="158" t="s">
        <v>22</v>
      </c>
      <c r="C22" s="13">
        <v>1</v>
      </c>
      <c r="D22" s="13">
        <v>504410</v>
      </c>
      <c r="E22" s="13">
        <v>440701</v>
      </c>
      <c r="F22" s="14" t="s">
        <v>35</v>
      </c>
      <c r="G22" s="13">
        <v>3</v>
      </c>
      <c r="H22" s="29" t="s">
        <v>480</v>
      </c>
      <c r="I22" s="30">
        <v>14250</v>
      </c>
      <c r="J22" s="30">
        <v>4811</v>
      </c>
      <c r="K22" s="30">
        <v>4813</v>
      </c>
      <c r="L22" s="30">
        <v>2313</v>
      </c>
      <c r="M22" s="30">
        <v>2313</v>
      </c>
      <c r="N22" s="30">
        <v>4205</v>
      </c>
      <c r="O22" s="30">
        <v>1052</v>
      </c>
      <c r="P22" s="30">
        <v>1051</v>
      </c>
      <c r="Q22" s="30">
        <v>1051</v>
      </c>
      <c r="R22" s="30">
        <v>1051</v>
      </c>
      <c r="S22" s="30">
        <v>9828</v>
      </c>
      <c r="T22" s="30">
        <v>2457</v>
      </c>
      <c r="U22" s="30">
        <v>2457</v>
      </c>
      <c r="V22" s="30">
        <v>2457</v>
      </c>
      <c r="W22" s="30">
        <v>2457</v>
      </c>
      <c r="X22" s="30">
        <v>13286</v>
      </c>
      <c r="Y22" s="30">
        <v>2070</v>
      </c>
      <c r="Z22" s="30">
        <v>2072</v>
      </c>
      <c r="AA22" s="30">
        <v>4572</v>
      </c>
      <c r="AB22" s="30">
        <v>4572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165">
        <v>22723</v>
      </c>
      <c r="AX22" s="165">
        <v>5642</v>
      </c>
      <c r="AY22" s="165">
        <v>5953</v>
      </c>
      <c r="AZ22" s="165">
        <v>5564</v>
      </c>
      <c r="BA22" s="165">
        <v>5564</v>
      </c>
      <c r="BB22" s="120"/>
    </row>
    <row r="23" spans="1:54" ht="54.95" customHeight="1" x14ac:dyDescent="0.2">
      <c r="A23" s="158">
        <v>2</v>
      </c>
      <c r="B23" s="158" t="s">
        <v>22</v>
      </c>
      <c r="C23" s="13">
        <v>1</v>
      </c>
      <c r="D23" s="13">
        <v>503601</v>
      </c>
      <c r="E23" s="13">
        <v>360101</v>
      </c>
      <c r="F23" s="14" t="s">
        <v>36</v>
      </c>
      <c r="G23" s="13">
        <v>3</v>
      </c>
      <c r="H23" s="29" t="s">
        <v>480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35600</v>
      </c>
      <c r="O23" s="30">
        <v>9275</v>
      </c>
      <c r="P23" s="30">
        <v>7775</v>
      </c>
      <c r="Q23" s="30">
        <v>9275</v>
      </c>
      <c r="R23" s="30">
        <v>9275</v>
      </c>
      <c r="S23" s="30">
        <v>5820</v>
      </c>
      <c r="T23" s="30">
        <v>1483</v>
      </c>
      <c r="U23" s="30">
        <v>1415</v>
      </c>
      <c r="V23" s="30">
        <v>1435</v>
      </c>
      <c r="W23" s="30">
        <v>1487</v>
      </c>
      <c r="X23" s="30">
        <v>19578</v>
      </c>
      <c r="Y23" s="30">
        <v>4928</v>
      </c>
      <c r="Z23" s="30">
        <v>3652</v>
      </c>
      <c r="AA23" s="30">
        <v>5442</v>
      </c>
      <c r="AB23" s="30">
        <v>5556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1725</v>
      </c>
      <c r="AI23" s="30">
        <v>0</v>
      </c>
      <c r="AJ23" s="30">
        <v>451</v>
      </c>
      <c r="AK23" s="30">
        <v>594</v>
      </c>
      <c r="AL23" s="30">
        <v>680</v>
      </c>
      <c r="AM23" s="30">
        <v>720</v>
      </c>
      <c r="AN23" s="30">
        <v>148</v>
      </c>
      <c r="AO23" s="30">
        <v>197</v>
      </c>
      <c r="AP23" s="30">
        <v>177</v>
      </c>
      <c r="AQ23" s="30">
        <v>198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165">
        <v>42475.846999999994</v>
      </c>
      <c r="AX23" s="165">
        <v>8780.9009999999998</v>
      </c>
      <c r="AY23" s="165">
        <v>9894.1270000000004</v>
      </c>
      <c r="AZ23" s="165">
        <v>11194</v>
      </c>
      <c r="BA23" s="165">
        <v>12606.819</v>
      </c>
      <c r="BB23" s="120"/>
    </row>
    <row r="24" spans="1:54" ht="54.95" customHeight="1" x14ac:dyDescent="0.2">
      <c r="A24" s="158">
        <v>2</v>
      </c>
      <c r="B24" s="158" t="s">
        <v>22</v>
      </c>
      <c r="C24" s="13">
        <v>1</v>
      </c>
      <c r="D24" s="13">
        <v>503614</v>
      </c>
      <c r="E24" s="13">
        <v>361701</v>
      </c>
      <c r="F24" s="14" t="s">
        <v>37</v>
      </c>
      <c r="G24" s="13">
        <v>3</v>
      </c>
      <c r="H24" s="29" t="s">
        <v>480</v>
      </c>
      <c r="I24" s="30">
        <v>5550</v>
      </c>
      <c r="J24" s="30">
        <v>1386</v>
      </c>
      <c r="K24" s="30">
        <v>1388</v>
      </c>
      <c r="L24" s="30">
        <v>1388</v>
      </c>
      <c r="M24" s="30">
        <v>1388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14650</v>
      </c>
      <c r="T24" s="30">
        <v>3661</v>
      </c>
      <c r="U24" s="30">
        <v>3663</v>
      </c>
      <c r="V24" s="30">
        <v>3663</v>
      </c>
      <c r="W24" s="30">
        <v>3663</v>
      </c>
      <c r="X24" s="30">
        <v>31000</v>
      </c>
      <c r="Y24" s="30">
        <v>7750</v>
      </c>
      <c r="Z24" s="30">
        <v>7750</v>
      </c>
      <c r="AA24" s="30">
        <v>7750</v>
      </c>
      <c r="AB24" s="30">
        <v>7750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165">
        <v>37465</v>
      </c>
      <c r="AX24" s="165">
        <v>9958</v>
      </c>
      <c r="AY24" s="165">
        <v>9169</v>
      </c>
      <c r="AZ24" s="165">
        <v>9169</v>
      </c>
      <c r="BA24" s="165">
        <v>9169</v>
      </c>
      <c r="BB24" s="120"/>
    </row>
    <row r="25" spans="1:54" ht="54.95" customHeight="1" x14ac:dyDescent="0.2">
      <c r="A25" s="158">
        <v>2</v>
      </c>
      <c r="B25" s="158" t="s">
        <v>22</v>
      </c>
      <c r="C25" s="13">
        <v>1</v>
      </c>
      <c r="D25" s="13">
        <v>505103</v>
      </c>
      <c r="E25" s="13">
        <v>510301</v>
      </c>
      <c r="F25" s="14" t="s">
        <v>38</v>
      </c>
      <c r="G25" s="13">
        <v>3</v>
      </c>
      <c r="H25" s="29" t="s">
        <v>480</v>
      </c>
      <c r="I25" s="30">
        <v>18799</v>
      </c>
      <c r="J25" s="30">
        <v>4699</v>
      </c>
      <c r="K25" s="30">
        <v>4700</v>
      </c>
      <c r="L25" s="30">
        <v>4700</v>
      </c>
      <c r="M25" s="30">
        <v>4700</v>
      </c>
      <c r="N25" s="30">
        <v>15087</v>
      </c>
      <c r="O25" s="30">
        <v>3771</v>
      </c>
      <c r="P25" s="30">
        <v>3772</v>
      </c>
      <c r="Q25" s="30">
        <v>3772</v>
      </c>
      <c r="R25" s="30">
        <v>3772</v>
      </c>
      <c r="S25" s="30">
        <v>53124</v>
      </c>
      <c r="T25" s="30">
        <v>13281</v>
      </c>
      <c r="U25" s="30">
        <v>13281</v>
      </c>
      <c r="V25" s="30">
        <v>13281</v>
      </c>
      <c r="W25" s="30">
        <v>13281</v>
      </c>
      <c r="X25" s="30">
        <v>21000</v>
      </c>
      <c r="Y25" s="30">
        <v>5250</v>
      </c>
      <c r="Z25" s="30">
        <v>5250</v>
      </c>
      <c r="AA25" s="30">
        <v>5250</v>
      </c>
      <c r="AB25" s="30">
        <v>5250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130</v>
      </c>
      <c r="AI25" s="30">
        <v>0</v>
      </c>
      <c r="AJ25" s="30">
        <v>0</v>
      </c>
      <c r="AK25" s="30">
        <v>60</v>
      </c>
      <c r="AL25" s="30">
        <v>70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11169.561947459484</v>
      </c>
      <c r="AS25" s="30">
        <v>2434</v>
      </c>
      <c r="AT25" s="30">
        <v>2909.5619474594837</v>
      </c>
      <c r="AU25" s="30">
        <v>2913</v>
      </c>
      <c r="AV25" s="30">
        <v>2913</v>
      </c>
      <c r="AW25" s="165">
        <v>84938</v>
      </c>
      <c r="AX25" s="165">
        <v>22574.75</v>
      </c>
      <c r="AY25" s="165">
        <v>22489.25</v>
      </c>
      <c r="AZ25" s="165">
        <v>19923</v>
      </c>
      <c r="BA25" s="165">
        <v>19951</v>
      </c>
      <c r="BB25" s="120"/>
    </row>
    <row r="26" spans="1:54" ht="54.95" customHeight="1" x14ac:dyDescent="0.2">
      <c r="A26" s="158">
        <v>2</v>
      </c>
      <c r="B26" s="158" t="s">
        <v>22</v>
      </c>
      <c r="C26" s="13">
        <v>1</v>
      </c>
      <c r="D26" s="13">
        <v>503603</v>
      </c>
      <c r="E26" s="13">
        <v>360301</v>
      </c>
      <c r="F26" s="14" t="s">
        <v>39</v>
      </c>
      <c r="G26" s="13">
        <v>3</v>
      </c>
      <c r="H26" s="29" t="s">
        <v>480</v>
      </c>
      <c r="I26" s="30">
        <v>11235</v>
      </c>
      <c r="J26" s="30">
        <v>2808</v>
      </c>
      <c r="K26" s="30">
        <v>2809</v>
      </c>
      <c r="L26" s="30">
        <v>2809</v>
      </c>
      <c r="M26" s="30">
        <v>2809</v>
      </c>
      <c r="N26" s="30">
        <v>14233</v>
      </c>
      <c r="O26" s="30">
        <v>4385</v>
      </c>
      <c r="P26" s="30">
        <v>4407</v>
      </c>
      <c r="Q26" s="30">
        <v>3262</v>
      </c>
      <c r="R26" s="30">
        <v>2179</v>
      </c>
      <c r="S26" s="30">
        <v>38791</v>
      </c>
      <c r="T26" s="30">
        <v>9697</v>
      </c>
      <c r="U26" s="30">
        <v>9698</v>
      </c>
      <c r="V26" s="30">
        <v>9698</v>
      </c>
      <c r="W26" s="30">
        <v>9698</v>
      </c>
      <c r="X26" s="30">
        <v>27107</v>
      </c>
      <c r="Y26" s="30">
        <v>6776</v>
      </c>
      <c r="Z26" s="30">
        <v>6777</v>
      </c>
      <c r="AA26" s="30">
        <v>6777</v>
      </c>
      <c r="AB26" s="30">
        <v>6777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79597</v>
      </c>
      <c r="AS26" s="30">
        <v>17764</v>
      </c>
      <c r="AT26" s="30">
        <v>20611</v>
      </c>
      <c r="AU26" s="30">
        <v>20611</v>
      </c>
      <c r="AV26" s="30">
        <v>20611</v>
      </c>
      <c r="AW26" s="165">
        <v>73323.073000000004</v>
      </c>
      <c r="AX26" s="165">
        <v>19355</v>
      </c>
      <c r="AY26" s="165">
        <v>19106.707999999999</v>
      </c>
      <c r="AZ26" s="165">
        <v>17762.665000000001</v>
      </c>
      <c r="BA26" s="165">
        <v>17098.7</v>
      </c>
      <c r="BB26" s="120"/>
    </row>
    <row r="27" spans="1:54" ht="54.95" customHeight="1" x14ac:dyDescent="0.2">
      <c r="A27" s="158">
        <v>1</v>
      </c>
      <c r="B27" s="158" t="s">
        <v>22</v>
      </c>
      <c r="C27" s="13">
        <v>1</v>
      </c>
      <c r="D27" s="13">
        <v>505102</v>
      </c>
      <c r="E27" s="13">
        <v>510201</v>
      </c>
      <c r="F27" s="14" t="s">
        <v>40</v>
      </c>
      <c r="G27" s="13">
        <v>3</v>
      </c>
      <c r="H27" s="29" t="s">
        <v>480</v>
      </c>
      <c r="I27" s="30">
        <v>47200</v>
      </c>
      <c r="J27" s="30">
        <v>7550</v>
      </c>
      <c r="K27" s="30">
        <v>12850</v>
      </c>
      <c r="L27" s="30">
        <v>13400</v>
      </c>
      <c r="M27" s="30">
        <v>13400</v>
      </c>
      <c r="N27" s="30">
        <v>37421</v>
      </c>
      <c r="O27" s="30">
        <v>11856</v>
      </c>
      <c r="P27" s="30">
        <v>7855</v>
      </c>
      <c r="Q27" s="30">
        <v>8855</v>
      </c>
      <c r="R27" s="30">
        <v>8855</v>
      </c>
      <c r="S27" s="30">
        <v>177172</v>
      </c>
      <c r="T27" s="30">
        <v>49293</v>
      </c>
      <c r="U27" s="30">
        <v>41693</v>
      </c>
      <c r="V27" s="30">
        <v>43093</v>
      </c>
      <c r="W27" s="30">
        <v>43093</v>
      </c>
      <c r="X27" s="30">
        <v>74579</v>
      </c>
      <c r="Y27" s="30">
        <v>5894</v>
      </c>
      <c r="Z27" s="30">
        <v>22895</v>
      </c>
      <c r="AA27" s="30">
        <v>22895</v>
      </c>
      <c r="AB27" s="30">
        <v>22895</v>
      </c>
      <c r="AC27" s="30">
        <v>10062</v>
      </c>
      <c r="AD27" s="30">
        <v>0</v>
      </c>
      <c r="AE27" s="30">
        <v>0</v>
      </c>
      <c r="AF27" s="30">
        <v>5031</v>
      </c>
      <c r="AG27" s="30">
        <v>5031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168075</v>
      </c>
      <c r="AS27" s="30">
        <v>36030</v>
      </c>
      <c r="AT27" s="30">
        <v>44015</v>
      </c>
      <c r="AU27" s="30">
        <v>44015</v>
      </c>
      <c r="AV27" s="30">
        <v>44015</v>
      </c>
      <c r="AW27" s="165">
        <v>308918</v>
      </c>
      <c r="AX27" s="165">
        <v>76620.5</v>
      </c>
      <c r="AY27" s="165">
        <v>79638.5</v>
      </c>
      <c r="AZ27" s="165">
        <v>76330</v>
      </c>
      <c r="BA27" s="165">
        <v>76329</v>
      </c>
      <c r="BB27" s="120"/>
    </row>
    <row r="28" spans="1:54" ht="54.95" customHeight="1" x14ac:dyDescent="0.2">
      <c r="A28" s="158">
        <v>2</v>
      </c>
      <c r="B28" s="158" t="s">
        <v>22</v>
      </c>
      <c r="C28" s="13">
        <v>1</v>
      </c>
      <c r="D28" s="13">
        <v>503611</v>
      </c>
      <c r="E28" s="13">
        <v>361301</v>
      </c>
      <c r="F28" s="14" t="s">
        <v>484</v>
      </c>
      <c r="G28" s="13">
        <v>3</v>
      </c>
      <c r="H28" s="29" t="s">
        <v>480</v>
      </c>
      <c r="I28" s="30">
        <v>5050</v>
      </c>
      <c r="J28" s="30">
        <v>1261</v>
      </c>
      <c r="K28" s="30">
        <v>1263</v>
      </c>
      <c r="L28" s="30">
        <v>1263</v>
      </c>
      <c r="M28" s="30">
        <v>1263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7086</v>
      </c>
      <c r="T28" s="30">
        <v>1770</v>
      </c>
      <c r="U28" s="30">
        <v>1772</v>
      </c>
      <c r="V28" s="30">
        <v>1772</v>
      </c>
      <c r="W28" s="30">
        <v>1772</v>
      </c>
      <c r="X28" s="30">
        <v>39235</v>
      </c>
      <c r="Y28" s="30">
        <v>9097</v>
      </c>
      <c r="Z28" s="30">
        <v>10046</v>
      </c>
      <c r="AA28" s="30">
        <v>10046</v>
      </c>
      <c r="AB28" s="30">
        <v>10046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267750</v>
      </c>
      <c r="AS28" s="30">
        <v>61458</v>
      </c>
      <c r="AT28" s="30">
        <v>68764</v>
      </c>
      <c r="AU28" s="30">
        <v>68764</v>
      </c>
      <c r="AV28" s="30">
        <v>68764</v>
      </c>
      <c r="AW28" s="165">
        <v>46959</v>
      </c>
      <c r="AX28" s="165">
        <v>11217</v>
      </c>
      <c r="AY28" s="165">
        <v>11914</v>
      </c>
      <c r="AZ28" s="165">
        <v>11914</v>
      </c>
      <c r="BA28" s="165">
        <v>11914</v>
      </c>
      <c r="BB28" s="120"/>
    </row>
    <row r="29" spans="1:54" ht="54.95" customHeight="1" x14ac:dyDescent="0.2">
      <c r="A29" s="158">
        <v>2</v>
      </c>
      <c r="B29" s="158" t="s">
        <v>22</v>
      </c>
      <c r="C29" s="13">
        <v>1</v>
      </c>
      <c r="D29" s="13">
        <v>504406</v>
      </c>
      <c r="E29" s="13">
        <v>440108</v>
      </c>
      <c r="F29" s="14" t="s">
        <v>485</v>
      </c>
      <c r="G29" s="13">
        <v>3</v>
      </c>
      <c r="H29" s="29" t="s">
        <v>480</v>
      </c>
      <c r="I29" s="30">
        <v>14523</v>
      </c>
      <c r="J29" s="30">
        <v>3785</v>
      </c>
      <c r="K29" s="30">
        <v>3786</v>
      </c>
      <c r="L29" s="30">
        <v>3166</v>
      </c>
      <c r="M29" s="30">
        <v>3786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7174</v>
      </c>
      <c r="T29" s="30">
        <v>1785</v>
      </c>
      <c r="U29" s="30">
        <v>1785</v>
      </c>
      <c r="V29" s="30">
        <v>1819</v>
      </c>
      <c r="W29" s="30">
        <v>1785</v>
      </c>
      <c r="X29" s="30">
        <v>7240</v>
      </c>
      <c r="Y29" s="30">
        <v>1680</v>
      </c>
      <c r="Z29" s="30">
        <v>1880</v>
      </c>
      <c r="AA29" s="30">
        <v>2000</v>
      </c>
      <c r="AB29" s="30">
        <v>1680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165">
        <v>15652.633</v>
      </c>
      <c r="AX29" s="165">
        <v>3860</v>
      </c>
      <c r="AY29" s="165">
        <v>4004.5419999999999</v>
      </c>
      <c r="AZ29" s="165">
        <v>3857.0909999999999</v>
      </c>
      <c r="BA29" s="165">
        <v>3931</v>
      </c>
      <c r="BB29" s="120"/>
    </row>
    <row r="30" spans="1:54" ht="54.95" customHeight="1" x14ac:dyDescent="0.2">
      <c r="A30" s="158">
        <v>2</v>
      </c>
      <c r="B30" s="158" t="s">
        <v>22</v>
      </c>
      <c r="C30" s="13">
        <v>1</v>
      </c>
      <c r="D30" s="13">
        <v>505101</v>
      </c>
      <c r="E30" s="13">
        <v>510101</v>
      </c>
      <c r="F30" s="14" t="s">
        <v>41</v>
      </c>
      <c r="G30" s="13">
        <v>3</v>
      </c>
      <c r="H30" s="29" t="s">
        <v>480</v>
      </c>
      <c r="I30" s="30">
        <v>10000</v>
      </c>
      <c r="J30" s="30">
        <v>3250</v>
      </c>
      <c r="K30" s="30">
        <v>3250</v>
      </c>
      <c r="L30" s="30">
        <v>1750</v>
      </c>
      <c r="M30" s="30">
        <v>1750</v>
      </c>
      <c r="N30" s="30">
        <v>9052</v>
      </c>
      <c r="O30" s="30">
        <v>973</v>
      </c>
      <c r="P30" s="30">
        <v>2693</v>
      </c>
      <c r="Q30" s="30">
        <v>2693</v>
      </c>
      <c r="R30" s="30">
        <v>2693</v>
      </c>
      <c r="S30" s="30">
        <v>20797</v>
      </c>
      <c r="T30" s="30">
        <v>5200</v>
      </c>
      <c r="U30" s="30">
        <v>5199</v>
      </c>
      <c r="V30" s="30">
        <v>5199</v>
      </c>
      <c r="W30" s="30">
        <v>5199</v>
      </c>
      <c r="X30" s="30">
        <v>18876</v>
      </c>
      <c r="Y30" s="30">
        <v>3969</v>
      </c>
      <c r="Z30" s="30">
        <v>3969</v>
      </c>
      <c r="AA30" s="30">
        <v>5469</v>
      </c>
      <c r="AB30" s="30">
        <v>5469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163</v>
      </c>
      <c r="AI30" s="30">
        <v>0</v>
      </c>
      <c r="AJ30" s="30">
        <v>0</v>
      </c>
      <c r="AK30" s="30">
        <v>76</v>
      </c>
      <c r="AL30" s="30">
        <v>87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165">
        <v>44539.759999999995</v>
      </c>
      <c r="AX30" s="165">
        <v>7493.3</v>
      </c>
      <c r="AY30" s="165">
        <v>11439.46</v>
      </c>
      <c r="AZ30" s="165">
        <v>12638</v>
      </c>
      <c r="BA30" s="165">
        <v>12969</v>
      </c>
      <c r="BB30" s="120"/>
    </row>
    <row r="31" spans="1:54" ht="54.95" customHeight="1" x14ac:dyDescent="0.2">
      <c r="A31" s="158">
        <v>2</v>
      </c>
      <c r="B31" s="158" t="s">
        <v>22</v>
      </c>
      <c r="C31" s="13">
        <v>1</v>
      </c>
      <c r="D31" s="13">
        <v>503502</v>
      </c>
      <c r="E31" s="13">
        <v>350301</v>
      </c>
      <c r="F31" s="14" t="s">
        <v>42</v>
      </c>
      <c r="G31" s="13">
        <v>3</v>
      </c>
      <c r="H31" s="29" t="s">
        <v>480</v>
      </c>
      <c r="I31" s="30">
        <v>37415</v>
      </c>
      <c r="J31" s="30">
        <v>9353</v>
      </c>
      <c r="K31" s="30">
        <v>9354</v>
      </c>
      <c r="L31" s="30">
        <v>9354</v>
      </c>
      <c r="M31" s="30">
        <v>9354</v>
      </c>
      <c r="N31" s="30">
        <v>15189</v>
      </c>
      <c r="O31" s="30">
        <v>4208</v>
      </c>
      <c r="P31" s="30">
        <v>2567</v>
      </c>
      <c r="Q31" s="30">
        <v>4207</v>
      </c>
      <c r="R31" s="30">
        <v>4207</v>
      </c>
      <c r="S31" s="30">
        <v>50007</v>
      </c>
      <c r="T31" s="30">
        <v>12501</v>
      </c>
      <c r="U31" s="30">
        <v>12502</v>
      </c>
      <c r="V31" s="30">
        <v>12502</v>
      </c>
      <c r="W31" s="30">
        <v>12502</v>
      </c>
      <c r="X31" s="30">
        <v>35947</v>
      </c>
      <c r="Y31" s="30">
        <v>8986</v>
      </c>
      <c r="Z31" s="30">
        <v>8987</v>
      </c>
      <c r="AA31" s="30">
        <v>8987</v>
      </c>
      <c r="AB31" s="30">
        <v>8987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291</v>
      </c>
      <c r="AN31" s="30">
        <v>75</v>
      </c>
      <c r="AO31" s="30">
        <v>95</v>
      </c>
      <c r="AP31" s="30">
        <v>56</v>
      </c>
      <c r="AQ31" s="30">
        <v>65</v>
      </c>
      <c r="AR31" s="30">
        <v>61728</v>
      </c>
      <c r="AS31" s="30">
        <v>11904</v>
      </c>
      <c r="AT31" s="30">
        <v>16608</v>
      </c>
      <c r="AU31" s="30">
        <v>16608</v>
      </c>
      <c r="AV31" s="30">
        <v>16608</v>
      </c>
      <c r="AW31" s="165">
        <v>104424.58</v>
      </c>
      <c r="AX31" s="165">
        <v>22974.5</v>
      </c>
      <c r="AY31" s="165">
        <v>28732.080000000002</v>
      </c>
      <c r="AZ31" s="165">
        <v>26368</v>
      </c>
      <c r="BA31" s="165">
        <v>26350</v>
      </c>
      <c r="BB31" s="120"/>
    </row>
    <row r="32" spans="1:54" ht="54.95" customHeight="1" x14ac:dyDescent="0.2">
      <c r="A32" s="158">
        <v>1</v>
      </c>
      <c r="B32" s="158" t="s">
        <v>22</v>
      </c>
      <c r="C32" s="13">
        <v>1</v>
      </c>
      <c r="D32" s="13">
        <v>501802</v>
      </c>
      <c r="E32" s="13">
        <v>180201</v>
      </c>
      <c r="F32" s="14" t="s">
        <v>43</v>
      </c>
      <c r="G32" s="13">
        <v>3</v>
      </c>
      <c r="H32" s="29" t="s">
        <v>480</v>
      </c>
      <c r="I32" s="30">
        <v>28100</v>
      </c>
      <c r="J32" s="30">
        <v>7025</v>
      </c>
      <c r="K32" s="30">
        <v>7025</v>
      </c>
      <c r="L32" s="30">
        <v>7025</v>
      </c>
      <c r="M32" s="30">
        <v>7025</v>
      </c>
      <c r="N32" s="30">
        <v>18874</v>
      </c>
      <c r="O32" s="30">
        <v>4812</v>
      </c>
      <c r="P32" s="30">
        <v>4434</v>
      </c>
      <c r="Q32" s="30">
        <v>4814</v>
      </c>
      <c r="R32" s="30">
        <v>4814</v>
      </c>
      <c r="S32" s="30">
        <v>67915</v>
      </c>
      <c r="T32" s="30">
        <v>16978</v>
      </c>
      <c r="U32" s="30">
        <v>16979</v>
      </c>
      <c r="V32" s="30">
        <v>16979</v>
      </c>
      <c r="W32" s="30">
        <v>16979</v>
      </c>
      <c r="X32" s="30">
        <v>27515</v>
      </c>
      <c r="Y32" s="30">
        <v>6878</v>
      </c>
      <c r="Z32" s="30">
        <v>6879</v>
      </c>
      <c r="AA32" s="30">
        <v>6879</v>
      </c>
      <c r="AB32" s="30">
        <v>6879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3346</v>
      </c>
      <c r="AI32" s="30">
        <v>1165</v>
      </c>
      <c r="AJ32" s="30">
        <v>946</v>
      </c>
      <c r="AK32" s="30">
        <v>575</v>
      </c>
      <c r="AL32" s="30">
        <v>660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79077</v>
      </c>
      <c r="AS32" s="30">
        <v>15105</v>
      </c>
      <c r="AT32" s="30">
        <v>21324</v>
      </c>
      <c r="AU32" s="30">
        <v>21324</v>
      </c>
      <c r="AV32" s="30">
        <v>21324</v>
      </c>
      <c r="AW32" s="165">
        <v>128265.59251648352</v>
      </c>
      <c r="AX32" s="165">
        <v>35603</v>
      </c>
      <c r="AY32" s="165">
        <v>36834.573000000004</v>
      </c>
      <c r="AZ32" s="165">
        <v>30283.475956043956</v>
      </c>
      <c r="BA32" s="165">
        <v>25544.543560439561</v>
      </c>
      <c r="BB32" s="120"/>
    </row>
    <row r="33" spans="1:54" ht="54.95" customHeight="1" x14ac:dyDescent="0.2">
      <c r="A33" s="158">
        <v>2</v>
      </c>
      <c r="B33" s="158" t="s">
        <v>22</v>
      </c>
      <c r="C33" s="13">
        <v>1</v>
      </c>
      <c r="D33" s="13">
        <v>503612</v>
      </c>
      <c r="E33" s="13">
        <v>361401</v>
      </c>
      <c r="F33" s="14" t="s">
        <v>486</v>
      </c>
      <c r="G33" s="13">
        <v>3</v>
      </c>
      <c r="H33" s="29" t="s">
        <v>480</v>
      </c>
      <c r="I33" s="30">
        <v>12456</v>
      </c>
      <c r="J33" s="30">
        <v>3114</v>
      </c>
      <c r="K33" s="30">
        <v>3114</v>
      </c>
      <c r="L33" s="30">
        <v>3114</v>
      </c>
      <c r="M33" s="30">
        <v>3114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5771</v>
      </c>
      <c r="T33" s="30">
        <v>1442</v>
      </c>
      <c r="U33" s="30">
        <v>1443</v>
      </c>
      <c r="V33" s="30">
        <v>1443</v>
      </c>
      <c r="W33" s="30">
        <v>1443</v>
      </c>
      <c r="X33" s="30">
        <v>25463</v>
      </c>
      <c r="Y33" s="30">
        <v>6365</v>
      </c>
      <c r="Z33" s="30">
        <v>6366</v>
      </c>
      <c r="AA33" s="30">
        <v>6366</v>
      </c>
      <c r="AB33" s="30">
        <v>6366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165">
        <v>15935</v>
      </c>
      <c r="AX33" s="165">
        <v>4442</v>
      </c>
      <c r="AY33" s="165">
        <v>3831</v>
      </c>
      <c r="AZ33" s="165">
        <v>3831</v>
      </c>
      <c r="BA33" s="165">
        <v>3831</v>
      </c>
      <c r="BB33" s="120"/>
    </row>
    <row r="34" spans="1:54" ht="54.95" customHeight="1" x14ac:dyDescent="0.2">
      <c r="A34" s="158">
        <v>1</v>
      </c>
      <c r="B34" s="158" t="s">
        <v>22</v>
      </c>
      <c r="C34" s="13">
        <v>1</v>
      </c>
      <c r="D34" s="13">
        <v>504403</v>
      </c>
      <c r="E34" s="13">
        <v>440101</v>
      </c>
      <c r="F34" s="14" t="s">
        <v>44</v>
      </c>
      <c r="G34" s="13">
        <v>3</v>
      </c>
      <c r="H34" s="29" t="s">
        <v>480</v>
      </c>
      <c r="I34" s="30">
        <v>65499</v>
      </c>
      <c r="J34" s="30">
        <v>16374</v>
      </c>
      <c r="K34" s="30">
        <v>16375</v>
      </c>
      <c r="L34" s="30">
        <v>16375</v>
      </c>
      <c r="M34" s="30">
        <v>16375</v>
      </c>
      <c r="N34" s="30">
        <v>62564</v>
      </c>
      <c r="O34" s="30">
        <v>16791</v>
      </c>
      <c r="P34" s="30">
        <v>15191</v>
      </c>
      <c r="Q34" s="30">
        <v>13791</v>
      </c>
      <c r="R34" s="30">
        <v>16791</v>
      </c>
      <c r="S34" s="30">
        <v>230868</v>
      </c>
      <c r="T34" s="30">
        <v>57717</v>
      </c>
      <c r="U34" s="30">
        <v>57717</v>
      </c>
      <c r="V34" s="30">
        <v>57717</v>
      </c>
      <c r="W34" s="30">
        <v>57717</v>
      </c>
      <c r="X34" s="30">
        <v>150195</v>
      </c>
      <c r="Y34" s="30">
        <v>37916</v>
      </c>
      <c r="Z34" s="30">
        <v>37549</v>
      </c>
      <c r="AA34" s="30">
        <v>37181</v>
      </c>
      <c r="AB34" s="30">
        <v>37549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1028</v>
      </c>
      <c r="AI34" s="30">
        <v>316</v>
      </c>
      <c r="AJ34" s="30">
        <v>259</v>
      </c>
      <c r="AK34" s="30">
        <v>214</v>
      </c>
      <c r="AL34" s="30">
        <v>239</v>
      </c>
      <c r="AM34" s="30">
        <v>1194</v>
      </c>
      <c r="AN34" s="30">
        <v>366</v>
      </c>
      <c r="AO34" s="30">
        <v>347</v>
      </c>
      <c r="AP34" s="30">
        <v>225.00000000000006</v>
      </c>
      <c r="AQ34" s="30">
        <v>256</v>
      </c>
      <c r="AR34" s="30">
        <v>74371.489167157444</v>
      </c>
      <c r="AS34" s="30">
        <v>18580</v>
      </c>
      <c r="AT34" s="30">
        <v>18591.489167157448</v>
      </c>
      <c r="AU34" s="30">
        <v>18600</v>
      </c>
      <c r="AV34" s="30">
        <v>18600</v>
      </c>
      <c r="AW34" s="165">
        <v>423194.80074365501</v>
      </c>
      <c r="AX34" s="165">
        <v>103207.75</v>
      </c>
      <c r="AY34" s="165">
        <v>116135.76</v>
      </c>
      <c r="AZ34" s="165">
        <v>100991.04537182749</v>
      </c>
      <c r="BA34" s="165">
        <v>102860.24537182749</v>
      </c>
      <c r="BB34" s="120"/>
    </row>
    <row r="35" spans="1:54" ht="54.95" customHeight="1" x14ac:dyDescent="0.2">
      <c r="A35" s="158">
        <v>1</v>
      </c>
      <c r="B35" s="158" t="s">
        <v>31</v>
      </c>
      <c r="C35" s="13">
        <v>1</v>
      </c>
      <c r="D35" s="13">
        <v>504301</v>
      </c>
      <c r="E35" s="13">
        <v>430101</v>
      </c>
      <c r="F35" s="14" t="s">
        <v>45</v>
      </c>
      <c r="G35" s="13">
        <v>3</v>
      </c>
      <c r="H35" s="29" t="s">
        <v>480</v>
      </c>
      <c r="I35" s="30">
        <v>5003</v>
      </c>
      <c r="J35" s="30">
        <v>1250</v>
      </c>
      <c r="K35" s="30">
        <v>1251</v>
      </c>
      <c r="L35" s="30">
        <v>1251</v>
      </c>
      <c r="M35" s="30">
        <v>1251</v>
      </c>
      <c r="N35" s="30">
        <v>3446</v>
      </c>
      <c r="O35" s="30">
        <v>860</v>
      </c>
      <c r="P35" s="30">
        <v>862</v>
      </c>
      <c r="Q35" s="30">
        <v>862</v>
      </c>
      <c r="R35" s="30">
        <v>862</v>
      </c>
      <c r="S35" s="30">
        <v>10897</v>
      </c>
      <c r="T35" s="30">
        <v>2725</v>
      </c>
      <c r="U35" s="30">
        <v>2724</v>
      </c>
      <c r="V35" s="30">
        <v>2724</v>
      </c>
      <c r="W35" s="30">
        <v>2724</v>
      </c>
      <c r="X35" s="30">
        <v>6574</v>
      </c>
      <c r="Y35" s="30">
        <v>1642</v>
      </c>
      <c r="Z35" s="30">
        <v>1644</v>
      </c>
      <c r="AA35" s="30">
        <v>1644</v>
      </c>
      <c r="AB35" s="30">
        <v>1644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19122.165443629085</v>
      </c>
      <c r="AS35" s="30">
        <v>4004</v>
      </c>
      <c r="AT35" s="30">
        <v>5950</v>
      </c>
      <c r="AU35" s="30">
        <v>3846.5827218145432</v>
      </c>
      <c r="AV35" s="30">
        <v>5321.5827218145432</v>
      </c>
      <c r="AW35" s="165">
        <v>19912</v>
      </c>
      <c r="AX35" s="165">
        <v>4711</v>
      </c>
      <c r="AY35" s="165">
        <v>5260</v>
      </c>
      <c r="AZ35" s="165">
        <v>4970</v>
      </c>
      <c r="BA35" s="165">
        <v>4971</v>
      </c>
      <c r="BB35" s="120"/>
    </row>
    <row r="36" spans="1:54" ht="54.95" customHeight="1" x14ac:dyDescent="0.2">
      <c r="A36" s="158">
        <v>1</v>
      </c>
      <c r="B36" s="158" t="s">
        <v>31</v>
      </c>
      <c r="C36" s="13">
        <v>1</v>
      </c>
      <c r="D36" s="13">
        <v>506002</v>
      </c>
      <c r="E36" s="13">
        <v>600202</v>
      </c>
      <c r="F36" s="14" t="s">
        <v>46</v>
      </c>
      <c r="G36" s="13">
        <v>3</v>
      </c>
      <c r="H36" s="29" t="s">
        <v>480</v>
      </c>
      <c r="I36" s="30">
        <v>6000</v>
      </c>
      <c r="J36" s="30">
        <v>1500</v>
      </c>
      <c r="K36" s="30">
        <v>1500</v>
      </c>
      <c r="L36" s="30">
        <v>1500</v>
      </c>
      <c r="M36" s="30">
        <v>1500</v>
      </c>
      <c r="N36" s="30">
        <v>2710</v>
      </c>
      <c r="O36" s="30">
        <v>676</v>
      </c>
      <c r="P36" s="30">
        <v>678</v>
      </c>
      <c r="Q36" s="30">
        <v>678</v>
      </c>
      <c r="R36" s="30">
        <v>678</v>
      </c>
      <c r="S36" s="30">
        <v>4500</v>
      </c>
      <c r="T36" s="30">
        <v>1125</v>
      </c>
      <c r="U36" s="30">
        <v>1125</v>
      </c>
      <c r="V36" s="30">
        <v>1125</v>
      </c>
      <c r="W36" s="30">
        <v>1125</v>
      </c>
      <c r="X36" s="30">
        <v>6540</v>
      </c>
      <c r="Y36" s="30">
        <v>1635</v>
      </c>
      <c r="Z36" s="30">
        <v>1635</v>
      </c>
      <c r="AA36" s="30">
        <v>1635</v>
      </c>
      <c r="AB36" s="30">
        <v>1635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4312</v>
      </c>
      <c r="AS36" s="30">
        <v>995</v>
      </c>
      <c r="AT36" s="30">
        <v>247</v>
      </c>
      <c r="AU36" s="30">
        <v>1535</v>
      </c>
      <c r="AV36" s="30">
        <v>1535</v>
      </c>
      <c r="AW36" s="165">
        <v>14767</v>
      </c>
      <c r="AX36" s="165">
        <v>3306</v>
      </c>
      <c r="AY36" s="165">
        <v>3928</v>
      </c>
      <c r="AZ36" s="165">
        <v>3766</v>
      </c>
      <c r="BA36" s="165">
        <v>3767</v>
      </c>
      <c r="BB36" s="120"/>
    </row>
    <row r="37" spans="1:54" ht="54.95" customHeight="1" x14ac:dyDescent="0.2">
      <c r="A37" s="158">
        <v>1</v>
      </c>
      <c r="B37" s="158" t="s">
        <v>22</v>
      </c>
      <c r="C37" s="13">
        <v>1</v>
      </c>
      <c r="D37" s="13">
        <v>503613</v>
      </c>
      <c r="E37" s="13">
        <v>361601</v>
      </c>
      <c r="F37" s="14" t="s">
        <v>487</v>
      </c>
      <c r="G37" s="13">
        <v>3</v>
      </c>
      <c r="H37" s="29" t="s">
        <v>480</v>
      </c>
      <c r="I37" s="30">
        <v>45000</v>
      </c>
      <c r="J37" s="30">
        <v>16350</v>
      </c>
      <c r="K37" s="30">
        <v>15650</v>
      </c>
      <c r="L37" s="30">
        <v>6150</v>
      </c>
      <c r="M37" s="30">
        <v>6850</v>
      </c>
      <c r="N37" s="30">
        <v>44026</v>
      </c>
      <c r="O37" s="30">
        <v>11005</v>
      </c>
      <c r="P37" s="30">
        <v>11007</v>
      </c>
      <c r="Q37" s="30">
        <v>11007</v>
      </c>
      <c r="R37" s="30">
        <v>11007</v>
      </c>
      <c r="S37" s="30">
        <v>125042</v>
      </c>
      <c r="T37" s="30">
        <v>31259</v>
      </c>
      <c r="U37" s="30">
        <v>31261</v>
      </c>
      <c r="V37" s="30">
        <v>31261</v>
      </c>
      <c r="W37" s="30">
        <v>31261</v>
      </c>
      <c r="X37" s="30">
        <v>45714</v>
      </c>
      <c r="Y37" s="30">
        <v>11427</v>
      </c>
      <c r="Z37" s="30">
        <v>11429</v>
      </c>
      <c r="AA37" s="30">
        <v>11429</v>
      </c>
      <c r="AB37" s="30">
        <v>11429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165">
        <v>366516.99999999994</v>
      </c>
      <c r="AX37" s="165">
        <v>96345.9</v>
      </c>
      <c r="AY37" s="165">
        <v>97690.455000000002</v>
      </c>
      <c r="AZ37" s="165">
        <v>83147.100000000006</v>
      </c>
      <c r="BA37" s="165">
        <v>89333.544999999998</v>
      </c>
      <c r="BB37" s="120"/>
    </row>
    <row r="38" spans="1:54" ht="54.95" customHeight="1" x14ac:dyDescent="0.2">
      <c r="A38" s="158">
        <v>2</v>
      </c>
      <c r="B38" s="158" t="s">
        <v>31</v>
      </c>
      <c r="C38" s="13">
        <v>1</v>
      </c>
      <c r="D38" s="13">
        <v>506101</v>
      </c>
      <c r="E38" s="13">
        <v>610101</v>
      </c>
      <c r="F38" s="14" t="s">
        <v>48</v>
      </c>
      <c r="G38" s="13">
        <v>3</v>
      </c>
      <c r="H38" s="29" t="s">
        <v>480</v>
      </c>
      <c r="I38" s="30">
        <v>14381</v>
      </c>
      <c r="J38" s="30">
        <v>3596</v>
      </c>
      <c r="K38" s="30">
        <v>3595</v>
      </c>
      <c r="L38" s="30">
        <v>3595</v>
      </c>
      <c r="M38" s="30">
        <v>3595</v>
      </c>
      <c r="N38" s="30">
        <v>14056</v>
      </c>
      <c r="O38" s="30">
        <v>3514</v>
      </c>
      <c r="P38" s="30">
        <v>3514</v>
      </c>
      <c r="Q38" s="30">
        <v>3514</v>
      </c>
      <c r="R38" s="30">
        <v>3514</v>
      </c>
      <c r="S38" s="30">
        <v>40465</v>
      </c>
      <c r="T38" s="30">
        <v>10117</v>
      </c>
      <c r="U38" s="30">
        <v>10116</v>
      </c>
      <c r="V38" s="30">
        <v>10116</v>
      </c>
      <c r="W38" s="30">
        <v>10116</v>
      </c>
      <c r="X38" s="30">
        <v>15299</v>
      </c>
      <c r="Y38" s="30">
        <v>4613</v>
      </c>
      <c r="Z38" s="30">
        <v>3825</v>
      </c>
      <c r="AA38" s="30">
        <v>3036</v>
      </c>
      <c r="AB38" s="30">
        <v>3825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467</v>
      </c>
      <c r="AI38" s="30">
        <v>100</v>
      </c>
      <c r="AJ38" s="30">
        <v>124</v>
      </c>
      <c r="AK38" s="30">
        <v>125</v>
      </c>
      <c r="AL38" s="30">
        <v>118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40798</v>
      </c>
      <c r="AS38" s="30">
        <v>8068</v>
      </c>
      <c r="AT38" s="30">
        <v>10910</v>
      </c>
      <c r="AU38" s="30">
        <v>10910</v>
      </c>
      <c r="AV38" s="30">
        <v>10910</v>
      </c>
      <c r="AW38" s="165">
        <v>77620</v>
      </c>
      <c r="AX38" s="165">
        <v>19522</v>
      </c>
      <c r="AY38" s="165">
        <v>19959.7</v>
      </c>
      <c r="AZ38" s="165">
        <v>19032.3</v>
      </c>
      <c r="BA38" s="165">
        <v>19106</v>
      </c>
      <c r="BB38" s="120"/>
    </row>
    <row r="39" spans="1:54" ht="54.95" customHeight="1" x14ac:dyDescent="0.2">
      <c r="A39" s="158">
        <v>1</v>
      </c>
      <c r="B39" s="158" t="s">
        <v>31</v>
      </c>
      <c r="C39" s="13">
        <v>1</v>
      </c>
      <c r="D39" s="13">
        <v>505105</v>
      </c>
      <c r="E39" s="13">
        <v>510501</v>
      </c>
      <c r="F39" s="14" t="s">
        <v>488</v>
      </c>
      <c r="G39" s="13">
        <v>3</v>
      </c>
      <c r="H39" s="29" t="s">
        <v>480</v>
      </c>
      <c r="I39" s="30">
        <v>1882</v>
      </c>
      <c r="J39" s="30">
        <v>469</v>
      </c>
      <c r="K39" s="30">
        <v>471</v>
      </c>
      <c r="L39" s="30">
        <v>471</v>
      </c>
      <c r="M39" s="30">
        <v>471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2305</v>
      </c>
      <c r="T39" s="30">
        <v>577</v>
      </c>
      <c r="U39" s="30">
        <v>576</v>
      </c>
      <c r="V39" s="30">
        <v>576</v>
      </c>
      <c r="W39" s="30">
        <v>576</v>
      </c>
      <c r="X39" s="30">
        <v>7200</v>
      </c>
      <c r="Y39" s="30">
        <v>1800</v>
      </c>
      <c r="Z39" s="30">
        <v>1800</v>
      </c>
      <c r="AA39" s="30">
        <v>1800</v>
      </c>
      <c r="AB39" s="30">
        <v>1800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772.83220454732702</v>
      </c>
      <c r="AS39" s="30">
        <v>114</v>
      </c>
      <c r="AT39" s="30">
        <v>218.83220454732705</v>
      </c>
      <c r="AU39" s="30">
        <v>220</v>
      </c>
      <c r="AV39" s="30">
        <v>220</v>
      </c>
      <c r="AW39" s="165">
        <v>18611</v>
      </c>
      <c r="AX39" s="165">
        <v>4756</v>
      </c>
      <c r="AY39" s="165">
        <v>4900</v>
      </c>
      <c r="AZ39" s="165">
        <v>4477</v>
      </c>
      <c r="BA39" s="165">
        <v>4478</v>
      </c>
      <c r="BB39" s="120"/>
    </row>
    <row r="40" spans="1:54" ht="54.95" customHeight="1" x14ac:dyDescent="0.2">
      <c r="A40" s="158">
        <v>1</v>
      </c>
      <c r="B40" s="158" t="s">
        <v>82</v>
      </c>
      <c r="C40" s="13">
        <v>1</v>
      </c>
      <c r="D40" s="13">
        <v>505109</v>
      </c>
      <c r="E40" s="13">
        <v>510901</v>
      </c>
      <c r="F40" s="14" t="s">
        <v>489</v>
      </c>
      <c r="G40" s="13">
        <v>3</v>
      </c>
      <c r="H40" s="29" t="s">
        <v>480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150</v>
      </c>
      <c r="T40" s="30">
        <v>36</v>
      </c>
      <c r="U40" s="30">
        <v>38</v>
      </c>
      <c r="V40" s="30">
        <v>38</v>
      </c>
      <c r="W40" s="30">
        <v>38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165">
        <v>120</v>
      </c>
      <c r="AX40" s="165">
        <v>0</v>
      </c>
      <c r="AY40" s="165">
        <v>40</v>
      </c>
      <c r="AZ40" s="165">
        <v>40</v>
      </c>
      <c r="BA40" s="165">
        <v>40</v>
      </c>
      <c r="BB40" s="120"/>
    </row>
    <row r="41" spans="1:54" ht="54.95" customHeight="1" x14ac:dyDescent="0.2">
      <c r="A41" s="158">
        <v>1</v>
      </c>
      <c r="B41" s="158" t="s">
        <v>82</v>
      </c>
      <c r="C41" s="13">
        <v>1</v>
      </c>
      <c r="D41" s="13">
        <v>503619</v>
      </c>
      <c r="E41" s="13">
        <v>362201</v>
      </c>
      <c r="F41" s="14" t="s">
        <v>490</v>
      </c>
      <c r="G41" s="13">
        <v>3</v>
      </c>
      <c r="H41" s="29" t="s">
        <v>480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993</v>
      </c>
      <c r="T41" s="30">
        <v>249</v>
      </c>
      <c r="U41" s="30">
        <v>248</v>
      </c>
      <c r="V41" s="30">
        <v>248</v>
      </c>
      <c r="W41" s="30">
        <v>248</v>
      </c>
      <c r="X41" s="30">
        <v>1140</v>
      </c>
      <c r="Y41" s="30">
        <v>285</v>
      </c>
      <c r="Z41" s="30">
        <v>285</v>
      </c>
      <c r="AA41" s="30">
        <v>285</v>
      </c>
      <c r="AB41" s="30">
        <v>285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165">
        <v>2010</v>
      </c>
      <c r="AX41" s="165">
        <v>552</v>
      </c>
      <c r="AY41" s="165">
        <v>486</v>
      </c>
      <c r="AZ41" s="165">
        <v>486</v>
      </c>
      <c r="BA41" s="165">
        <v>486</v>
      </c>
      <c r="BB41" s="120"/>
    </row>
    <row r="42" spans="1:54" ht="54.95" customHeight="1" x14ac:dyDescent="0.2">
      <c r="A42" s="158">
        <v>3</v>
      </c>
      <c r="B42" s="158" t="s">
        <v>31</v>
      </c>
      <c r="C42" s="13">
        <v>1</v>
      </c>
      <c r="D42" s="13">
        <v>509103</v>
      </c>
      <c r="E42" s="13">
        <v>910801</v>
      </c>
      <c r="F42" s="14" t="s">
        <v>491</v>
      </c>
      <c r="G42" s="13">
        <v>3</v>
      </c>
      <c r="H42" s="29" t="s">
        <v>480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2000</v>
      </c>
      <c r="Y42" s="30">
        <v>500</v>
      </c>
      <c r="Z42" s="30">
        <v>500</v>
      </c>
      <c r="AA42" s="30">
        <v>500</v>
      </c>
      <c r="AB42" s="30">
        <v>500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1110.9524504362103</v>
      </c>
      <c r="AS42" s="30">
        <v>188</v>
      </c>
      <c r="AT42" s="30">
        <v>294.9524504362102</v>
      </c>
      <c r="AU42" s="30">
        <v>314</v>
      </c>
      <c r="AV42" s="30">
        <v>314</v>
      </c>
      <c r="AW42" s="165">
        <v>635</v>
      </c>
      <c r="AX42" s="165">
        <v>176</v>
      </c>
      <c r="AY42" s="165">
        <v>153</v>
      </c>
      <c r="AZ42" s="165">
        <v>153</v>
      </c>
      <c r="BA42" s="165">
        <v>153</v>
      </c>
      <c r="BB42" s="120"/>
    </row>
    <row r="43" spans="1:54" ht="54.95" customHeight="1" x14ac:dyDescent="0.2">
      <c r="A43" s="158">
        <v>2</v>
      </c>
      <c r="B43" s="158" t="s">
        <v>22</v>
      </c>
      <c r="C43" s="13">
        <v>1</v>
      </c>
      <c r="D43" s="13">
        <v>503610</v>
      </c>
      <c r="E43" s="13">
        <v>361101</v>
      </c>
      <c r="F43" s="14" t="s">
        <v>492</v>
      </c>
      <c r="G43" s="13">
        <v>3</v>
      </c>
      <c r="H43" s="29" t="s">
        <v>480</v>
      </c>
      <c r="I43" s="30">
        <v>11100</v>
      </c>
      <c r="J43" s="30">
        <v>2775</v>
      </c>
      <c r="K43" s="30">
        <v>2775</v>
      </c>
      <c r="L43" s="30">
        <v>2775</v>
      </c>
      <c r="M43" s="30">
        <v>2775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13276</v>
      </c>
      <c r="T43" s="30">
        <v>3319</v>
      </c>
      <c r="U43" s="30">
        <v>3319</v>
      </c>
      <c r="V43" s="30">
        <v>3319</v>
      </c>
      <c r="W43" s="30">
        <v>3319</v>
      </c>
      <c r="X43" s="30">
        <v>19844</v>
      </c>
      <c r="Y43" s="30">
        <v>6013</v>
      </c>
      <c r="Z43" s="30">
        <v>4961</v>
      </c>
      <c r="AA43" s="30">
        <v>3909</v>
      </c>
      <c r="AB43" s="30">
        <v>4961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178520</v>
      </c>
      <c r="AS43" s="30">
        <v>37742</v>
      </c>
      <c r="AT43" s="30">
        <v>49926</v>
      </c>
      <c r="AU43" s="30">
        <v>45426</v>
      </c>
      <c r="AV43" s="30">
        <v>45426</v>
      </c>
      <c r="AW43" s="165">
        <v>33166.625</v>
      </c>
      <c r="AX43" s="165">
        <v>8562</v>
      </c>
      <c r="AY43" s="165">
        <v>8649.625</v>
      </c>
      <c r="AZ43" s="165">
        <v>8085</v>
      </c>
      <c r="BA43" s="165">
        <v>7870</v>
      </c>
      <c r="BB43" s="120"/>
    </row>
    <row r="44" spans="1:54" ht="54.95" customHeight="1" x14ac:dyDescent="0.2">
      <c r="A44" s="158">
        <v>2</v>
      </c>
      <c r="B44" s="158" t="s">
        <v>22</v>
      </c>
      <c r="C44" s="13">
        <v>1</v>
      </c>
      <c r="D44" s="13">
        <v>501801</v>
      </c>
      <c r="E44" s="13">
        <v>180101</v>
      </c>
      <c r="F44" s="14" t="s">
        <v>49</v>
      </c>
      <c r="G44" s="13">
        <v>3</v>
      </c>
      <c r="H44" s="29" t="s">
        <v>480</v>
      </c>
      <c r="I44" s="30">
        <v>42961</v>
      </c>
      <c r="J44" s="30">
        <v>7200</v>
      </c>
      <c r="K44" s="30">
        <v>11921</v>
      </c>
      <c r="L44" s="30">
        <v>11921</v>
      </c>
      <c r="M44" s="30">
        <v>11919</v>
      </c>
      <c r="N44" s="30">
        <v>18468</v>
      </c>
      <c r="O44" s="30">
        <v>4894</v>
      </c>
      <c r="P44" s="30">
        <v>4893</v>
      </c>
      <c r="Q44" s="30">
        <v>3788</v>
      </c>
      <c r="R44" s="30">
        <v>4893</v>
      </c>
      <c r="S44" s="30">
        <v>62978</v>
      </c>
      <c r="T44" s="30">
        <v>15743</v>
      </c>
      <c r="U44" s="30">
        <v>15745</v>
      </c>
      <c r="V44" s="30">
        <v>15745</v>
      </c>
      <c r="W44" s="30">
        <v>15745</v>
      </c>
      <c r="X44" s="30">
        <v>30100</v>
      </c>
      <c r="Y44" s="30">
        <v>7315</v>
      </c>
      <c r="Z44" s="30">
        <v>7595</v>
      </c>
      <c r="AA44" s="30">
        <v>7595</v>
      </c>
      <c r="AB44" s="30">
        <v>7595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80871.372439267769</v>
      </c>
      <c r="AS44" s="30">
        <v>20051</v>
      </c>
      <c r="AT44" s="30">
        <v>19966.372439267765</v>
      </c>
      <c r="AU44" s="30">
        <v>20427</v>
      </c>
      <c r="AV44" s="30">
        <v>20427</v>
      </c>
      <c r="AW44" s="165">
        <v>108553.63499999999</v>
      </c>
      <c r="AX44" s="165">
        <v>28485.5</v>
      </c>
      <c r="AY44" s="165">
        <v>28539.5</v>
      </c>
      <c r="AZ44" s="165">
        <v>25425.634999999998</v>
      </c>
      <c r="BA44" s="165">
        <v>26103</v>
      </c>
      <c r="BB44" s="120"/>
    </row>
    <row r="45" spans="1:54" ht="54.95" customHeight="1" x14ac:dyDescent="0.2">
      <c r="A45" s="158">
        <v>1</v>
      </c>
      <c r="B45" s="158" t="s">
        <v>82</v>
      </c>
      <c r="C45" s="13">
        <v>2</v>
      </c>
      <c r="D45" s="13">
        <v>500316</v>
      </c>
      <c r="E45" s="13" t="s">
        <v>493</v>
      </c>
      <c r="F45" s="14" t="s">
        <v>494</v>
      </c>
      <c r="G45" s="13">
        <v>3</v>
      </c>
      <c r="H45" s="29" t="s">
        <v>480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104</v>
      </c>
      <c r="AN45" s="30">
        <v>0</v>
      </c>
      <c r="AO45" s="30">
        <v>104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165">
        <v>250.12200000000001</v>
      </c>
      <c r="AX45" s="165">
        <v>0</v>
      </c>
      <c r="AY45" s="165">
        <v>250.12200000000001</v>
      </c>
      <c r="AZ45" s="165">
        <v>0</v>
      </c>
      <c r="BA45" s="165">
        <v>0</v>
      </c>
      <c r="BB45" s="120"/>
    </row>
    <row r="46" spans="1:54" ht="54.95" customHeight="1" x14ac:dyDescent="0.2">
      <c r="A46" s="158">
        <v>1</v>
      </c>
      <c r="B46" s="158" t="s">
        <v>82</v>
      </c>
      <c r="C46" s="13">
        <v>2</v>
      </c>
      <c r="D46" s="13">
        <v>501912</v>
      </c>
      <c r="E46" s="13" t="s">
        <v>431</v>
      </c>
      <c r="F46" s="14" t="s">
        <v>432</v>
      </c>
      <c r="G46" s="13">
        <v>3</v>
      </c>
      <c r="H46" s="29" t="s">
        <v>480</v>
      </c>
      <c r="I46" s="30">
        <v>25</v>
      </c>
      <c r="J46" s="30">
        <v>7</v>
      </c>
      <c r="K46" s="30">
        <v>6</v>
      </c>
      <c r="L46" s="30">
        <v>6</v>
      </c>
      <c r="M46" s="30">
        <v>6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220</v>
      </c>
      <c r="T46" s="30">
        <v>55</v>
      </c>
      <c r="U46" s="30">
        <v>55</v>
      </c>
      <c r="V46" s="30">
        <v>55</v>
      </c>
      <c r="W46" s="30">
        <v>55</v>
      </c>
      <c r="X46" s="30">
        <v>25</v>
      </c>
      <c r="Y46" s="30">
        <v>7</v>
      </c>
      <c r="Z46" s="30">
        <v>6</v>
      </c>
      <c r="AA46" s="30">
        <v>6</v>
      </c>
      <c r="AB46" s="30">
        <v>6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165">
        <v>274</v>
      </c>
      <c r="AX46" s="165">
        <v>67</v>
      </c>
      <c r="AY46" s="165">
        <v>69</v>
      </c>
      <c r="AZ46" s="165">
        <v>69</v>
      </c>
      <c r="BA46" s="165">
        <v>69</v>
      </c>
      <c r="BB46" s="120"/>
    </row>
    <row r="47" spans="1:54" ht="54.95" customHeight="1" x14ac:dyDescent="0.2">
      <c r="A47" s="158">
        <v>1</v>
      </c>
      <c r="B47" s="158" t="s">
        <v>22</v>
      </c>
      <c r="C47" s="13">
        <v>2</v>
      </c>
      <c r="D47" s="13">
        <v>500301</v>
      </c>
      <c r="E47" s="13" t="s">
        <v>50</v>
      </c>
      <c r="F47" s="14" t="s">
        <v>51</v>
      </c>
      <c r="G47" s="13">
        <v>3</v>
      </c>
      <c r="H47" s="29" t="s">
        <v>480</v>
      </c>
      <c r="I47" s="30">
        <v>99695</v>
      </c>
      <c r="J47" s="30">
        <v>21168</v>
      </c>
      <c r="K47" s="30">
        <v>21169</v>
      </c>
      <c r="L47" s="30">
        <v>28679</v>
      </c>
      <c r="M47" s="30">
        <v>28679</v>
      </c>
      <c r="N47" s="30">
        <v>57820</v>
      </c>
      <c r="O47" s="30">
        <v>12015</v>
      </c>
      <c r="P47" s="30">
        <v>12017</v>
      </c>
      <c r="Q47" s="30">
        <v>16894</v>
      </c>
      <c r="R47" s="30">
        <v>16894</v>
      </c>
      <c r="S47" s="30">
        <v>204436</v>
      </c>
      <c r="T47" s="30">
        <v>42485</v>
      </c>
      <c r="U47" s="30">
        <v>42487</v>
      </c>
      <c r="V47" s="30">
        <v>59732</v>
      </c>
      <c r="W47" s="30">
        <v>59732</v>
      </c>
      <c r="X47" s="30">
        <v>104025</v>
      </c>
      <c r="Y47" s="30">
        <v>21168</v>
      </c>
      <c r="Z47" s="30">
        <v>21169</v>
      </c>
      <c r="AA47" s="30">
        <v>30844</v>
      </c>
      <c r="AB47" s="30">
        <v>30844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53265</v>
      </c>
      <c r="AS47" s="30">
        <v>3766</v>
      </c>
      <c r="AT47" s="30">
        <v>4251</v>
      </c>
      <c r="AU47" s="30">
        <v>22624</v>
      </c>
      <c r="AV47" s="30">
        <v>22624</v>
      </c>
      <c r="AW47" s="165">
        <v>333299</v>
      </c>
      <c r="AX47" s="165">
        <v>60302.25</v>
      </c>
      <c r="AY47" s="165">
        <v>75627.75</v>
      </c>
      <c r="AZ47" s="165">
        <v>98684</v>
      </c>
      <c r="BA47" s="165">
        <v>98685</v>
      </c>
      <c r="BB47" s="120"/>
    </row>
    <row r="48" spans="1:54" ht="54.95" customHeight="1" x14ac:dyDescent="0.2">
      <c r="A48" s="158">
        <v>2</v>
      </c>
      <c r="B48" s="158" t="s">
        <v>22</v>
      </c>
      <c r="C48" s="13">
        <v>2</v>
      </c>
      <c r="D48" s="13">
        <v>500302</v>
      </c>
      <c r="E48" s="13" t="s">
        <v>52</v>
      </c>
      <c r="F48" s="14" t="s">
        <v>53</v>
      </c>
      <c r="G48" s="13">
        <v>3</v>
      </c>
      <c r="H48" s="29" t="s">
        <v>480</v>
      </c>
      <c r="I48" s="30">
        <v>42520</v>
      </c>
      <c r="J48" s="30">
        <v>10630</v>
      </c>
      <c r="K48" s="30">
        <v>10630</v>
      </c>
      <c r="L48" s="30">
        <v>10630</v>
      </c>
      <c r="M48" s="30">
        <v>10630</v>
      </c>
      <c r="N48" s="30">
        <v>24622</v>
      </c>
      <c r="O48" s="30">
        <v>6154</v>
      </c>
      <c r="P48" s="30">
        <v>6156</v>
      </c>
      <c r="Q48" s="30">
        <v>6156</v>
      </c>
      <c r="R48" s="30">
        <v>6156</v>
      </c>
      <c r="S48" s="30">
        <v>87057</v>
      </c>
      <c r="T48" s="30">
        <v>21765</v>
      </c>
      <c r="U48" s="30">
        <v>21764</v>
      </c>
      <c r="V48" s="30">
        <v>21764</v>
      </c>
      <c r="W48" s="30">
        <v>21764</v>
      </c>
      <c r="X48" s="30">
        <v>44231</v>
      </c>
      <c r="Y48" s="30">
        <v>11057</v>
      </c>
      <c r="Z48" s="30">
        <v>11058</v>
      </c>
      <c r="AA48" s="30">
        <v>11058</v>
      </c>
      <c r="AB48" s="30">
        <v>11058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28764.05858365196</v>
      </c>
      <c r="AS48" s="30">
        <v>6219</v>
      </c>
      <c r="AT48" s="30">
        <v>7435.0585836519595</v>
      </c>
      <c r="AU48" s="30">
        <v>7555</v>
      </c>
      <c r="AV48" s="30">
        <v>7555</v>
      </c>
      <c r="AW48" s="165">
        <v>151746</v>
      </c>
      <c r="AX48" s="165">
        <v>36261.5</v>
      </c>
      <c r="AY48" s="165">
        <v>41737.5</v>
      </c>
      <c r="AZ48" s="165">
        <v>36873</v>
      </c>
      <c r="BA48" s="165">
        <v>36874</v>
      </c>
      <c r="BB48" s="120"/>
    </row>
    <row r="49" spans="1:54" ht="54.95" customHeight="1" x14ac:dyDescent="0.2">
      <c r="A49" s="158">
        <v>1</v>
      </c>
      <c r="B49" s="158" t="s">
        <v>22</v>
      </c>
      <c r="C49" s="13">
        <v>2</v>
      </c>
      <c r="D49" s="13">
        <v>500303</v>
      </c>
      <c r="E49" s="13" t="s">
        <v>54</v>
      </c>
      <c r="F49" s="14" t="s">
        <v>55</v>
      </c>
      <c r="G49" s="13">
        <v>3</v>
      </c>
      <c r="H49" s="29" t="s">
        <v>480</v>
      </c>
      <c r="I49" s="30">
        <v>7673</v>
      </c>
      <c r="J49" s="30">
        <v>3836</v>
      </c>
      <c r="K49" s="30">
        <v>3837</v>
      </c>
      <c r="L49" s="30">
        <v>0</v>
      </c>
      <c r="M49" s="30">
        <v>0</v>
      </c>
      <c r="N49" s="30">
        <v>4670</v>
      </c>
      <c r="O49" s="30">
        <v>2335</v>
      </c>
      <c r="P49" s="30">
        <v>2335</v>
      </c>
      <c r="Q49" s="30">
        <v>0</v>
      </c>
      <c r="R49" s="30">
        <v>0</v>
      </c>
      <c r="S49" s="30">
        <v>16511</v>
      </c>
      <c r="T49" s="30">
        <v>8255</v>
      </c>
      <c r="U49" s="30">
        <v>8256</v>
      </c>
      <c r="V49" s="30">
        <v>0</v>
      </c>
      <c r="W49" s="30">
        <v>0</v>
      </c>
      <c r="X49" s="30">
        <v>8780</v>
      </c>
      <c r="Y49" s="30">
        <v>4390</v>
      </c>
      <c r="Z49" s="30">
        <v>4390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8882</v>
      </c>
      <c r="AS49" s="30">
        <v>3697</v>
      </c>
      <c r="AT49" s="30">
        <v>5185</v>
      </c>
      <c r="AU49" s="30">
        <v>0</v>
      </c>
      <c r="AV49" s="30">
        <v>0</v>
      </c>
      <c r="AW49" s="165">
        <v>26376</v>
      </c>
      <c r="AX49" s="165">
        <v>13165.5</v>
      </c>
      <c r="AY49" s="165">
        <v>13210.5</v>
      </c>
      <c r="AZ49" s="165">
        <v>0</v>
      </c>
      <c r="BA49" s="165">
        <v>0</v>
      </c>
      <c r="BB49" s="120"/>
    </row>
    <row r="50" spans="1:54" ht="54.95" customHeight="1" x14ac:dyDescent="0.2">
      <c r="A50" s="158">
        <v>1</v>
      </c>
      <c r="B50" s="158" t="s">
        <v>22</v>
      </c>
      <c r="C50" s="13">
        <v>2</v>
      </c>
      <c r="D50" s="13">
        <v>500304</v>
      </c>
      <c r="E50" s="13" t="s">
        <v>56</v>
      </c>
      <c r="F50" s="14" t="s">
        <v>57</v>
      </c>
      <c r="G50" s="13">
        <v>3</v>
      </c>
      <c r="H50" s="29" t="s">
        <v>480</v>
      </c>
      <c r="I50" s="30">
        <v>7344</v>
      </c>
      <c r="J50" s="30">
        <v>3671</v>
      </c>
      <c r="K50" s="30">
        <v>3673</v>
      </c>
      <c r="L50" s="30">
        <v>0</v>
      </c>
      <c r="M50" s="30">
        <v>0</v>
      </c>
      <c r="N50" s="30">
        <v>5085</v>
      </c>
      <c r="O50" s="30">
        <v>2543</v>
      </c>
      <c r="P50" s="30">
        <v>2542</v>
      </c>
      <c r="Q50" s="30">
        <v>0</v>
      </c>
      <c r="R50" s="30">
        <v>0</v>
      </c>
      <c r="S50" s="30">
        <v>17976</v>
      </c>
      <c r="T50" s="30">
        <v>8987</v>
      </c>
      <c r="U50" s="30">
        <v>8989</v>
      </c>
      <c r="V50" s="30">
        <v>0</v>
      </c>
      <c r="W50" s="30">
        <v>0</v>
      </c>
      <c r="X50" s="30">
        <v>10568</v>
      </c>
      <c r="Y50" s="30">
        <v>5283</v>
      </c>
      <c r="Z50" s="30">
        <v>5285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24115</v>
      </c>
      <c r="AS50" s="30">
        <v>10927</v>
      </c>
      <c r="AT50" s="30">
        <v>13188</v>
      </c>
      <c r="AU50" s="30">
        <v>0</v>
      </c>
      <c r="AV50" s="30">
        <v>0</v>
      </c>
      <c r="AW50" s="165">
        <v>35958</v>
      </c>
      <c r="AX50" s="165">
        <v>17086.5</v>
      </c>
      <c r="AY50" s="165">
        <v>18871.5</v>
      </c>
      <c r="AZ50" s="165">
        <v>0</v>
      </c>
      <c r="BA50" s="165">
        <v>0</v>
      </c>
      <c r="BB50" s="120"/>
    </row>
    <row r="51" spans="1:54" ht="54.95" customHeight="1" x14ac:dyDescent="0.2">
      <c r="A51" s="158">
        <v>2</v>
      </c>
      <c r="B51" s="158" t="s">
        <v>22</v>
      </c>
      <c r="C51" s="13">
        <v>2</v>
      </c>
      <c r="D51" s="13">
        <v>500305</v>
      </c>
      <c r="E51" s="13" t="s">
        <v>495</v>
      </c>
      <c r="F51" s="14" t="s">
        <v>496</v>
      </c>
      <c r="G51" s="13">
        <v>3</v>
      </c>
      <c r="H51" s="29" t="s">
        <v>480</v>
      </c>
      <c r="I51" s="30">
        <v>14000</v>
      </c>
      <c r="J51" s="30">
        <v>3500</v>
      </c>
      <c r="K51" s="30">
        <v>3500</v>
      </c>
      <c r="L51" s="30">
        <v>3500</v>
      </c>
      <c r="M51" s="30">
        <v>3500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13842</v>
      </c>
      <c r="T51" s="30">
        <v>3459</v>
      </c>
      <c r="U51" s="30">
        <v>3461</v>
      </c>
      <c r="V51" s="30">
        <v>3461</v>
      </c>
      <c r="W51" s="30">
        <v>3461</v>
      </c>
      <c r="X51" s="30">
        <v>38171</v>
      </c>
      <c r="Y51" s="30">
        <v>9542</v>
      </c>
      <c r="Z51" s="30">
        <v>9543</v>
      </c>
      <c r="AA51" s="30">
        <v>9543</v>
      </c>
      <c r="AB51" s="30">
        <v>9543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330822.28043695795</v>
      </c>
      <c r="AS51" s="30">
        <v>80537</v>
      </c>
      <c r="AT51" s="30">
        <v>83423</v>
      </c>
      <c r="AU51" s="30">
        <v>83431.140218478991</v>
      </c>
      <c r="AV51" s="30">
        <v>83431.140218478991</v>
      </c>
      <c r="AW51" s="165">
        <v>57810</v>
      </c>
      <c r="AX51" s="165">
        <v>14451</v>
      </c>
      <c r="AY51" s="165">
        <v>14453</v>
      </c>
      <c r="AZ51" s="165">
        <v>14453</v>
      </c>
      <c r="BA51" s="165">
        <v>14453</v>
      </c>
      <c r="BB51" s="120"/>
    </row>
    <row r="52" spans="1:54" ht="54.95" customHeight="1" x14ac:dyDescent="0.2">
      <c r="A52" s="158">
        <v>1</v>
      </c>
      <c r="B52" s="158" t="s">
        <v>82</v>
      </c>
      <c r="C52" s="13">
        <v>2</v>
      </c>
      <c r="D52" s="13">
        <v>500307</v>
      </c>
      <c r="E52" s="13" t="s">
        <v>497</v>
      </c>
      <c r="F52" s="14" t="s">
        <v>498</v>
      </c>
      <c r="G52" s="13">
        <v>3</v>
      </c>
      <c r="H52" s="29" t="s">
        <v>480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2635</v>
      </c>
      <c r="AN52" s="30">
        <v>625</v>
      </c>
      <c r="AO52" s="30">
        <v>823</v>
      </c>
      <c r="AP52" s="30">
        <v>547.00000000000011</v>
      </c>
      <c r="AQ52" s="30">
        <v>640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165">
        <v>7075</v>
      </c>
      <c r="AX52" s="165">
        <v>1524</v>
      </c>
      <c r="AY52" s="165">
        <v>2037</v>
      </c>
      <c r="AZ52" s="165">
        <v>1206</v>
      </c>
      <c r="BA52" s="165">
        <v>2308</v>
      </c>
      <c r="BB52" s="120"/>
    </row>
    <row r="53" spans="1:54" ht="54.95" customHeight="1" x14ac:dyDescent="0.2">
      <c r="A53" s="158">
        <v>1</v>
      </c>
      <c r="B53" s="158" t="s">
        <v>22</v>
      </c>
      <c r="C53" s="13">
        <v>2</v>
      </c>
      <c r="D53" s="13">
        <v>501101</v>
      </c>
      <c r="E53" s="13" t="s">
        <v>58</v>
      </c>
      <c r="F53" s="14" t="s">
        <v>59</v>
      </c>
      <c r="G53" s="13">
        <v>3</v>
      </c>
      <c r="H53" s="29" t="s">
        <v>480</v>
      </c>
      <c r="I53" s="30">
        <v>55831</v>
      </c>
      <c r="J53" s="30">
        <v>13957</v>
      </c>
      <c r="K53" s="30">
        <v>13958</v>
      </c>
      <c r="L53" s="30">
        <v>13958</v>
      </c>
      <c r="M53" s="30">
        <v>13958</v>
      </c>
      <c r="N53" s="30">
        <v>22445</v>
      </c>
      <c r="O53" s="30">
        <v>5612</v>
      </c>
      <c r="P53" s="30">
        <v>5611</v>
      </c>
      <c r="Q53" s="30">
        <v>5611</v>
      </c>
      <c r="R53" s="30">
        <v>5611</v>
      </c>
      <c r="S53" s="30">
        <v>79360</v>
      </c>
      <c r="T53" s="30">
        <v>19840</v>
      </c>
      <c r="U53" s="30">
        <v>19840</v>
      </c>
      <c r="V53" s="30">
        <v>19840</v>
      </c>
      <c r="W53" s="30">
        <v>19840</v>
      </c>
      <c r="X53" s="30">
        <v>23250</v>
      </c>
      <c r="Y53" s="30">
        <v>5811</v>
      </c>
      <c r="Z53" s="30">
        <v>5813</v>
      </c>
      <c r="AA53" s="30">
        <v>5813</v>
      </c>
      <c r="AB53" s="30">
        <v>5813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70865.928110701876</v>
      </c>
      <c r="AS53" s="30">
        <v>17578</v>
      </c>
      <c r="AT53" s="30">
        <v>17571.928110701872</v>
      </c>
      <c r="AU53" s="30">
        <v>17858</v>
      </c>
      <c r="AV53" s="30">
        <v>17858</v>
      </c>
      <c r="AW53" s="165">
        <v>160535</v>
      </c>
      <c r="AX53" s="165">
        <v>41437.33</v>
      </c>
      <c r="AY53" s="165">
        <v>43117.67</v>
      </c>
      <c r="AZ53" s="165">
        <v>37990</v>
      </c>
      <c r="BA53" s="165">
        <v>37990</v>
      </c>
      <c r="BB53" s="120"/>
    </row>
    <row r="54" spans="1:54" ht="54.95" customHeight="1" x14ac:dyDescent="0.2">
      <c r="A54" s="158">
        <v>2</v>
      </c>
      <c r="B54" s="158" t="s">
        <v>22</v>
      </c>
      <c r="C54" s="13">
        <v>2</v>
      </c>
      <c r="D54" s="13">
        <v>501901</v>
      </c>
      <c r="E54" s="13" t="s">
        <v>60</v>
      </c>
      <c r="F54" s="14" t="s">
        <v>61</v>
      </c>
      <c r="G54" s="13">
        <v>3</v>
      </c>
      <c r="H54" s="29" t="s">
        <v>480</v>
      </c>
      <c r="I54" s="30">
        <v>165616</v>
      </c>
      <c r="J54" s="30">
        <v>41371</v>
      </c>
      <c r="K54" s="30">
        <v>41372</v>
      </c>
      <c r="L54" s="30">
        <v>41437</v>
      </c>
      <c r="M54" s="30">
        <v>41436</v>
      </c>
      <c r="N54" s="30">
        <v>125095</v>
      </c>
      <c r="O54" s="30">
        <v>31273</v>
      </c>
      <c r="P54" s="30">
        <v>31274</v>
      </c>
      <c r="Q54" s="30">
        <v>31274</v>
      </c>
      <c r="R54" s="30">
        <v>31274</v>
      </c>
      <c r="S54" s="30">
        <v>409506</v>
      </c>
      <c r="T54" s="30">
        <v>102375</v>
      </c>
      <c r="U54" s="30">
        <v>102377</v>
      </c>
      <c r="V54" s="30">
        <v>102377</v>
      </c>
      <c r="W54" s="30">
        <v>102377</v>
      </c>
      <c r="X54" s="30">
        <v>255130</v>
      </c>
      <c r="Y54" s="30">
        <v>63781</v>
      </c>
      <c r="Z54" s="30">
        <v>63783</v>
      </c>
      <c r="AA54" s="30">
        <v>63783</v>
      </c>
      <c r="AB54" s="30">
        <v>63783</v>
      </c>
      <c r="AC54" s="30">
        <v>11221</v>
      </c>
      <c r="AD54" s="30">
        <v>0</v>
      </c>
      <c r="AE54" s="30">
        <v>0</v>
      </c>
      <c r="AF54" s="30">
        <v>5611</v>
      </c>
      <c r="AG54" s="30">
        <v>5610</v>
      </c>
      <c r="AH54" s="30">
        <v>1419</v>
      </c>
      <c r="AI54" s="30">
        <v>220</v>
      </c>
      <c r="AJ54" s="30">
        <v>241</v>
      </c>
      <c r="AK54" s="30">
        <v>461</v>
      </c>
      <c r="AL54" s="30">
        <v>497</v>
      </c>
      <c r="AM54" s="30">
        <v>28</v>
      </c>
      <c r="AN54" s="30">
        <v>0</v>
      </c>
      <c r="AO54" s="30">
        <v>0</v>
      </c>
      <c r="AP54" s="30">
        <v>13</v>
      </c>
      <c r="AQ54" s="30">
        <v>15</v>
      </c>
      <c r="AR54" s="30">
        <v>441411.92950825277</v>
      </c>
      <c r="AS54" s="30">
        <v>104122</v>
      </c>
      <c r="AT54" s="30">
        <v>112315.92950825275</v>
      </c>
      <c r="AU54" s="30">
        <v>112487</v>
      </c>
      <c r="AV54" s="30">
        <v>112487</v>
      </c>
      <c r="AW54" s="165">
        <v>860672.89199999999</v>
      </c>
      <c r="AX54" s="165">
        <v>216036.75</v>
      </c>
      <c r="AY54" s="165">
        <v>237028.14199999999</v>
      </c>
      <c r="AZ54" s="165">
        <v>203732</v>
      </c>
      <c r="BA54" s="165">
        <v>203876</v>
      </c>
      <c r="BB54" s="120"/>
    </row>
    <row r="55" spans="1:54" ht="54.95" customHeight="1" x14ac:dyDescent="0.2">
      <c r="A55" s="158">
        <v>2</v>
      </c>
      <c r="B55" s="158" t="s">
        <v>22</v>
      </c>
      <c r="C55" s="13">
        <v>2</v>
      </c>
      <c r="D55" s="13">
        <v>502401</v>
      </c>
      <c r="E55" s="13" t="s">
        <v>62</v>
      </c>
      <c r="F55" s="14" t="s">
        <v>63</v>
      </c>
      <c r="G55" s="13">
        <v>3</v>
      </c>
      <c r="H55" s="29" t="s">
        <v>480</v>
      </c>
      <c r="I55" s="30">
        <v>46573</v>
      </c>
      <c r="J55" s="30">
        <v>11644</v>
      </c>
      <c r="K55" s="30">
        <v>11643</v>
      </c>
      <c r="L55" s="30">
        <v>11643</v>
      </c>
      <c r="M55" s="30">
        <v>11643</v>
      </c>
      <c r="N55" s="30">
        <v>37767</v>
      </c>
      <c r="O55" s="30">
        <v>9441</v>
      </c>
      <c r="P55" s="30">
        <v>9442</v>
      </c>
      <c r="Q55" s="30">
        <v>9442</v>
      </c>
      <c r="R55" s="30">
        <v>9442</v>
      </c>
      <c r="S55" s="30">
        <v>133535</v>
      </c>
      <c r="T55" s="30">
        <v>33383</v>
      </c>
      <c r="U55" s="30">
        <v>33384</v>
      </c>
      <c r="V55" s="30">
        <v>33384</v>
      </c>
      <c r="W55" s="30">
        <v>33384</v>
      </c>
      <c r="X55" s="30">
        <v>86493</v>
      </c>
      <c r="Y55" s="30">
        <v>21624</v>
      </c>
      <c r="Z55" s="30">
        <v>21623</v>
      </c>
      <c r="AA55" s="30">
        <v>21623</v>
      </c>
      <c r="AB55" s="30">
        <v>21623</v>
      </c>
      <c r="AC55" s="30">
        <v>2952</v>
      </c>
      <c r="AD55" s="30">
        <v>0</v>
      </c>
      <c r="AE55" s="30">
        <v>0</v>
      </c>
      <c r="AF55" s="30">
        <v>1476</v>
      </c>
      <c r="AG55" s="30">
        <v>1476</v>
      </c>
      <c r="AH55" s="30">
        <v>2324</v>
      </c>
      <c r="AI55" s="30">
        <v>84</v>
      </c>
      <c r="AJ55" s="30">
        <v>882</v>
      </c>
      <c r="AK55" s="30">
        <v>708</v>
      </c>
      <c r="AL55" s="30">
        <v>650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138628</v>
      </c>
      <c r="AS55" s="30">
        <v>32368</v>
      </c>
      <c r="AT55" s="30">
        <v>35420</v>
      </c>
      <c r="AU55" s="30">
        <v>35420</v>
      </c>
      <c r="AV55" s="30">
        <v>35420</v>
      </c>
      <c r="AW55" s="165">
        <v>241306.89300000001</v>
      </c>
      <c r="AX55" s="165">
        <v>61202.849000000002</v>
      </c>
      <c r="AY55" s="165">
        <v>61349.044000000002</v>
      </c>
      <c r="AZ55" s="165">
        <v>59294</v>
      </c>
      <c r="BA55" s="165">
        <v>59461</v>
      </c>
      <c r="BB55" s="120"/>
    </row>
    <row r="56" spans="1:54" ht="54.95" customHeight="1" x14ac:dyDescent="0.2">
      <c r="A56" s="158">
        <v>1</v>
      </c>
      <c r="B56" s="158" t="s">
        <v>82</v>
      </c>
      <c r="C56" s="13">
        <v>2</v>
      </c>
      <c r="D56" s="13">
        <v>506305</v>
      </c>
      <c r="E56" s="13" t="s">
        <v>499</v>
      </c>
      <c r="F56" s="14" t="s">
        <v>500</v>
      </c>
      <c r="G56" s="13">
        <v>3</v>
      </c>
      <c r="H56" s="29" t="s">
        <v>480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2821</v>
      </c>
      <c r="AN56" s="30">
        <v>702</v>
      </c>
      <c r="AO56" s="30">
        <v>814</v>
      </c>
      <c r="AP56" s="30">
        <v>603</v>
      </c>
      <c r="AQ56" s="30">
        <v>702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165">
        <v>17430</v>
      </c>
      <c r="AX56" s="165">
        <v>0</v>
      </c>
      <c r="AY56" s="165">
        <v>2177</v>
      </c>
      <c r="AZ56" s="165">
        <v>1280</v>
      </c>
      <c r="BA56" s="165">
        <v>13973</v>
      </c>
      <c r="BB56" s="120"/>
    </row>
    <row r="57" spans="1:54" ht="54.95" customHeight="1" x14ac:dyDescent="0.2">
      <c r="A57" s="158">
        <v>1</v>
      </c>
      <c r="B57" s="158" t="s">
        <v>82</v>
      </c>
      <c r="C57" s="13">
        <v>2</v>
      </c>
      <c r="D57" s="13">
        <v>506306</v>
      </c>
      <c r="E57" s="13" t="s">
        <v>501</v>
      </c>
      <c r="F57" s="14" t="s">
        <v>502</v>
      </c>
      <c r="G57" s="13">
        <v>3</v>
      </c>
      <c r="H57" s="29" t="s">
        <v>480</v>
      </c>
      <c r="I57" s="30">
        <v>500</v>
      </c>
      <c r="J57" s="30">
        <v>125</v>
      </c>
      <c r="K57" s="30">
        <v>125</v>
      </c>
      <c r="L57" s="30">
        <v>125</v>
      </c>
      <c r="M57" s="30">
        <v>125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448</v>
      </c>
      <c r="T57" s="30">
        <v>112</v>
      </c>
      <c r="U57" s="30">
        <v>112</v>
      </c>
      <c r="V57" s="30">
        <v>112</v>
      </c>
      <c r="W57" s="30">
        <v>112</v>
      </c>
      <c r="X57" s="30">
        <v>5399</v>
      </c>
      <c r="Y57" s="30">
        <v>1349</v>
      </c>
      <c r="Z57" s="30">
        <v>1350</v>
      </c>
      <c r="AA57" s="30">
        <v>1350</v>
      </c>
      <c r="AB57" s="30">
        <v>1350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7584.1681145467473</v>
      </c>
      <c r="AS57" s="30">
        <v>1873</v>
      </c>
      <c r="AT57" s="30">
        <v>1891.1681145467473</v>
      </c>
      <c r="AU57" s="30">
        <v>1910</v>
      </c>
      <c r="AV57" s="30">
        <v>1910</v>
      </c>
      <c r="AW57" s="165">
        <v>1058</v>
      </c>
      <c r="AX57" s="165">
        <v>254</v>
      </c>
      <c r="AY57" s="165">
        <v>268</v>
      </c>
      <c r="AZ57" s="165">
        <v>268</v>
      </c>
      <c r="BA57" s="165">
        <v>268</v>
      </c>
      <c r="BB57" s="120"/>
    </row>
    <row r="58" spans="1:54" ht="54.95" customHeight="1" x14ac:dyDescent="0.2">
      <c r="A58" s="158">
        <v>2</v>
      </c>
      <c r="B58" s="158" t="s">
        <v>22</v>
      </c>
      <c r="C58" s="13">
        <v>3</v>
      </c>
      <c r="D58" s="13">
        <v>502501</v>
      </c>
      <c r="E58" s="13" t="s">
        <v>64</v>
      </c>
      <c r="F58" s="14" t="s">
        <v>65</v>
      </c>
      <c r="G58" s="13">
        <v>3</v>
      </c>
      <c r="H58" s="29" t="s">
        <v>480</v>
      </c>
      <c r="I58" s="30">
        <v>20105</v>
      </c>
      <c r="J58" s="30">
        <v>5027</v>
      </c>
      <c r="K58" s="30">
        <v>5026</v>
      </c>
      <c r="L58" s="30">
        <v>5026</v>
      </c>
      <c r="M58" s="30">
        <v>5026</v>
      </c>
      <c r="N58" s="30">
        <v>21500</v>
      </c>
      <c r="O58" s="30">
        <v>5375</v>
      </c>
      <c r="P58" s="30">
        <v>5375</v>
      </c>
      <c r="Q58" s="30">
        <v>5375</v>
      </c>
      <c r="R58" s="30">
        <v>5375</v>
      </c>
      <c r="S58" s="30">
        <v>102660</v>
      </c>
      <c r="T58" s="30">
        <v>25665</v>
      </c>
      <c r="U58" s="30">
        <v>25665</v>
      </c>
      <c r="V58" s="30">
        <v>25665</v>
      </c>
      <c r="W58" s="30">
        <v>25665</v>
      </c>
      <c r="X58" s="30">
        <v>30245</v>
      </c>
      <c r="Y58" s="30">
        <v>7562</v>
      </c>
      <c r="Z58" s="30">
        <v>7561</v>
      </c>
      <c r="AA58" s="30">
        <v>7561</v>
      </c>
      <c r="AB58" s="30">
        <v>7561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165">
        <v>165707</v>
      </c>
      <c r="AX58" s="165">
        <v>43541</v>
      </c>
      <c r="AY58" s="165">
        <v>43882</v>
      </c>
      <c r="AZ58" s="165">
        <v>39142</v>
      </c>
      <c r="BA58" s="165">
        <v>39142</v>
      </c>
      <c r="BB58" s="120"/>
    </row>
    <row r="59" spans="1:54" ht="54.95" customHeight="1" x14ac:dyDescent="0.2">
      <c r="A59" s="158">
        <v>2</v>
      </c>
      <c r="B59" s="158" t="s">
        <v>22</v>
      </c>
      <c r="C59" s="13">
        <v>3</v>
      </c>
      <c r="D59" s="13">
        <v>502502</v>
      </c>
      <c r="E59" s="13" t="s">
        <v>503</v>
      </c>
      <c r="F59" s="14" t="s">
        <v>504</v>
      </c>
      <c r="G59" s="13">
        <v>3</v>
      </c>
      <c r="H59" s="29" t="s">
        <v>480</v>
      </c>
      <c r="I59" s="30">
        <v>628</v>
      </c>
      <c r="J59" s="30">
        <v>157</v>
      </c>
      <c r="K59" s="30">
        <v>157</v>
      </c>
      <c r="L59" s="30">
        <v>157</v>
      </c>
      <c r="M59" s="30">
        <v>157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12910</v>
      </c>
      <c r="T59" s="30">
        <v>3226</v>
      </c>
      <c r="U59" s="30">
        <v>3228</v>
      </c>
      <c r="V59" s="30">
        <v>3228</v>
      </c>
      <c r="W59" s="30">
        <v>3228</v>
      </c>
      <c r="X59" s="30">
        <v>6465</v>
      </c>
      <c r="Y59" s="30">
        <v>1617</v>
      </c>
      <c r="Z59" s="30">
        <v>1616</v>
      </c>
      <c r="AA59" s="30">
        <v>1616</v>
      </c>
      <c r="AB59" s="30">
        <v>1616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126414</v>
      </c>
      <c r="AS59" s="30">
        <v>29235</v>
      </c>
      <c r="AT59" s="30">
        <v>32393</v>
      </c>
      <c r="AU59" s="30">
        <v>32393</v>
      </c>
      <c r="AV59" s="30">
        <v>32393</v>
      </c>
      <c r="AW59" s="165">
        <v>22117</v>
      </c>
      <c r="AX59" s="165">
        <v>5281</v>
      </c>
      <c r="AY59" s="165">
        <v>5612</v>
      </c>
      <c r="AZ59" s="165">
        <v>5612</v>
      </c>
      <c r="BA59" s="165">
        <v>5612</v>
      </c>
      <c r="BB59" s="120"/>
    </row>
    <row r="60" spans="1:54" ht="54.95" customHeight="1" x14ac:dyDescent="0.2">
      <c r="A60" s="158">
        <v>3</v>
      </c>
      <c r="B60" s="158" t="s">
        <v>22</v>
      </c>
      <c r="C60" s="13">
        <v>3</v>
      </c>
      <c r="D60" s="13">
        <v>502601</v>
      </c>
      <c r="E60" s="13" t="s">
        <v>66</v>
      </c>
      <c r="F60" s="14" t="s">
        <v>67</v>
      </c>
      <c r="G60" s="13">
        <v>3</v>
      </c>
      <c r="H60" s="29" t="s">
        <v>480</v>
      </c>
      <c r="I60" s="30">
        <v>29030</v>
      </c>
      <c r="J60" s="30">
        <v>7256</v>
      </c>
      <c r="K60" s="30">
        <v>7258</v>
      </c>
      <c r="L60" s="30">
        <v>7258</v>
      </c>
      <c r="M60" s="30">
        <v>7258</v>
      </c>
      <c r="N60" s="30">
        <v>52641</v>
      </c>
      <c r="O60" s="30">
        <v>13161</v>
      </c>
      <c r="P60" s="30">
        <v>13160</v>
      </c>
      <c r="Q60" s="30">
        <v>13160</v>
      </c>
      <c r="R60" s="30">
        <v>13160</v>
      </c>
      <c r="S60" s="30">
        <v>170609</v>
      </c>
      <c r="T60" s="30">
        <v>42653</v>
      </c>
      <c r="U60" s="30">
        <v>42652</v>
      </c>
      <c r="V60" s="30">
        <v>42652</v>
      </c>
      <c r="W60" s="30">
        <v>42652</v>
      </c>
      <c r="X60" s="30">
        <v>51069</v>
      </c>
      <c r="Y60" s="30">
        <v>12768</v>
      </c>
      <c r="Z60" s="30">
        <v>12767</v>
      </c>
      <c r="AA60" s="30">
        <v>12767</v>
      </c>
      <c r="AB60" s="30">
        <v>12767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151921</v>
      </c>
      <c r="AS60" s="30">
        <v>35608</v>
      </c>
      <c r="AT60" s="30">
        <v>38771</v>
      </c>
      <c r="AU60" s="30">
        <v>38771</v>
      </c>
      <c r="AV60" s="30">
        <v>38771</v>
      </c>
      <c r="AW60" s="165">
        <v>311593</v>
      </c>
      <c r="AX60" s="165">
        <v>82415</v>
      </c>
      <c r="AY60" s="165">
        <v>79236</v>
      </c>
      <c r="AZ60" s="165">
        <v>74971</v>
      </c>
      <c r="BA60" s="165">
        <v>74971</v>
      </c>
      <c r="BB60" s="120"/>
    </row>
    <row r="61" spans="1:54" ht="54.95" customHeight="1" x14ac:dyDescent="0.2">
      <c r="A61" s="158">
        <v>3</v>
      </c>
      <c r="B61" s="158" t="s">
        <v>22</v>
      </c>
      <c r="C61" s="13">
        <v>3</v>
      </c>
      <c r="D61" s="13">
        <v>502602</v>
      </c>
      <c r="E61" s="13" t="s">
        <v>68</v>
      </c>
      <c r="F61" s="14" t="s">
        <v>69</v>
      </c>
      <c r="G61" s="13">
        <v>3</v>
      </c>
      <c r="H61" s="29" t="s">
        <v>480</v>
      </c>
      <c r="I61" s="30">
        <v>57631</v>
      </c>
      <c r="J61" s="30">
        <v>14407</v>
      </c>
      <c r="K61" s="30">
        <v>14408</v>
      </c>
      <c r="L61" s="30">
        <v>14408</v>
      </c>
      <c r="M61" s="30">
        <v>14408</v>
      </c>
      <c r="N61" s="30">
        <v>104526</v>
      </c>
      <c r="O61" s="30">
        <v>26130</v>
      </c>
      <c r="P61" s="30">
        <v>26132</v>
      </c>
      <c r="Q61" s="30">
        <v>26132</v>
      </c>
      <c r="R61" s="30">
        <v>26132</v>
      </c>
      <c r="S61" s="30">
        <v>357547</v>
      </c>
      <c r="T61" s="30">
        <v>90305</v>
      </c>
      <c r="U61" s="30">
        <v>90304</v>
      </c>
      <c r="V61" s="30">
        <v>88469</v>
      </c>
      <c r="W61" s="30">
        <v>88469</v>
      </c>
      <c r="X61" s="30">
        <v>108190</v>
      </c>
      <c r="Y61" s="30">
        <v>25285</v>
      </c>
      <c r="Z61" s="30">
        <v>25285</v>
      </c>
      <c r="AA61" s="30">
        <v>28810</v>
      </c>
      <c r="AB61" s="30">
        <v>28810</v>
      </c>
      <c r="AC61" s="30">
        <v>7000</v>
      </c>
      <c r="AD61" s="30">
        <v>0</v>
      </c>
      <c r="AE61" s="30">
        <v>0</v>
      </c>
      <c r="AF61" s="30">
        <v>3500</v>
      </c>
      <c r="AG61" s="30">
        <v>3500</v>
      </c>
      <c r="AH61" s="30">
        <v>1627</v>
      </c>
      <c r="AI61" s="30">
        <v>295</v>
      </c>
      <c r="AJ61" s="30">
        <v>532</v>
      </c>
      <c r="AK61" s="30">
        <v>367.99999999999994</v>
      </c>
      <c r="AL61" s="30">
        <v>432</v>
      </c>
      <c r="AM61" s="30">
        <v>1322</v>
      </c>
      <c r="AN61" s="30">
        <v>117</v>
      </c>
      <c r="AO61" s="30">
        <v>440</v>
      </c>
      <c r="AP61" s="30">
        <v>353.99999999999989</v>
      </c>
      <c r="AQ61" s="30">
        <v>411</v>
      </c>
      <c r="AR61" s="30">
        <v>334881.46130136796</v>
      </c>
      <c r="AS61" s="30">
        <v>64990</v>
      </c>
      <c r="AT61" s="30">
        <v>98865.461301367992</v>
      </c>
      <c r="AU61" s="30">
        <v>85513</v>
      </c>
      <c r="AV61" s="30">
        <v>85513</v>
      </c>
      <c r="AW61" s="165">
        <v>574771.23200000008</v>
      </c>
      <c r="AX61" s="165">
        <v>148917</v>
      </c>
      <c r="AY61" s="165">
        <v>145788</v>
      </c>
      <c r="AZ61" s="165">
        <v>139666.11600000001</v>
      </c>
      <c r="BA61" s="165">
        <v>140400.11600000001</v>
      </c>
      <c r="BB61" s="120"/>
    </row>
    <row r="62" spans="1:54" ht="54.95" customHeight="1" x14ac:dyDescent="0.2">
      <c r="A62" s="158">
        <v>2</v>
      </c>
      <c r="B62" s="158" t="s">
        <v>22</v>
      </c>
      <c r="C62" s="13">
        <v>3</v>
      </c>
      <c r="D62" s="13">
        <v>502603</v>
      </c>
      <c r="E62" s="13" t="s">
        <v>505</v>
      </c>
      <c r="F62" s="14" t="s">
        <v>506</v>
      </c>
      <c r="G62" s="13">
        <v>3</v>
      </c>
      <c r="H62" s="29" t="s">
        <v>480</v>
      </c>
      <c r="I62" s="30">
        <v>6951</v>
      </c>
      <c r="J62" s="30">
        <v>1737</v>
      </c>
      <c r="K62" s="30">
        <v>1738</v>
      </c>
      <c r="L62" s="30">
        <v>1738</v>
      </c>
      <c r="M62" s="30">
        <v>1738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4628</v>
      </c>
      <c r="T62" s="30">
        <v>1157</v>
      </c>
      <c r="U62" s="30">
        <v>1157</v>
      </c>
      <c r="V62" s="30">
        <v>1157</v>
      </c>
      <c r="W62" s="30">
        <v>1157</v>
      </c>
      <c r="X62" s="30">
        <v>22887</v>
      </c>
      <c r="Y62" s="30">
        <v>5721</v>
      </c>
      <c r="Z62" s="30">
        <v>5722</v>
      </c>
      <c r="AA62" s="30">
        <v>5722</v>
      </c>
      <c r="AB62" s="30">
        <v>5722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165">
        <v>11869</v>
      </c>
      <c r="AX62" s="165">
        <v>2971</v>
      </c>
      <c r="AY62" s="165">
        <v>2966</v>
      </c>
      <c r="AZ62" s="165">
        <v>2966</v>
      </c>
      <c r="BA62" s="165">
        <v>2966</v>
      </c>
      <c r="BB62" s="120"/>
    </row>
    <row r="63" spans="1:54" ht="54.95" customHeight="1" x14ac:dyDescent="0.2">
      <c r="A63" s="158">
        <v>2</v>
      </c>
      <c r="B63" s="158" t="s">
        <v>22</v>
      </c>
      <c r="C63" s="13">
        <v>3</v>
      </c>
      <c r="D63" s="13">
        <v>502604</v>
      </c>
      <c r="E63" s="13" t="s">
        <v>70</v>
      </c>
      <c r="F63" s="14" t="s">
        <v>71</v>
      </c>
      <c r="G63" s="13">
        <v>3</v>
      </c>
      <c r="H63" s="29" t="s">
        <v>480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13000</v>
      </c>
      <c r="T63" s="30">
        <v>3250</v>
      </c>
      <c r="U63" s="30">
        <v>3250</v>
      </c>
      <c r="V63" s="30">
        <v>3250</v>
      </c>
      <c r="W63" s="30">
        <v>3250</v>
      </c>
      <c r="X63" s="30">
        <v>10000</v>
      </c>
      <c r="Y63" s="30">
        <v>2500</v>
      </c>
      <c r="Z63" s="30">
        <v>2500</v>
      </c>
      <c r="AA63" s="30">
        <v>2500</v>
      </c>
      <c r="AB63" s="30">
        <v>2500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165">
        <v>21523</v>
      </c>
      <c r="AX63" s="165">
        <v>5563</v>
      </c>
      <c r="AY63" s="165">
        <v>5320</v>
      </c>
      <c r="AZ63" s="165">
        <v>5320</v>
      </c>
      <c r="BA63" s="165">
        <v>5320</v>
      </c>
      <c r="BB63" s="120"/>
    </row>
    <row r="64" spans="1:54" ht="54.95" customHeight="1" x14ac:dyDescent="0.2">
      <c r="A64" s="158">
        <v>2</v>
      </c>
      <c r="B64" s="158" t="s">
        <v>22</v>
      </c>
      <c r="C64" s="13">
        <v>3</v>
      </c>
      <c r="D64" s="13">
        <v>502605</v>
      </c>
      <c r="E64" s="13" t="s">
        <v>507</v>
      </c>
      <c r="F64" s="14" t="s">
        <v>508</v>
      </c>
      <c r="G64" s="13">
        <v>3</v>
      </c>
      <c r="H64" s="29" t="s">
        <v>480</v>
      </c>
      <c r="I64" s="30">
        <v>506</v>
      </c>
      <c r="J64" s="30">
        <v>125</v>
      </c>
      <c r="K64" s="30">
        <v>127</v>
      </c>
      <c r="L64" s="30">
        <v>127</v>
      </c>
      <c r="M64" s="30">
        <v>127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53909</v>
      </c>
      <c r="T64" s="30">
        <v>13478</v>
      </c>
      <c r="U64" s="30">
        <v>13477</v>
      </c>
      <c r="V64" s="30">
        <v>13477</v>
      </c>
      <c r="W64" s="30">
        <v>13477</v>
      </c>
      <c r="X64" s="30">
        <v>2848</v>
      </c>
      <c r="Y64" s="30">
        <v>712</v>
      </c>
      <c r="Z64" s="30">
        <v>712</v>
      </c>
      <c r="AA64" s="30">
        <v>712</v>
      </c>
      <c r="AB64" s="30">
        <v>712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368423.84131087386</v>
      </c>
      <c r="AS64" s="30">
        <v>84560</v>
      </c>
      <c r="AT64" s="30">
        <v>94605</v>
      </c>
      <c r="AU64" s="30">
        <v>94629.420655436959</v>
      </c>
      <c r="AV64" s="30">
        <v>94629.420655436959</v>
      </c>
      <c r="AW64" s="165">
        <v>65560</v>
      </c>
      <c r="AX64" s="165">
        <v>16390</v>
      </c>
      <c r="AY64" s="165">
        <v>16390</v>
      </c>
      <c r="AZ64" s="165">
        <v>16390</v>
      </c>
      <c r="BA64" s="165">
        <v>16390</v>
      </c>
      <c r="BB64" s="120"/>
    </row>
    <row r="65" spans="1:54" ht="54.95" customHeight="1" x14ac:dyDescent="0.2">
      <c r="A65" s="158">
        <v>3</v>
      </c>
      <c r="B65" s="158" t="s">
        <v>22</v>
      </c>
      <c r="C65" s="13">
        <v>3</v>
      </c>
      <c r="D65" s="13">
        <v>502606</v>
      </c>
      <c r="E65" s="13" t="s">
        <v>72</v>
      </c>
      <c r="F65" s="14" t="s">
        <v>73</v>
      </c>
      <c r="G65" s="13">
        <v>3</v>
      </c>
      <c r="H65" s="29" t="s">
        <v>480</v>
      </c>
      <c r="I65" s="30">
        <v>59899</v>
      </c>
      <c r="J65" s="30">
        <v>14750</v>
      </c>
      <c r="K65" s="30">
        <v>14750</v>
      </c>
      <c r="L65" s="30">
        <v>15200</v>
      </c>
      <c r="M65" s="30">
        <v>15199</v>
      </c>
      <c r="N65" s="30">
        <v>20281</v>
      </c>
      <c r="O65" s="30">
        <v>4800</v>
      </c>
      <c r="P65" s="30">
        <v>5070</v>
      </c>
      <c r="Q65" s="30">
        <v>5070</v>
      </c>
      <c r="R65" s="30">
        <v>5341</v>
      </c>
      <c r="S65" s="30">
        <v>31569</v>
      </c>
      <c r="T65" s="30">
        <v>7893</v>
      </c>
      <c r="U65" s="30">
        <v>7892</v>
      </c>
      <c r="V65" s="30">
        <v>7892</v>
      </c>
      <c r="W65" s="30">
        <v>7892</v>
      </c>
      <c r="X65" s="30">
        <v>71000</v>
      </c>
      <c r="Y65" s="30">
        <v>15532</v>
      </c>
      <c r="Z65" s="30">
        <v>17750</v>
      </c>
      <c r="AA65" s="30">
        <v>17750</v>
      </c>
      <c r="AB65" s="30">
        <v>19968</v>
      </c>
      <c r="AC65" s="30">
        <v>4550</v>
      </c>
      <c r="AD65" s="30">
        <v>0</v>
      </c>
      <c r="AE65" s="30">
        <v>0</v>
      </c>
      <c r="AF65" s="30">
        <v>2275</v>
      </c>
      <c r="AG65" s="30">
        <v>2275</v>
      </c>
      <c r="AH65" s="30">
        <v>75</v>
      </c>
      <c r="AI65" s="30">
        <v>0</v>
      </c>
      <c r="AJ65" s="30">
        <v>0</v>
      </c>
      <c r="AK65" s="30">
        <v>49</v>
      </c>
      <c r="AL65" s="30">
        <v>26</v>
      </c>
      <c r="AM65" s="30">
        <v>422</v>
      </c>
      <c r="AN65" s="30">
        <v>74</v>
      </c>
      <c r="AO65" s="30">
        <v>81</v>
      </c>
      <c r="AP65" s="30">
        <v>130</v>
      </c>
      <c r="AQ65" s="30">
        <v>137</v>
      </c>
      <c r="AR65" s="30">
        <v>45136.090310488878</v>
      </c>
      <c r="AS65" s="30">
        <v>8892</v>
      </c>
      <c r="AT65" s="30">
        <v>12052.090310488878</v>
      </c>
      <c r="AU65" s="30">
        <v>12096</v>
      </c>
      <c r="AV65" s="30">
        <v>12096</v>
      </c>
      <c r="AW65" s="165">
        <v>118509.8</v>
      </c>
      <c r="AX65" s="165">
        <v>23013.3</v>
      </c>
      <c r="AY65" s="165">
        <v>33922.5</v>
      </c>
      <c r="AZ65" s="165">
        <v>30863</v>
      </c>
      <c r="BA65" s="165">
        <v>30711</v>
      </c>
      <c r="BB65" s="120"/>
    </row>
    <row r="66" spans="1:54" ht="54.95" customHeight="1" x14ac:dyDescent="0.2">
      <c r="A66" s="158">
        <v>1</v>
      </c>
      <c r="B66" s="158" t="s">
        <v>82</v>
      </c>
      <c r="C66" s="13">
        <v>3</v>
      </c>
      <c r="D66" s="13">
        <v>502609</v>
      </c>
      <c r="E66" s="13" t="s">
        <v>509</v>
      </c>
      <c r="F66" s="14" t="s">
        <v>510</v>
      </c>
      <c r="G66" s="13">
        <v>3</v>
      </c>
      <c r="H66" s="29" t="s">
        <v>480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2486</v>
      </c>
      <c r="AN66" s="30">
        <v>500</v>
      </c>
      <c r="AO66" s="30">
        <v>781</v>
      </c>
      <c r="AP66" s="30">
        <v>565</v>
      </c>
      <c r="AQ66" s="30">
        <v>640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165">
        <v>7686</v>
      </c>
      <c r="AX66" s="165">
        <v>1997</v>
      </c>
      <c r="AY66" s="165">
        <v>2489</v>
      </c>
      <c r="AZ66" s="165">
        <v>1325</v>
      </c>
      <c r="BA66" s="165">
        <v>1875</v>
      </c>
      <c r="BB66" s="120"/>
    </row>
    <row r="67" spans="1:54" ht="54.95" customHeight="1" x14ac:dyDescent="0.2">
      <c r="A67" s="158">
        <v>1</v>
      </c>
      <c r="B67" s="158" t="s">
        <v>82</v>
      </c>
      <c r="C67" s="13">
        <v>3</v>
      </c>
      <c r="D67" s="13">
        <v>502614</v>
      </c>
      <c r="E67" s="13">
        <v>262801</v>
      </c>
      <c r="F67" s="14" t="s">
        <v>511</v>
      </c>
      <c r="G67" s="13">
        <v>3</v>
      </c>
      <c r="H67" s="29" t="s">
        <v>480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28</v>
      </c>
      <c r="AN67" s="30">
        <v>0</v>
      </c>
      <c r="AO67" s="30">
        <v>0</v>
      </c>
      <c r="AP67" s="30">
        <v>13</v>
      </c>
      <c r="AQ67" s="30">
        <v>15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165">
        <v>42</v>
      </c>
      <c r="AX67" s="165">
        <v>0</v>
      </c>
      <c r="AY67" s="165">
        <v>0</v>
      </c>
      <c r="AZ67" s="165">
        <v>24</v>
      </c>
      <c r="BA67" s="165">
        <v>18</v>
      </c>
      <c r="BB67" s="120"/>
    </row>
    <row r="68" spans="1:54" ht="54.95" customHeight="1" x14ac:dyDescent="0.2">
      <c r="A68" s="158">
        <v>2</v>
      </c>
      <c r="B68" s="158" t="s">
        <v>22</v>
      </c>
      <c r="C68" s="13">
        <v>3</v>
      </c>
      <c r="D68" s="13">
        <v>506201</v>
      </c>
      <c r="E68" s="13" t="s">
        <v>74</v>
      </c>
      <c r="F68" s="14" t="s">
        <v>75</v>
      </c>
      <c r="G68" s="13">
        <v>3</v>
      </c>
      <c r="H68" s="29" t="s">
        <v>480</v>
      </c>
      <c r="I68" s="30">
        <v>20960</v>
      </c>
      <c r="J68" s="30">
        <v>5240</v>
      </c>
      <c r="K68" s="30">
        <v>5240</v>
      </c>
      <c r="L68" s="30">
        <v>5240</v>
      </c>
      <c r="M68" s="30">
        <v>5240</v>
      </c>
      <c r="N68" s="30">
        <v>24563</v>
      </c>
      <c r="O68" s="30">
        <v>6140</v>
      </c>
      <c r="P68" s="30">
        <v>6141</v>
      </c>
      <c r="Q68" s="30">
        <v>6141</v>
      </c>
      <c r="R68" s="30">
        <v>6141</v>
      </c>
      <c r="S68" s="30">
        <v>96248</v>
      </c>
      <c r="T68" s="30">
        <v>24062</v>
      </c>
      <c r="U68" s="30">
        <v>24062</v>
      </c>
      <c r="V68" s="30">
        <v>24062</v>
      </c>
      <c r="W68" s="30">
        <v>24062</v>
      </c>
      <c r="X68" s="30">
        <v>32240</v>
      </c>
      <c r="Y68" s="30">
        <v>8060</v>
      </c>
      <c r="Z68" s="30">
        <v>8060</v>
      </c>
      <c r="AA68" s="30">
        <v>8060</v>
      </c>
      <c r="AB68" s="30">
        <v>8060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86304.988622039673</v>
      </c>
      <c r="AS68" s="30">
        <v>21600</v>
      </c>
      <c r="AT68" s="30">
        <v>21320.988622039677</v>
      </c>
      <c r="AU68" s="30">
        <v>21692</v>
      </c>
      <c r="AV68" s="30">
        <v>21692</v>
      </c>
      <c r="AW68" s="165">
        <v>163503</v>
      </c>
      <c r="AX68" s="165">
        <v>38000</v>
      </c>
      <c r="AY68" s="165">
        <v>43615</v>
      </c>
      <c r="AZ68" s="165">
        <v>40943</v>
      </c>
      <c r="BA68" s="165">
        <v>40945</v>
      </c>
      <c r="BB68" s="120"/>
    </row>
    <row r="69" spans="1:54" ht="54.95" customHeight="1" x14ac:dyDescent="0.2">
      <c r="A69" s="158">
        <v>2</v>
      </c>
      <c r="B69" s="158" t="s">
        <v>31</v>
      </c>
      <c r="C69" s="13">
        <v>3</v>
      </c>
      <c r="D69" s="13">
        <v>506202</v>
      </c>
      <c r="E69" s="13" t="s">
        <v>76</v>
      </c>
      <c r="F69" s="14" t="s">
        <v>77</v>
      </c>
      <c r="G69" s="13">
        <v>3</v>
      </c>
      <c r="H69" s="29" t="s">
        <v>480</v>
      </c>
      <c r="I69" s="30">
        <v>2016</v>
      </c>
      <c r="J69" s="30">
        <v>504</v>
      </c>
      <c r="K69" s="30">
        <v>504</v>
      </c>
      <c r="L69" s="30">
        <v>504</v>
      </c>
      <c r="M69" s="30">
        <v>504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8880</v>
      </c>
      <c r="T69" s="30">
        <v>2220</v>
      </c>
      <c r="U69" s="30">
        <v>2220</v>
      </c>
      <c r="V69" s="30">
        <v>2220</v>
      </c>
      <c r="W69" s="30">
        <v>2220</v>
      </c>
      <c r="X69" s="30">
        <v>24704</v>
      </c>
      <c r="Y69" s="30">
        <v>6176</v>
      </c>
      <c r="Z69" s="30">
        <v>6176</v>
      </c>
      <c r="AA69" s="30">
        <v>6176</v>
      </c>
      <c r="AB69" s="30">
        <v>6176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262</v>
      </c>
      <c r="AI69" s="30">
        <v>66</v>
      </c>
      <c r="AJ69" s="30">
        <v>79</v>
      </c>
      <c r="AK69" s="30">
        <v>54</v>
      </c>
      <c r="AL69" s="30">
        <v>63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20994</v>
      </c>
      <c r="AS69" s="30">
        <v>4836</v>
      </c>
      <c r="AT69" s="30">
        <v>5386</v>
      </c>
      <c r="AU69" s="30">
        <v>5386</v>
      </c>
      <c r="AV69" s="30">
        <v>5386</v>
      </c>
      <c r="AW69" s="165">
        <v>18131</v>
      </c>
      <c r="AX69" s="165">
        <v>4784</v>
      </c>
      <c r="AY69" s="165">
        <v>4448</v>
      </c>
      <c r="AZ69" s="165">
        <v>4373</v>
      </c>
      <c r="BA69" s="165">
        <v>4526</v>
      </c>
      <c r="BB69" s="120"/>
    </row>
    <row r="70" spans="1:54" ht="54.95" customHeight="1" x14ac:dyDescent="0.2">
      <c r="A70" s="158">
        <v>1</v>
      </c>
      <c r="B70" s="158" t="s">
        <v>22</v>
      </c>
      <c r="C70" s="13">
        <v>3</v>
      </c>
      <c r="D70" s="13">
        <v>506901</v>
      </c>
      <c r="E70" s="13" t="s">
        <v>78</v>
      </c>
      <c r="F70" s="14" t="s">
        <v>79</v>
      </c>
      <c r="G70" s="13">
        <v>3</v>
      </c>
      <c r="H70" s="29" t="s">
        <v>480</v>
      </c>
      <c r="I70" s="30">
        <v>15000</v>
      </c>
      <c r="J70" s="30">
        <v>3750</v>
      </c>
      <c r="K70" s="30">
        <v>3750</v>
      </c>
      <c r="L70" s="30">
        <v>3750</v>
      </c>
      <c r="M70" s="30">
        <v>3750</v>
      </c>
      <c r="N70" s="30">
        <v>19391</v>
      </c>
      <c r="O70" s="30">
        <v>4847</v>
      </c>
      <c r="P70" s="30">
        <v>4848</v>
      </c>
      <c r="Q70" s="30">
        <v>4848</v>
      </c>
      <c r="R70" s="30">
        <v>4848</v>
      </c>
      <c r="S70" s="30">
        <v>66920</v>
      </c>
      <c r="T70" s="30">
        <v>16730</v>
      </c>
      <c r="U70" s="30">
        <v>16730</v>
      </c>
      <c r="V70" s="30">
        <v>16730</v>
      </c>
      <c r="W70" s="30">
        <v>16730</v>
      </c>
      <c r="X70" s="30">
        <v>25000</v>
      </c>
      <c r="Y70" s="30">
        <v>6250</v>
      </c>
      <c r="Z70" s="30">
        <v>6250</v>
      </c>
      <c r="AA70" s="30">
        <v>6250</v>
      </c>
      <c r="AB70" s="30">
        <v>6250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63897</v>
      </c>
      <c r="AS70" s="30">
        <v>14070</v>
      </c>
      <c r="AT70" s="30">
        <v>16609</v>
      </c>
      <c r="AU70" s="30">
        <v>16609</v>
      </c>
      <c r="AV70" s="30">
        <v>16609</v>
      </c>
      <c r="AW70" s="165">
        <v>117440</v>
      </c>
      <c r="AX70" s="165">
        <v>29739.75</v>
      </c>
      <c r="AY70" s="165">
        <v>30441.25</v>
      </c>
      <c r="AZ70" s="165">
        <v>28629</v>
      </c>
      <c r="BA70" s="165">
        <v>28630</v>
      </c>
      <c r="BB70" s="120"/>
    </row>
    <row r="71" spans="1:54" ht="54.95" customHeight="1" x14ac:dyDescent="0.2">
      <c r="A71" s="158">
        <v>3</v>
      </c>
      <c r="B71" s="158" t="s">
        <v>22</v>
      </c>
      <c r="C71" s="13">
        <v>4</v>
      </c>
      <c r="D71" s="13">
        <v>501001</v>
      </c>
      <c r="E71" s="13">
        <v>100101</v>
      </c>
      <c r="F71" s="14" t="s">
        <v>80</v>
      </c>
      <c r="G71" s="13">
        <v>3</v>
      </c>
      <c r="H71" s="29" t="s">
        <v>480</v>
      </c>
      <c r="I71" s="30">
        <v>122865</v>
      </c>
      <c r="J71" s="30">
        <v>30717</v>
      </c>
      <c r="K71" s="30">
        <v>30716</v>
      </c>
      <c r="L71" s="30">
        <v>30716</v>
      </c>
      <c r="M71" s="30">
        <v>30716</v>
      </c>
      <c r="N71" s="30">
        <v>53663</v>
      </c>
      <c r="O71" s="30">
        <v>1448</v>
      </c>
      <c r="P71" s="30">
        <v>1736</v>
      </c>
      <c r="Q71" s="30">
        <v>25240</v>
      </c>
      <c r="R71" s="30">
        <v>25239</v>
      </c>
      <c r="S71" s="30">
        <v>126775</v>
      </c>
      <c r="T71" s="30">
        <v>31693</v>
      </c>
      <c r="U71" s="30">
        <v>31694</v>
      </c>
      <c r="V71" s="30">
        <v>31694</v>
      </c>
      <c r="W71" s="30">
        <v>31694</v>
      </c>
      <c r="X71" s="30">
        <v>30716</v>
      </c>
      <c r="Y71" s="30">
        <v>7679</v>
      </c>
      <c r="Z71" s="30">
        <v>7679</v>
      </c>
      <c r="AA71" s="30">
        <v>7679</v>
      </c>
      <c r="AB71" s="30">
        <v>7679</v>
      </c>
      <c r="AC71" s="30">
        <v>604</v>
      </c>
      <c r="AD71" s="30">
        <v>0</v>
      </c>
      <c r="AE71" s="30">
        <v>0</v>
      </c>
      <c r="AF71" s="30">
        <v>0</v>
      </c>
      <c r="AG71" s="30">
        <v>604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165">
        <v>291193</v>
      </c>
      <c r="AX71" s="165">
        <v>61102.75</v>
      </c>
      <c r="AY71" s="165">
        <v>71015.826000000001</v>
      </c>
      <c r="AZ71" s="165">
        <v>79536.97</v>
      </c>
      <c r="BA71" s="165">
        <v>79537.453999999998</v>
      </c>
      <c r="BB71" s="120"/>
    </row>
    <row r="72" spans="1:54" ht="54.95" customHeight="1" x14ac:dyDescent="0.2">
      <c r="A72" s="158">
        <v>1</v>
      </c>
      <c r="B72" s="158" t="s">
        <v>31</v>
      </c>
      <c r="C72" s="13">
        <v>4</v>
      </c>
      <c r="D72" s="13">
        <v>501002</v>
      </c>
      <c r="E72" s="13">
        <v>100201</v>
      </c>
      <c r="F72" s="14" t="s">
        <v>81</v>
      </c>
      <c r="G72" s="13">
        <v>3</v>
      </c>
      <c r="H72" s="29" t="s">
        <v>480</v>
      </c>
      <c r="I72" s="30">
        <v>14099</v>
      </c>
      <c r="J72" s="30">
        <v>3246</v>
      </c>
      <c r="K72" s="30">
        <v>3003</v>
      </c>
      <c r="L72" s="30">
        <v>3924</v>
      </c>
      <c r="M72" s="30">
        <v>3926</v>
      </c>
      <c r="N72" s="30">
        <v>4991</v>
      </c>
      <c r="O72" s="30">
        <v>275</v>
      </c>
      <c r="P72" s="30">
        <v>1572</v>
      </c>
      <c r="Q72" s="30">
        <v>1572</v>
      </c>
      <c r="R72" s="30">
        <v>1572</v>
      </c>
      <c r="S72" s="30">
        <v>17499</v>
      </c>
      <c r="T72" s="30">
        <v>4374</v>
      </c>
      <c r="U72" s="30">
        <v>4375</v>
      </c>
      <c r="V72" s="30">
        <v>4375</v>
      </c>
      <c r="W72" s="30">
        <v>4375</v>
      </c>
      <c r="X72" s="30">
        <v>9229</v>
      </c>
      <c r="Y72" s="30">
        <v>2308</v>
      </c>
      <c r="Z72" s="30">
        <v>2307</v>
      </c>
      <c r="AA72" s="30">
        <v>2307</v>
      </c>
      <c r="AB72" s="30">
        <v>2307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25498.126853620139</v>
      </c>
      <c r="AS72" s="30">
        <v>6174</v>
      </c>
      <c r="AT72" s="30">
        <v>6162.1050057215398</v>
      </c>
      <c r="AU72" s="30">
        <v>6581.0109239492995</v>
      </c>
      <c r="AV72" s="30">
        <v>6581.0109239492995</v>
      </c>
      <c r="AW72" s="165">
        <v>36334</v>
      </c>
      <c r="AX72" s="165">
        <v>6900</v>
      </c>
      <c r="AY72" s="165">
        <v>9159</v>
      </c>
      <c r="AZ72" s="165">
        <v>10137</v>
      </c>
      <c r="BA72" s="165">
        <v>10138</v>
      </c>
      <c r="BB72" s="120"/>
    </row>
    <row r="73" spans="1:54" ht="54.95" customHeight="1" x14ac:dyDescent="0.2">
      <c r="A73" s="158">
        <v>1</v>
      </c>
      <c r="B73" s="158" t="s">
        <v>82</v>
      </c>
      <c r="C73" s="13">
        <v>4</v>
      </c>
      <c r="D73" s="13">
        <v>501003</v>
      </c>
      <c r="E73" s="13">
        <v>100301</v>
      </c>
      <c r="F73" s="14" t="s">
        <v>512</v>
      </c>
      <c r="G73" s="13">
        <v>3</v>
      </c>
      <c r="H73" s="29" t="s">
        <v>480</v>
      </c>
      <c r="I73" s="30">
        <v>9600</v>
      </c>
      <c r="J73" s="30">
        <v>2400</v>
      </c>
      <c r="K73" s="30">
        <v>2400</v>
      </c>
      <c r="L73" s="30">
        <v>2400</v>
      </c>
      <c r="M73" s="30">
        <v>2400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15717</v>
      </c>
      <c r="T73" s="30">
        <v>3930</v>
      </c>
      <c r="U73" s="30">
        <v>3929</v>
      </c>
      <c r="V73" s="30">
        <v>3929</v>
      </c>
      <c r="W73" s="30">
        <v>3929</v>
      </c>
      <c r="X73" s="30">
        <v>10400</v>
      </c>
      <c r="Y73" s="30">
        <v>2600</v>
      </c>
      <c r="Z73" s="30">
        <v>2600</v>
      </c>
      <c r="AA73" s="30">
        <v>2600</v>
      </c>
      <c r="AB73" s="30">
        <v>2600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42890.83481460686</v>
      </c>
      <c r="AS73" s="30">
        <v>10432</v>
      </c>
      <c r="AT73" s="30">
        <v>10676.834814606862</v>
      </c>
      <c r="AU73" s="30">
        <v>10891</v>
      </c>
      <c r="AV73" s="30">
        <v>10891</v>
      </c>
      <c r="AW73" s="165">
        <v>32166</v>
      </c>
      <c r="AX73" s="165">
        <v>8343</v>
      </c>
      <c r="AY73" s="165">
        <v>8225</v>
      </c>
      <c r="AZ73" s="165">
        <v>7799</v>
      </c>
      <c r="BA73" s="165">
        <v>7799</v>
      </c>
      <c r="BB73" s="120"/>
    </row>
    <row r="74" spans="1:54" ht="54.95" customHeight="1" x14ac:dyDescent="0.2">
      <c r="A74" s="158">
        <v>2</v>
      </c>
      <c r="B74" s="158" t="s">
        <v>22</v>
      </c>
      <c r="C74" s="13">
        <v>4</v>
      </c>
      <c r="D74" s="13">
        <v>501004</v>
      </c>
      <c r="E74" s="13">
        <v>100401</v>
      </c>
      <c r="F74" s="14" t="s">
        <v>513</v>
      </c>
      <c r="G74" s="13">
        <v>3</v>
      </c>
      <c r="H74" s="29" t="s">
        <v>480</v>
      </c>
      <c r="I74" s="30">
        <v>4336</v>
      </c>
      <c r="J74" s="30">
        <v>1084</v>
      </c>
      <c r="K74" s="30">
        <v>1084</v>
      </c>
      <c r="L74" s="30">
        <v>1084</v>
      </c>
      <c r="M74" s="30">
        <v>1084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11434</v>
      </c>
      <c r="T74" s="30">
        <v>2857</v>
      </c>
      <c r="U74" s="30">
        <v>2859</v>
      </c>
      <c r="V74" s="30">
        <v>2859</v>
      </c>
      <c r="W74" s="30">
        <v>2859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166527.37649597661</v>
      </c>
      <c r="AS74" s="30">
        <v>41410</v>
      </c>
      <c r="AT74" s="30">
        <v>41651.376495976612</v>
      </c>
      <c r="AU74" s="30">
        <v>41733</v>
      </c>
      <c r="AV74" s="30">
        <v>41733</v>
      </c>
      <c r="AW74" s="165">
        <v>28738</v>
      </c>
      <c r="AX74" s="165">
        <v>7057</v>
      </c>
      <c r="AY74" s="165">
        <v>7227</v>
      </c>
      <c r="AZ74" s="165">
        <v>7227</v>
      </c>
      <c r="BA74" s="165">
        <v>7227</v>
      </c>
      <c r="BB74" s="120"/>
    </row>
    <row r="75" spans="1:54" ht="54.95" customHeight="1" x14ac:dyDescent="0.2">
      <c r="A75" s="158">
        <v>2</v>
      </c>
      <c r="B75" s="158" t="s">
        <v>22</v>
      </c>
      <c r="C75" s="13">
        <v>4</v>
      </c>
      <c r="D75" s="13">
        <v>503801</v>
      </c>
      <c r="E75" s="13">
        <v>380101</v>
      </c>
      <c r="F75" s="14" t="s">
        <v>85</v>
      </c>
      <c r="G75" s="13">
        <v>3</v>
      </c>
      <c r="H75" s="29" t="s">
        <v>480</v>
      </c>
      <c r="I75" s="30">
        <v>268926</v>
      </c>
      <c r="J75" s="30">
        <v>66832</v>
      </c>
      <c r="K75" s="30">
        <v>66832</v>
      </c>
      <c r="L75" s="30">
        <v>67631</v>
      </c>
      <c r="M75" s="30">
        <v>67631</v>
      </c>
      <c r="N75" s="30">
        <v>145932</v>
      </c>
      <c r="O75" s="30">
        <v>7883</v>
      </c>
      <c r="P75" s="30">
        <v>9077</v>
      </c>
      <c r="Q75" s="30">
        <v>64486</v>
      </c>
      <c r="R75" s="30">
        <v>64486</v>
      </c>
      <c r="S75" s="30">
        <v>397924</v>
      </c>
      <c r="T75" s="30">
        <v>99481</v>
      </c>
      <c r="U75" s="30">
        <v>99481</v>
      </c>
      <c r="V75" s="30">
        <v>99481</v>
      </c>
      <c r="W75" s="30">
        <v>99481</v>
      </c>
      <c r="X75" s="30">
        <v>87311</v>
      </c>
      <c r="Y75" s="30">
        <v>21827</v>
      </c>
      <c r="Z75" s="30">
        <v>21828</v>
      </c>
      <c r="AA75" s="30">
        <v>21828</v>
      </c>
      <c r="AB75" s="30">
        <v>21828</v>
      </c>
      <c r="AC75" s="30">
        <v>22639</v>
      </c>
      <c r="AD75" s="30">
        <v>0</v>
      </c>
      <c r="AE75" s="30">
        <v>0</v>
      </c>
      <c r="AF75" s="30">
        <v>11320</v>
      </c>
      <c r="AG75" s="30">
        <v>11319</v>
      </c>
      <c r="AH75" s="30">
        <v>1286</v>
      </c>
      <c r="AI75" s="30">
        <v>309</v>
      </c>
      <c r="AJ75" s="30">
        <v>388</v>
      </c>
      <c r="AK75" s="30">
        <v>274</v>
      </c>
      <c r="AL75" s="30">
        <v>315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578934.57908122777</v>
      </c>
      <c r="AS75" s="30">
        <v>140746</v>
      </c>
      <c r="AT75" s="30">
        <v>140598.1421232557</v>
      </c>
      <c r="AU75" s="30">
        <v>148795.218478986</v>
      </c>
      <c r="AV75" s="30">
        <v>148795.218478986</v>
      </c>
      <c r="AW75" s="165">
        <v>905890</v>
      </c>
      <c r="AX75" s="165">
        <v>182599.2</v>
      </c>
      <c r="AY75" s="165">
        <v>234467.14799999999</v>
      </c>
      <c r="AZ75" s="165">
        <v>244850.826</v>
      </c>
      <c r="BA75" s="165">
        <v>243972.826</v>
      </c>
      <c r="BB75" s="120"/>
    </row>
    <row r="76" spans="1:54" ht="54.95" customHeight="1" x14ac:dyDescent="0.2">
      <c r="A76" s="158">
        <v>1</v>
      </c>
      <c r="B76" s="158" t="s">
        <v>82</v>
      </c>
      <c r="C76" s="13">
        <v>4</v>
      </c>
      <c r="D76" s="13">
        <v>503802</v>
      </c>
      <c r="E76" s="13">
        <v>380401</v>
      </c>
      <c r="F76" s="14" t="s">
        <v>86</v>
      </c>
      <c r="G76" s="13">
        <v>3</v>
      </c>
      <c r="H76" s="29" t="s">
        <v>480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35000</v>
      </c>
      <c r="Y76" s="30">
        <v>8750</v>
      </c>
      <c r="Z76" s="30">
        <v>8750</v>
      </c>
      <c r="AA76" s="30">
        <v>8750</v>
      </c>
      <c r="AB76" s="30">
        <v>8750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1251</v>
      </c>
      <c r="AS76" s="30">
        <v>270</v>
      </c>
      <c r="AT76" s="30">
        <v>327</v>
      </c>
      <c r="AU76" s="30">
        <v>327</v>
      </c>
      <c r="AV76" s="30">
        <v>327</v>
      </c>
      <c r="AW76" s="165">
        <v>10699</v>
      </c>
      <c r="AX76" s="165">
        <v>3298</v>
      </c>
      <c r="AY76" s="165">
        <v>2467</v>
      </c>
      <c r="AZ76" s="165">
        <v>2467</v>
      </c>
      <c r="BA76" s="165">
        <v>2467</v>
      </c>
      <c r="BB76" s="120"/>
    </row>
    <row r="77" spans="1:54" ht="54.95" customHeight="1" x14ac:dyDescent="0.2">
      <c r="A77" s="158">
        <v>1</v>
      </c>
      <c r="B77" s="158" t="s">
        <v>82</v>
      </c>
      <c r="C77" s="13">
        <v>4</v>
      </c>
      <c r="D77" s="13">
        <v>503803</v>
      </c>
      <c r="E77" s="13">
        <v>380501</v>
      </c>
      <c r="F77" s="14" t="s">
        <v>87</v>
      </c>
      <c r="G77" s="13">
        <v>3</v>
      </c>
      <c r="H77" s="29" t="s">
        <v>480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18299</v>
      </c>
      <c r="Y77" s="30">
        <v>4574</v>
      </c>
      <c r="Z77" s="30">
        <v>4575</v>
      </c>
      <c r="AA77" s="30">
        <v>4575</v>
      </c>
      <c r="AB77" s="30">
        <v>4575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3099.5717820383325</v>
      </c>
      <c r="AS77" s="30">
        <v>146</v>
      </c>
      <c r="AT77" s="30">
        <v>915.57178203833269</v>
      </c>
      <c r="AU77" s="30">
        <v>1019</v>
      </c>
      <c r="AV77" s="30">
        <v>1019</v>
      </c>
      <c r="AW77" s="165">
        <v>4752</v>
      </c>
      <c r="AX77" s="165">
        <v>951</v>
      </c>
      <c r="AY77" s="165">
        <v>1267</v>
      </c>
      <c r="AZ77" s="165">
        <v>1267</v>
      </c>
      <c r="BA77" s="165">
        <v>1267</v>
      </c>
      <c r="BB77" s="120"/>
    </row>
    <row r="78" spans="1:54" ht="54.95" customHeight="1" x14ac:dyDescent="0.2">
      <c r="A78" s="158">
        <v>2</v>
      </c>
      <c r="B78" s="158" t="s">
        <v>22</v>
      </c>
      <c r="C78" s="13">
        <v>4</v>
      </c>
      <c r="D78" s="13">
        <v>505901</v>
      </c>
      <c r="E78" s="13">
        <v>590101</v>
      </c>
      <c r="F78" s="14" t="s">
        <v>88</v>
      </c>
      <c r="G78" s="13">
        <v>3</v>
      </c>
      <c r="H78" s="29" t="s">
        <v>480</v>
      </c>
      <c r="I78" s="30">
        <v>26000</v>
      </c>
      <c r="J78" s="30">
        <v>6500</v>
      </c>
      <c r="K78" s="30">
        <v>6500</v>
      </c>
      <c r="L78" s="30">
        <v>6500</v>
      </c>
      <c r="M78" s="30">
        <v>6500</v>
      </c>
      <c r="N78" s="30">
        <v>15096</v>
      </c>
      <c r="O78" s="30">
        <v>2674</v>
      </c>
      <c r="P78" s="30">
        <v>4141</v>
      </c>
      <c r="Q78" s="30">
        <v>4141</v>
      </c>
      <c r="R78" s="30">
        <v>4140</v>
      </c>
      <c r="S78" s="30">
        <v>44817</v>
      </c>
      <c r="T78" s="30">
        <v>11205</v>
      </c>
      <c r="U78" s="30">
        <v>11204</v>
      </c>
      <c r="V78" s="30">
        <v>11204</v>
      </c>
      <c r="W78" s="30">
        <v>11204</v>
      </c>
      <c r="X78" s="30">
        <v>18936</v>
      </c>
      <c r="Y78" s="30">
        <v>4734</v>
      </c>
      <c r="Z78" s="30">
        <v>4734</v>
      </c>
      <c r="AA78" s="30">
        <v>4734</v>
      </c>
      <c r="AB78" s="30">
        <v>4734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38097</v>
      </c>
      <c r="AS78" s="30">
        <v>7791</v>
      </c>
      <c r="AT78" s="30">
        <v>10102</v>
      </c>
      <c r="AU78" s="30">
        <v>10102</v>
      </c>
      <c r="AV78" s="30">
        <v>10102</v>
      </c>
      <c r="AW78" s="165">
        <v>95347</v>
      </c>
      <c r="AX78" s="165">
        <v>22178.5</v>
      </c>
      <c r="AY78" s="165">
        <v>26179.5</v>
      </c>
      <c r="AZ78" s="165">
        <v>23495</v>
      </c>
      <c r="BA78" s="165">
        <v>23494</v>
      </c>
      <c r="BB78" s="120"/>
    </row>
    <row r="79" spans="1:54" ht="54.95" customHeight="1" x14ac:dyDescent="0.2">
      <c r="A79" s="158">
        <v>1</v>
      </c>
      <c r="B79" s="158" t="s">
        <v>82</v>
      </c>
      <c r="C79" s="13">
        <v>5</v>
      </c>
      <c r="D79" s="13">
        <v>501512</v>
      </c>
      <c r="E79" s="13" t="s">
        <v>368</v>
      </c>
      <c r="F79" s="14" t="s">
        <v>369</v>
      </c>
      <c r="G79" s="13">
        <v>3</v>
      </c>
      <c r="H79" s="29" t="s">
        <v>480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150</v>
      </c>
      <c r="Y79" s="30">
        <v>36</v>
      </c>
      <c r="Z79" s="30">
        <v>38</v>
      </c>
      <c r="AA79" s="30">
        <v>38</v>
      </c>
      <c r="AB79" s="30">
        <v>38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1283</v>
      </c>
      <c r="AI79" s="30">
        <v>133</v>
      </c>
      <c r="AJ79" s="30">
        <v>309</v>
      </c>
      <c r="AK79" s="30">
        <v>407</v>
      </c>
      <c r="AL79" s="30">
        <v>434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165">
        <v>1879.7359999999999</v>
      </c>
      <c r="AX79" s="165">
        <v>420</v>
      </c>
      <c r="AY79" s="165">
        <v>891.73599999999999</v>
      </c>
      <c r="AZ79" s="165">
        <v>437</v>
      </c>
      <c r="BA79" s="165">
        <v>131</v>
      </c>
      <c r="BB79" s="120"/>
    </row>
    <row r="80" spans="1:54" ht="54.95" customHeight="1" x14ac:dyDescent="0.2">
      <c r="A80" s="158">
        <v>3</v>
      </c>
      <c r="B80" s="158" t="s">
        <v>22</v>
      </c>
      <c r="C80" s="13">
        <v>5</v>
      </c>
      <c r="D80" s="13">
        <v>501501</v>
      </c>
      <c r="E80" s="13" t="s">
        <v>89</v>
      </c>
      <c r="F80" s="14" t="s">
        <v>90</v>
      </c>
      <c r="G80" s="13">
        <v>3</v>
      </c>
      <c r="H80" s="29" t="s">
        <v>480</v>
      </c>
      <c r="I80" s="30">
        <v>83545</v>
      </c>
      <c r="J80" s="30">
        <v>20836</v>
      </c>
      <c r="K80" s="30">
        <v>20838</v>
      </c>
      <c r="L80" s="30">
        <v>20936</v>
      </c>
      <c r="M80" s="30">
        <v>20935</v>
      </c>
      <c r="N80" s="30">
        <v>89280</v>
      </c>
      <c r="O80" s="30">
        <v>22320</v>
      </c>
      <c r="P80" s="30">
        <v>22320</v>
      </c>
      <c r="Q80" s="30">
        <v>22320</v>
      </c>
      <c r="R80" s="30">
        <v>22320</v>
      </c>
      <c r="S80" s="30">
        <v>263930</v>
      </c>
      <c r="T80" s="30">
        <v>65981</v>
      </c>
      <c r="U80" s="30">
        <v>65983</v>
      </c>
      <c r="V80" s="30">
        <v>65983</v>
      </c>
      <c r="W80" s="30">
        <v>65983</v>
      </c>
      <c r="X80" s="30">
        <v>125023</v>
      </c>
      <c r="Y80" s="30">
        <v>34018</v>
      </c>
      <c r="Z80" s="30">
        <v>28493</v>
      </c>
      <c r="AA80" s="30">
        <v>31256</v>
      </c>
      <c r="AB80" s="30">
        <v>31256</v>
      </c>
      <c r="AC80" s="30">
        <v>2500</v>
      </c>
      <c r="AD80" s="30">
        <v>0</v>
      </c>
      <c r="AE80" s="30">
        <v>0</v>
      </c>
      <c r="AF80" s="30">
        <v>1250</v>
      </c>
      <c r="AG80" s="30">
        <v>1250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99961</v>
      </c>
      <c r="AS80" s="30">
        <v>20458</v>
      </c>
      <c r="AT80" s="30">
        <v>24502</v>
      </c>
      <c r="AU80" s="30">
        <v>25000</v>
      </c>
      <c r="AV80" s="30">
        <v>30001</v>
      </c>
      <c r="AW80" s="165">
        <v>630610</v>
      </c>
      <c r="AX80" s="165">
        <v>159292</v>
      </c>
      <c r="AY80" s="165">
        <v>163704</v>
      </c>
      <c r="AZ80" s="165">
        <v>153393</v>
      </c>
      <c r="BA80" s="165">
        <v>154221</v>
      </c>
      <c r="BB80" s="120"/>
    </row>
    <row r="81" spans="1:54" ht="54.95" customHeight="1" x14ac:dyDescent="0.2">
      <c r="A81" s="158">
        <v>1</v>
      </c>
      <c r="B81" s="158" t="s">
        <v>31</v>
      </c>
      <c r="C81" s="13">
        <v>5</v>
      </c>
      <c r="D81" s="13">
        <v>501505</v>
      </c>
      <c r="E81" s="13" t="s">
        <v>91</v>
      </c>
      <c r="F81" s="14" t="s">
        <v>92</v>
      </c>
      <c r="G81" s="13">
        <v>3</v>
      </c>
      <c r="H81" s="29" t="s">
        <v>480</v>
      </c>
      <c r="I81" s="30">
        <v>4200</v>
      </c>
      <c r="J81" s="30">
        <v>1050</v>
      </c>
      <c r="K81" s="30">
        <v>1050</v>
      </c>
      <c r="L81" s="30">
        <v>1050</v>
      </c>
      <c r="M81" s="30">
        <v>1050</v>
      </c>
      <c r="N81" s="30">
        <v>12880</v>
      </c>
      <c r="O81" s="30">
        <v>3220</v>
      </c>
      <c r="P81" s="30">
        <v>3220</v>
      </c>
      <c r="Q81" s="30">
        <v>3220</v>
      </c>
      <c r="R81" s="30">
        <v>3220</v>
      </c>
      <c r="S81" s="30">
        <v>41000</v>
      </c>
      <c r="T81" s="30">
        <v>10250</v>
      </c>
      <c r="U81" s="30">
        <v>10250</v>
      </c>
      <c r="V81" s="30">
        <v>10250</v>
      </c>
      <c r="W81" s="30">
        <v>10250</v>
      </c>
      <c r="X81" s="30">
        <v>63021</v>
      </c>
      <c r="Y81" s="30">
        <v>15753</v>
      </c>
      <c r="Z81" s="30">
        <v>15756</v>
      </c>
      <c r="AA81" s="30">
        <v>15756</v>
      </c>
      <c r="AB81" s="30">
        <v>15756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800</v>
      </c>
      <c r="AI81" s="30">
        <v>200</v>
      </c>
      <c r="AJ81" s="30">
        <v>263</v>
      </c>
      <c r="AK81" s="30">
        <v>156</v>
      </c>
      <c r="AL81" s="30">
        <v>181</v>
      </c>
      <c r="AM81" s="30">
        <v>676</v>
      </c>
      <c r="AN81" s="30">
        <v>200</v>
      </c>
      <c r="AO81" s="30">
        <v>147</v>
      </c>
      <c r="AP81" s="30">
        <v>151</v>
      </c>
      <c r="AQ81" s="30">
        <v>178</v>
      </c>
      <c r="AR81" s="30">
        <v>108675.04181636756</v>
      </c>
      <c r="AS81" s="30">
        <v>27011</v>
      </c>
      <c r="AT81" s="30">
        <v>27144.041816367571</v>
      </c>
      <c r="AU81" s="30">
        <v>27260</v>
      </c>
      <c r="AV81" s="30">
        <v>27260</v>
      </c>
      <c r="AW81" s="165">
        <v>83962</v>
      </c>
      <c r="AX81" s="165">
        <v>21638</v>
      </c>
      <c r="AY81" s="165">
        <v>21042</v>
      </c>
      <c r="AZ81" s="165">
        <v>20474</v>
      </c>
      <c r="BA81" s="165">
        <v>20808</v>
      </c>
      <c r="BB81" s="120"/>
    </row>
    <row r="82" spans="1:54" ht="54.95" customHeight="1" x14ac:dyDescent="0.2">
      <c r="A82" s="158">
        <v>2</v>
      </c>
      <c r="B82" s="158" t="s">
        <v>22</v>
      </c>
      <c r="C82" s="13">
        <v>5</v>
      </c>
      <c r="D82" s="13">
        <v>501506</v>
      </c>
      <c r="E82" s="13" t="s">
        <v>93</v>
      </c>
      <c r="F82" s="14" t="s">
        <v>94</v>
      </c>
      <c r="G82" s="13">
        <v>3</v>
      </c>
      <c r="H82" s="29" t="s">
        <v>480</v>
      </c>
      <c r="I82" s="30">
        <v>18900</v>
      </c>
      <c r="J82" s="30">
        <v>4725</v>
      </c>
      <c r="K82" s="30">
        <v>4725</v>
      </c>
      <c r="L82" s="30">
        <v>4725</v>
      </c>
      <c r="M82" s="30">
        <v>4725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16000</v>
      </c>
      <c r="T82" s="30">
        <v>4000</v>
      </c>
      <c r="U82" s="30">
        <v>3988</v>
      </c>
      <c r="V82" s="30">
        <v>4006</v>
      </c>
      <c r="W82" s="30">
        <v>4006</v>
      </c>
      <c r="X82" s="30">
        <v>18900</v>
      </c>
      <c r="Y82" s="30">
        <v>4725</v>
      </c>
      <c r="Z82" s="30">
        <v>4725</v>
      </c>
      <c r="AA82" s="30">
        <v>4725</v>
      </c>
      <c r="AB82" s="30">
        <v>4725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165">
        <v>29599</v>
      </c>
      <c r="AX82" s="165">
        <v>8533</v>
      </c>
      <c r="AY82" s="165">
        <v>7005</v>
      </c>
      <c r="AZ82" s="165">
        <v>7030</v>
      </c>
      <c r="BA82" s="165">
        <v>7031</v>
      </c>
      <c r="BB82" s="120"/>
    </row>
    <row r="83" spans="1:54" ht="54.95" customHeight="1" x14ac:dyDescent="0.2">
      <c r="A83" s="158">
        <v>2</v>
      </c>
      <c r="B83" s="158" t="s">
        <v>22</v>
      </c>
      <c r="C83" s="13">
        <v>5</v>
      </c>
      <c r="D83" s="13">
        <v>501507</v>
      </c>
      <c r="E83" s="13" t="s">
        <v>514</v>
      </c>
      <c r="F83" s="14" t="s">
        <v>515</v>
      </c>
      <c r="G83" s="13">
        <v>3</v>
      </c>
      <c r="H83" s="29" t="s">
        <v>480</v>
      </c>
      <c r="I83" s="30">
        <v>75100</v>
      </c>
      <c r="J83" s="30">
        <v>18775</v>
      </c>
      <c r="K83" s="30">
        <v>18775</v>
      </c>
      <c r="L83" s="30">
        <v>18775</v>
      </c>
      <c r="M83" s="30">
        <v>18775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42000</v>
      </c>
      <c r="T83" s="30">
        <v>10500</v>
      </c>
      <c r="U83" s="30">
        <v>10500</v>
      </c>
      <c r="V83" s="30">
        <v>10500</v>
      </c>
      <c r="W83" s="30">
        <v>10500</v>
      </c>
      <c r="X83" s="30">
        <v>75100</v>
      </c>
      <c r="Y83" s="30">
        <v>18775</v>
      </c>
      <c r="Z83" s="30">
        <v>18775</v>
      </c>
      <c r="AA83" s="30">
        <v>18775</v>
      </c>
      <c r="AB83" s="30">
        <v>18775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925028.95132230117</v>
      </c>
      <c r="AS83" s="30">
        <v>231341</v>
      </c>
      <c r="AT83" s="30">
        <v>227781.9513223012</v>
      </c>
      <c r="AU83" s="30">
        <v>232953</v>
      </c>
      <c r="AV83" s="30">
        <v>232953</v>
      </c>
      <c r="AW83" s="165">
        <v>149244</v>
      </c>
      <c r="AX83" s="165">
        <v>32562</v>
      </c>
      <c r="AY83" s="165">
        <v>38894</v>
      </c>
      <c r="AZ83" s="165">
        <v>38894</v>
      </c>
      <c r="BA83" s="165">
        <v>38894</v>
      </c>
      <c r="BB83" s="120"/>
    </row>
    <row r="84" spans="1:54" ht="54.95" customHeight="1" x14ac:dyDescent="0.2">
      <c r="A84" s="158">
        <v>3</v>
      </c>
      <c r="B84" s="158" t="s">
        <v>22</v>
      </c>
      <c r="C84" s="13">
        <v>5</v>
      </c>
      <c r="D84" s="13">
        <v>502801</v>
      </c>
      <c r="E84" s="13" t="s">
        <v>95</v>
      </c>
      <c r="F84" s="14" t="s">
        <v>96</v>
      </c>
      <c r="G84" s="13">
        <v>3</v>
      </c>
      <c r="H84" s="29" t="s">
        <v>480</v>
      </c>
      <c r="I84" s="30">
        <v>67162</v>
      </c>
      <c r="J84" s="30">
        <v>12166</v>
      </c>
      <c r="K84" s="30">
        <v>18332</v>
      </c>
      <c r="L84" s="30">
        <v>18332</v>
      </c>
      <c r="M84" s="30">
        <v>18332</v>
      </c>
      <c r="N84" s="30">
        <v>45983</v>
      </c>
      <c r="O84" s="30">
        <v>11495</v>
      </c>
      <c r="P84" s="30">
        <v>11496</v>
      </c>
      <c r="Q84" s="30">
        <v>11496</v>
      </c>
      <c r="R84" s="30">
        <v>11496</v>
      </c>
      <c r="S84" s="30">
        <v>141467</v>
      </c>
      <c r="T84" s="30">
        <v>41746</v>
      </c>
      <c r="U84" s="30">
        <v>33240</v>
      </c>
      <c r="V84" s="30">
        <v>33240</v>
      </c>
      <c r="W84" s="30">
        <v>33241</v>
      </c>
      <c r="X84" s="30">
        <v>113698</v>
      </c>
      <c r="Y84" s="30">
        <v>20822</v>
      </c>
      <c r="Z84" s="30">
        <v>30958</v>
      </c>
      <c r="AA84" s="30">
        <v>30959</v>
      </c>
      <c r="AB84" s="30">
        <v>30959</v>
      </c>
      <c r="AC84" s="30">
        <v>14051</v>
      </c>
      <c r="AD84" s="30">
        <v>0</v>
      </c>
      <c r="AE84" s="30">
        <v>0</v>
      </c>
      <c r="AF84" s="30">
        <v>7026</v>
      </c>
      <c r="AG84" s="30">
        <v>7025</v>
      </c>
      <c r="AH84" s="30">
        <v>2868</v>
      </c>
      <c r="AI84" s="30">
        <v>425</v>
      </c>
      <c r="AJ84" s="30">
        <v>800</v>
      </c>
      <c r="AK84" s="30">
        <v>893.00000000000023</v>
      </c>
      <c r="AL84" s="30">
        <v>750</v>
      </c>
      <c r="AM84" s="30">
        <v>2049</v>
      </c>
      <c r="AN84" s="30">
        <v>291</v>
      </c>
      <c r="AO84" s="30">
        <v>465</v>
      </c>
      <c r="AP84" s="30">
        <v>609</v>
      </c>
      <c r="AQ84" s="30">
        <v>684</v>
      </c>
      <c r="AR84" s="30">
        <v>29775</v>
      </c>
      <c r="AS84" s="30">
        <v>10675</v>
      </c>
      <c r="AT84" s="30">
        <v>9500</v>
      </c>
      <c r="AU84" s="30">
        <v>4800</v>
      </c>
      <c r="AV84" s="30">
        <v>4800</v>
      </c>
      <c r="AW84" s="165">
        <v>258706.76618932039</v>
      </c>
      <c r="AX84" s="165">
        <v>64497</v>
      </c>
      <c r="AY84" s="165">
        <v>65113.11</v>
      </c>
      <c r="AZ84" s="165">
        <v>64349.359344660195</v>
      </c>
      <c r="BA84" s="165">
        <v>64747.296844660195</v>
      </c>
      <c r="BB84" s="120"/>
    </row>
    <row r="85" spans="1:54" ht="54.95" customHeight="1" x14ac:dyDescent="0.2">
      <c r="A85" s="158">
        <v>1</v>
      </c>
      <c r="B85" s="158" t="s">
        <v>22</v>
      </c>
      <c r="C85" s="13">
        <v>5</v>
      </c>
      <c r="D85" s="13">
        <v>502805</v>
      </c>
      <c r="E85" s="13" t="s">
        <v>97</v>
      </c>
      <c r="F85" s="14" t="s">
        <v>98</v>
      </c>
      <c r="G85" s="13">
        <v>3</v>
      </c>
      <c r="H85" s="29" t="s">
        <v>480</v>
      </c>
      <c r="I85" s="30">
        <v>41275</v>
      </c>
      <c r="J85" s="30">
        <v>10318</v>
      </c>
      <c r="K85" s="30">
        <v>10319</v>
      </c>
      <c r="L85" s="30">
        <v>10319</v>
      </c>
      <c r="M85" s="30">
        <v>10319</v>
      </c>
      <c r="N85" s="30">
        <v>18000</v>
      </c>
      <c r="O85" s="30">
        <v>4500</v>
      </c>
      <c r="P85" s="30">
        <v>4500</v>
      </c>
      <c r="Q85" s="30">
        <v>4500</v>
      </c>
      <c r="R85" s="30">
        <v>4500</v>
      </c>
      <c r="S85" s="30">
        <v>63567</v>
      </c>
      <c r="T85" s="30">
        <v>15891</v>
      </c>
      <c r="U85" s="30">
        <v>15892</v>
      </c>
      <c r="V85" s="30">
        <v>15892</v>
      </c>
      <c r="W85" s="30">
        <v>15892</v>
      </c>
      <c r="X85" s="30">
        <v>22225</v>
      </c>
      <c r="Y85" s="30">
        <v>5557</v>
      </c>
      <c r="Z85" s="30">
        <v>5556</v>
      </c>
      <c r="AA85" s="30">
        <v>5556</v>
      </c>
      <c r="AB85" s="30">
        <v>5556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165">
        <v>147649</v>
      </c>
      <c r="AX85" s="165">
        <v>32829.5</v>
      </c>
      <c r="AY85" s="165">
        <v>43038.5</v>
      </c>
      <c r="AZ85" s="165">
        <v>35891</v>
      </c>
      <c r="BA85" s="165">
        <v>35890</v>
      </c>
      <c r="BB85" s="120"/>
    </row>
    <row r="86" spans="1:54" ht="54.95" customHeight="1" x14ac:dyDescent="0.2">
      <c r="A86" s="158">
        <v>1</v>
      </c>
      <c r="B86" s="158" t="s">
        <v>22</v>
      </c>
      <c r="C86" s="13">
        <v>5</v>
      </c>
      <c r="D86" s="13">
        <v>502806</v>
      </c>
      <c r="E86" s="13" t="s">
        <v>99</v>
      </c>
      <c r="F86" s="14" t="s">
        <v>100</v>
      </c>
      <c r="G86" s="13">
        <v>3</v>
      </c>
      <c r="H86" s="29" t="s">
        <v>480</v>
      </c>
      <c r="I86" s="30">
        <v>11050</v>
      </c>
      <c r="J86" s="30">
        <v>2761</v>
      </c>
      <c r="K86" s="30">
        <v>2763</v>
      </c>
      <c r="L86" s="30">
        <v>2763</v>
      </c>
      <c r="M86" s="30">
        <v>2763</v>
      </c>
      <c r="N86" s="30">
        <v>8000</v>
      </c>
      <c r="O86" s="30">
        <v>2000</v>
      </c>
      <c r="P86" s="30">
        <v>2000</v>
      </c>
      <c r="Q86" s="30">
        <v>2000</v>
      </c>
      <c r="R86" s="30">
        <v>2000</v>
      </c>
      <c r="S86" s="30">
        <v>17053</v>
      </c>
      <c r="T86" s="30">
        <v>4264</v>
      </c>
      <c r="U86" s="30">
        <v>4263</v>
      </c>
      <c r="V86" s="30">
        <v>4263</v>
      </c>
      <c r="W86" s="30">
        <v>4263</v>
      </c>
      <c r="X86" s="30">
        <v>5959</v>
      </c>
      <c r="Y86" s="30">
        <v>1489</v>
      </c>
      <c r="Z86" s="30">
        <v>1490</v>
      </c>
      <c r="AA86" s="30">
        <v>1490</v>
      </c>
      <c r="AB86" s="30">
        <v>1490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165">
        <v>36943</v>
      </c>
      <c r="AX86" s="165">
        <v>8537.5</v>
      </c>
      <c r="AY86" s="165">
        <v>10383.5</v>
      </c>
      <c r="AZ86" s="165">
        <v>9011</v>
      </c>
      <c r="BA86" s="165">
        <v>9011</v>
      </c>
      <c r="BB86" s="120"/>
    </row>
    <row r="87" spans="1:54" ht="54.95" customHeight="1" x14ac:dyDescent="0.2">
      <c r="A87" s="158">
        <v>1</v>
      </c>
      <c r="B87" s="158" t="s">
        <v>22</v>
      </c>
      <c r="C87" s="13">
        <v>5</v>
      </c>
      <c r="D87" s="13">
        <v>502807</v>
      </c>
      <c r="E87" s="13" t="s">
        <v>101</v>
      </c>
      <c r="F87" s="14" t="s">
        <v>102</v>
      </c>
      <c r="G87" s="13">
        <v>3</v>
      </c>
      <c r="H87" s="29" t="s">
        <v>480</v>
      </c>
      <c r="I87" s="30">
        <v>16390</v>
      </c>
      <c r="J87" s="30">
        <v>4096</v>
      </c>
      <c r="K87" s="30">
        <v>4098</v>
      </c>
      <c r="L87" s="30">
        <v>4098</v>
      </c>
      <c r="M87" s="30">
        <v>4098</v>
      </c>
      <c r="N87" s="30">
        <v>10614</v>
      </c>
      <c r="O87" s="30">
        <v>2928</v>
      </c>
      <c r="P87" s="30">
        <v>2654</v>
      </c>
      <c r="Q87" s="30">
        <v>1772</v>
      </c>
      <c r="R87" s="30">
        <v>3260</v>
      </c>
      <c r="S87" s="30">
        <v>25183</v>
      </c>
      <c r="T87" s="30">
        <v>6295</v>
      </c>
      <c r="U87" s="30">
        <v>6296</v>
      </c>
      <c r="V87" s="30">
        <v>4296</v>
      </c>
      <c r="W87" s="30">
        <v>8296</v>
      </c>
      <c r="X87" s="30">
        <v>8828</v>
      </c>
      <c r="Y87" s="30">
        <v>2207</v>
      </c>
      <c r="Z87" s="30">
        <v>2207</v>
      </c>
      <c r="AA87" s="30">
        <v>2207</v>
      </c>
      <c r="AB87" s="30">
        <v>2207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165">
        <v>55904</v>
      </c>
      <c r="AX87" s="165">
        <v>13172.7</v>
      </c>
      <c r="AY87" s="165">
        <v>15545</v>
      </c>
      <c r="AZ87" s="165">
        <v>12550.3</v>
      </c>
      <c r="BA87" s="165">
        <v>14636</v>
      </c>
      <c r="BB87" s="120"/>
    </row>
    <row r="88" spans="1:54" ht="54.95" customHeight="1" x14ac:dyDescent="0.2">
      <c r="A88" s="158">
        <v>1</v>
      </c>
      <c r="B88" s="158" t="s">
        <v>22</v>
      </c>
      <c r="C88" s="13">
        <v>5</v>
      </c>
      <c r="D88" s="13">
        <v>502808</v>
      </c>
      <c r="E88" s="13" t="s">
        <v>103</v>
      </c>
      <c r="F88" s="14" t="s">
        <v>104</v>
      </c>
      <c r="G88" s="13">
        <v>3</v>
      </c>
      <c r="H88" s="29" t="s">
        <v>480</v>
      </c>
      <c r="I88" s="30">
        <v>42120</v>
      </c>
      <c r="J88" s="30">
        <v>11030</v>
      </c>
      <c r="K88" s="30">
        <v>7030</v>
      </c>
      <c r="L88" s="30">
        <v>12030</v>
      </c>
      <c r="M88" s="30">
        <v>12030</v>
      </c>
      <c r="N88" s="30">
        <v>38858</v>
      </c>
      <c r="O88" s="30">
        <v>9038</v>
      </c>
      <c r="P88" s="30">
        <v>9940</v>
      </c>
      <c r="Q88" s="30">
        <v>9740</v>
      </c>
      <c r="R88" s="30">
        <v>10140</v>
      </c>
      <c r="S88" s="30">
        <v>101275</v>
      </c>
      <c r="T88" s="30">
        <v>11252</v>
      </c>
      <c r="U88" s="30">
        <v>19585</v>
      </c>
      <c r="V88" s="30">
        <v>35219</v>
      </c>
      <c r="W88" s="30">
        <v>35219</v>
      </c>
      <c r="X88" s="30">
        <v>75615</v>
      </c>
      <c r="Y88" s="30">
        <v>33170</v>
      </c>
      <c r="Z88" s="30">
        <v>19637</v>
      </c>
      <c r="AA88" s="30">
        <v>11404</v>
      </c>
      <c r="AB88" s="30">
        <v>11404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8417</v>
      </c>
      <c r="AS88" s="30">
        <v>2215</v>
      </c>
      <c r="AT88" s="30">
        <v>1985</v>
      </c>
      <c r="AU88" s="30">
        <v>1985</v>
      </c>
      <c r="AV88" s="30">
        <v>2232</v>
      </c>
      <c r="AW88" s="165">
        <v>192926.23300000001</v>
      </c>
      <c r="AX88" s="165">
        <v>50855</v>
      </c>
      <c r="AY88" s="165">
        <v>48673.16</v>
      </c>
      <c r="AZ88" s="165">
        <v>46559.16</v>
      </c>
      <c r="BA88" s="165">
        <v>46838.913</v>
      </c>
      <c r="BB88" s="120"/>
    </row>
    <row r="89" spans="1:54" ht="54.95" customHeight="1" x14ac:dyDescent="0.2">
      <c r="A89" s="158">
        <v>1</v>
      </c>
      <c r="B89" s="158" t="s">
        <v>22</v>
      </c>
      <c r="C89" s="13">
        <v>5</v>
      </c>
      <c r="D89" s="13">
        <v>502809</v>
      </c>
      <c r="E89" s="13" t="s">
        <v>105</v>
      </c>
      <c r="F89" s="14" t="s">
        <v>106</v>
      </c>
      <c r="G89" s="13">
        <v>3</v>
      </c>
      <c r="H89" s="29" t="s">
        <v>480</v>
      </c>
      <c r="I89" s="30">
        <v>13300</v>
      </c>
      <c r="J89" s="30">
        <v>3325</v>
      </c>
      <c r="K89" s="30">
        <v>3325</v>
      </c>
      <c r="L89" s="30">
        <v>3325</v>
      </c>
      <c r="M89" s="30">
        <v>3325</v>
      </c>
      <c r="N89" s="30">
        <v>14836</v>
      </c>
      <c r="O89" s="30">
        <v>3709</v>
      </c>
      <c r="P89" s="30">
        <v>3709</v>
      </c>
      <c r="Q89" s="30">
        <v>3709</v>
      </c>
      <c r="R89" s="30">
        <v>3709</v>
      </c>
      <c r="S89" s="30">
        <v>62456</v>
      </c>
      <c r="T89" s="30">
        <v>15614</v>
      </c>
      <c r="U89" s="30">
        <v>15614</v>
      </c>
      <c r="V89" s="30">
        <v>15614</v>
      </c>
      <c r="W89" s="30">
        <v>15614</v>
      </c>
      <c r="X89" s="30">
        <v>19958</v>
      </c>
      <c r="Y89" s="30">
        <v>4988</v>
      </c>
      <c r="Z89" s="30">
        <v>4990</v>
      </c>
      <c r="AA89" s="30">
        <v>4990</v>
      </c>
      <c r="AB89" s="30">
        <v>4990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51712.65791586438</v>
      </c>
      <c r="AS89" s="30">
        <v>9175</v>
      </c>
      <c r="AT89" s="30">
        <v>16595.65791586438</v>
      </c>
      <c r="AU89" s="30">
        <v>12971</v>
      </c>
      <c r="AV89" s="30">
        <v>12971</v>
      </c>
      <c r="AW89" s="165">
        <v>79267</v>
      </c>
      <c r="AX89" s="165">
        <v>20390</v>
      </c>
      <c r="AY89" s="165">
        <v>20274</v>
      </c>
      <c r="AZ89" s="165">
        <v>19301</v>
      </c>
      <c r="BA89" s="165">
        <v>19302</v>
      </c>
      <c r="BB89" s="120"/>
    </row>
    <row r="90" spans="1:54" ht="54.95" customHeight="1" x14ac:dyDescent="0.2">
      <c r="A90" s="158">
        <v>1</v>
      </c>
      <c r="B90" s="158" t="s">
        <v>22</v>
      </c>
      <c r="C90" s="13">
        <v>5</v>
      </c>
      <c r="D90" s="13">
        <v>502810</v>
      </c>
      <c r="E90" s="13" t="s">
        <v>107</v>
      </c>
      <c r="F90" s="14" t="s">
        <v>108</v>
      </c>
      <c r="G90" s="13">
        <v>3</v>
      </c>
      <c r="H90" s="29" t="s">
        <v>480</v>
      </c>
      <c r="I90" s="30">
        <v>24090</v>
      </c>
      <c r="J90" s="30">
        <v>4671</v>
      </c>
      <c r="K90" s="30">
        <v>6473</v>
      </c>
      <c r="L90" s="30">
        <v>6473</v>
      </c>
      <c r="M90" s="30">
        <v>6473</v>
      </c>
      <c r="N90" s="30">
        <v>26500</v>
      </c>
      <c r="O90" s="30">
        <v>6400</v>
      </c>
      <c r="P90" s="30">
        <v>6600</v>
      </c>
      <c r="Q90" s="30">
        <v>6600</v>
      </c>
      <c r="R90" s="30">
        <v>6900</v>
      </c>
      <c r="S90" s="30">
        <v>59510</v>
      </c>
      <c r="T90" s="30">
        <v>14876</v>
      </c>
      <c r="U90" s="30">
        <v>14878</v>
      </c>
      <c r="V90" s="30">
        <v>14878</v>
      </c>
      <c r="W90" s="30">
        <v>14878</v>
      </c>
      <c r="X90" s="30">
        <v>38192</v>
      </c>
      <c r="Y90" s="30">
        <v>10898</v>
      </c>
      <c r="Z90" s="30">
        <v>9098</v>
      </c>
      <c r="AA90" s="30">
        <v>9098</v>
      </c>
      <c r="AB90" s="30">
        <v>9098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165">
        <v>119188</v>
      </c>
      <c r="AX90" s="165">
        <v>30352</v>
      </c>
      <c r="AY90" s="165">
        <v>31141</v>
      </c>
      <c r="AZ90" s="165">
        <v>28755</v>
      </c>
      <c r="BA90" s="165">
        <v>28940</v>
      </c>
      <c r="BB90" s="120"/>
    </row>
    <row r="91" spans="1:54" ht="54.95" customHeight="1" x14ac:dyDescent="0.2">
      <c r="A91" s="158">
        <v>2</v>
      </c>
      <c r="B91" s="158" t="s">
        <v>22</v>
      </c>
      <c r="C91" s="13">
        <v>5</v>
      </c>
      <c r="D91" s="13">
        <v>502811</v>
      </c>
      <c r="E91" s="13" t="s">
        <v>516</v>
      </c>
      <c r="F91" s="14" t="s">
        <v>517</v>
      </c>
      <c r="G91" s="13">
        <v>3</v>
      </c>
      <c r="H91" s="29" t="s">
        <v>480</v>
      </c>
      <c r="I91" s="30">
        <v>53050</v>
      </c>
      <c r="J91" s="30">
        <v>13261</v>
      </c>
      <c r="K91" s="30">
        <v>13263</v>
      </c>
      <c r="L91" s="30">
        <v>13263</v>
      </c>
      <c r="M91" s="30">
        <v>13263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87000</v>
      </c>
      <c r="T91" s="30">
        <v>21750</v>
      </c>
      <c r="U91" s="30">
        <v>21750</v>
      </c>
      <c r="V91" s="30">
        <v>21750</v>
      </c>
      <c r="W91" s="30">
        <v>21750</v>
      </c>
      <c r="X91" s="30">
        <v>53061</v>
      </c>
      <c r="Y91" s="30">
        <v>13266</v>
      </c>
      <c r="Z91" s="30">
        <v>13265</v>
      </c>
      <c r="AA91" s="30">
        <v>13265</v>
      </c>
      <c r="AB91" s="30">
        <v>13265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519099.22664174618</v>
      </c>
      <c r="AS91" s="30">
        <v>129761</v>
      </c>
      <c r="AT91" s="30">
        <v>129550.22664174618</v>
      </c>
      <c r="AU91" s="30">
        <v>129894</v>
      </c>
      <c r="AV91" s="30">
        <v>129894</v>
      </c>
      <c r="AW91" s="165">
        <v>89925</v>
      </c>
      <c r="AX91" s="165">
        <v>22416</v>
      </c>
      <c r="AY91" s="165">
        <v>22503</v>
      </c>
      <c r="AZ91" s="165">
        <v>22503</v>
      </c>
      <c r="BA91" s="165">
        <v>22503</v>
      </c>
      <c r="BB91" s="120"/>
    </row>
    <row r="92" spans="1:54" ht="54.95" customHeight="1" x14ac:dyDescent="0.2">
      <c r="A92" s="158">
        <v>2</v>
      </c>
      <c r="B92" s="158" t="s">
        <v>22</v>
      </c>
      <c r="C92" s="13">
        <v>5</v>
      </c>
      <c r="D92" s="13">
        <v>502812</v>
      </c>
      <c r="E92" s="13" t="s">
        <v>109</v>
      </c>
      <c r="F92" s="14" t="s">
        <v>110</v>
      </c>
      <c r="G92" s="13">
        <v>3</v>
      </c>
      <c r="H92" s="29" t="s">
        <v>480</v>
      </c>
      <c r="I92" s="30">
        <v>19550</v>
      </c>
      <c r="J92" s="30">
        <v>4886</v>
      </c>
      <c r="K92" s="30">
        <v>4888</v>
      </c>
      <c r="L92" s="30">
        <v>4888</v>
      </c>
      <c r="M92" s="30">
        <v>4888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17620</v>
      </c>
      <c r="T92" s="30">
        <v>4405</v>
      </c>
      <c r="U92" s="30">
        <v>4405</v>
      </c>
      <c r="V92" s="30">
        <v>4405</v>
      </c>
      <c r="W92" s="30">
        <v>4405</v>
      </c>
      <c r="X92" s="30">
        <v>19550</v>
      </c>
      <c r="Y92" s="30">
        <v>4886</v>
      </c>
      <c r="Z92" s="30">
        <v>4888</v>
      </c>
      <c r="AA92" s="30">
        <v>4888</v>
      </c>
      <c r="AB92" s="30">
        <v>4888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165">
        <v>29700</v>
      </c>
      <c r="AX92" s="165">
        <v>6291</v>
      </c>
      <c r="AY92" s="165">
        <v>7803</v>
      </c>
      <c r="AZ92" s="165">
        <v>7803</v>
      </c>
      <c r="BA92" s="165">
        <v>7803</v>
      </c>
      <c r="BB92" s="120"/>
    </row>
    <row r="93" spans="1:54" ht="54.95" customHeight="1" x14ac:dyDescent="0.2">
      <c r="A93" s="158">
        <v>1</v>
      </c>
      <c r="B93" s="158" t="s">
        <v>22</v>
      </c>
      <c r="C93" s="13">
        <v>5</v>
      </c>
      <c r="D93" s="13">
        <v>502813</v>
      </c>
      <c r="E93" s="13" t="s">
        <v>111</v>
      </c>
      <c r="F93" s="14" t="s">
        <v>112</v>
      </c>
      <c r="G93" s="13">
        <v>3</v>
      </c>
      <c r="H93" s="29" t="s">
        <v>480</v>
      </c>
      <c r="I93" s="30">
        <v>24494</v>
      </c>
      <c r="J93" s="30">
        <v>6991</v>
      </c>
      <c r="K93" s="30">
        <v>5690</v>
      </c>
      <c r="L93" s="30">
        <v>5689</v>
      </c>
      <c r="M93" s="30">
        <v>6124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20000</v>
      </c>
      <c r="T93" s="30">
        <v>5000</v>
      </c>
      <c r="U93" s="30">
        <v>5000</v>
      </c>
      <c r="V93" s="30">
        <v>5000</v>
      </c>
      <c r="W93" s="30">
        <v>5000</v>
      </c>
      <c r="X93" s="30">
        <v>24495</v>
      </c>
      <c r="Y93" s="30">
        <v>6123</v>
      </c>
      <c r="Z93" s="30">
        <v>6124</v>
      </c>
      <c r="AA93" s="30">
        <v>6124</v>
      </c>
      <c r="AB93" s="30">
        <v>6124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8843</v>
      </c>
      <c r="AS93" s="30">
        <v>1766</v>
      </c>
      <c r="AT93" s="30">
        <v>2359</v>
      </c>
      <c r="AU93" s="30">
        <v>2359</v>
      </c>
      <c r="AV93" s="30">
        <v>2359</v>
      </c>
      <c r="AW93" s="165">
        <v>49652</v>
      </c>
      <c r="AX93" s="165">
        <v>12566</v>
      </c>
      <c r="AY93" s="165">
        <v>12362</v>
      </c>
      <c r="AZ93" s="165">
        <v>12362</v>
      </c>
      <c r="BA93" s="165">
        <v>12362</v>
      </c>
      <c r="BB93" s="120"/>
    </row>
    <row r="94" spans="1:54" ht="54.95" customHeight="1" x14ac:dyDescent="0.2">
      <c r="A94" s="158">
        <v>1</v>
      </c>
      <c r="B94" s="158" t="s">
        <v>82</v>
      </c>
      <c r="C94" s="13">
        <v>5</v>
      </c>
      <c r="D94" s="13">
        <v>502817</v>
      </c>
      <c r="E94" s="13" t="s">
        <v>518</v>
      </c>
      <c r="F94" s="14" t="s">
        <v>519</v>
      </c>
      <c r="G94" s="13">
        <v>3</v>
      </c>
      <c r="H94" s="29" t="s">
        <v>480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2573</v>
      </c>
      <c r="AN94" s="30">
        <v>513</v>
      </c>
      <c r="AO94" s="30">
        <v>857</v>
      </c>
      <c r="AP94" s="30">
        <v>554</v>
      </c>
      <c r="AQ94" s="30">
        <v>649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165">
        <v>7963</v>
      </c>
      <c r="AX94" s="165">
        <v>1704</v>
      </c>
      <c r="AY94" s="165">
        <v>2662</v>
      </c>
      <c r="AZ94" s="165">
        <v>1651</v>
      </c>
      <c r="BA94" s="165">
        <v>1946</v>
      </c>
      <c r="BB94" s="120"/>
    </row>
    <row r="95" spans="1:54" ht="54.95" customHeight="1" x14ac:dyDescent="0.2">
      <c r="A95" s="158">
        <v>1</v>
      </c>
      <c r="B95" s="158" t="s">
        <v>82</v>
      </c>
      <c r="C95" s="13">
        <v>5</v>
      </c>
      <c r="D95" s="13">
        <v>502819</v>
      </c>
      <c r="E95" s="13" t="s">
        <v>520</v>
      </c>
      <c r="F95" s="14" t="s">
        <v>521</v>
      </c>
      <c r="G95" s="13">
        <v>3</v>
      </c>
      <c r="H95" s="29" t="s">
        <v>480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145</v>
      </c>
      <c r="AN95" s="30">
        <v>31</v>
      </c>
      <c r="AO95" s="30">
        <v>74</v>
      </c>
      <c r="AP95" s="30">
        <v>10</v>
      </c>
      <c r="AQ95" s="30">
        <v>30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165">
        <v>425</v>
      </c>
      <c r="AX95" s="165">
        <v>44</v>
      </c>
      <c r="AY95" s="165">
        <v>180.96600000000001</v>
      </c>
      <c r="AZ95" s="165">
        <v>10.034000000000001</v>
      </c>
      <c r="BA95" s="165">
        <v>190</v>
      </c>
      <c r="BB95" s="120"/>
    </row>
    <row r="96" spans="1:54" ht="54.95" customHeight="1" x14ac:dyDescent="0.2">
      <c r="A96" s="158">
        <v>1</v>
      </c>
      <c r="B96" s="158" t="s">
        <v>82</v>
      </c>
      <c r="C96" s="13">
        <v>5</v>
      </c>
      <c r="D96" s="13">
        <v>502821</v>
      </c>
      <c r="E96" s="13" t="s">
        <v>522</v>
      </c>
      <c r="F96" s="14" t="s">
        <v>523</v>
      </c>
      <c r="G96" s="13">
        <v>3</v>
      </c>
      <c r="H96" s="29" t="s">
        <v>480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5400</v>
      </c>
      <c r="AI96" s="30">
        <v>1295</v>
      </c>
      <c r="AJ96" s="30">
        <v>1257</v>
      </c>
      <c r="AK96" s="30">
        <v>1379</v>
      </c>
      <c r="AL96" s="30">
        <v>1469</v>
      </c>
      <c r="AM96" s="30">
        <v>6300</v>
      </c>
      <c r="AN96" s="30">
        <v>1419</v>
      </c>
      <c r="AO96" s="30">
        <v>1430</v>
      </c>
      <c r="AP96" s="30">
        <v>1651</v>
      </c>
      <c r="AQ96" s="30">
        <v>1800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165">
        <v>35878</v>
      </c>
      <c r="AX96" s="165">
        <v>9627</v>
      </c>
      <c r="AY96" s="165">
        <v>7852.36</v>
      </c>
      <c r="AZ96" s="165">
        <v>8074.0420000000004</v>
      </c>
      <c r="BA96" s="165">
        <v>10324.598</v>
      </c>
      <c r="BB96" s="120"/>
    </row>
    <row r="97" spans="1:54" ht="54.95" customHeight="1" x14ac:dyDescent="0.2">
      <c r="A97" s="158">
        <v>2</v>
      </c>
      <c r="B97" s="158" t="s">
        <v>22</v>
      </c>
      <c r="C97" s="13">
        <v>5</v>
      </c>
      <c r="D97" s="13">
        <v>504901</v>
      </c>
      <c r="E97" s="13" t="s">
        <v>113</v>
      </c>
      <c r="F97" s="14" t="s">
        <v>114</v>
      </c>
      <c r="G97" s="13">
        <v>3</v>
      </c>
      <c r="H97" s="29" t="s">
        <v>480</v>
      </c>
      <c r="I97" s="30">
        <v>29900</v>
      </c>
      <c r="J97" s="30">
        <v>7475</v>
      </c>
      <c r="K97" s="30">
        <v>7475</v>
      </c>
      <c r="L97" s="30">
        <v>7475</v>
      </c>
      <c r="M97" s="30">
        <v>7475</v>
      </c>
      <c r="N97" s="30">
        <v>35738</v>
      </c>
      <c r="O97" s="30">
        <v>8933</v>
      </c>
      <c r="P97" s="30">
        <v>8935</v>
      </c>
      <c r="Q97" s="30">
        <v>8935</v>
      </c>
      <c r="R97" s="30">
        <v>8935</v>
      </c>
      <c r="S97" s="30">
        <v>121542</v>
      </c>
      <c r="T97" s="30">
        <v>30384</v>
      </c>
      <c r="U97" s="30">
        <v>30386</v>
      </c>
      <c r="V97" s="30">
        <v>30386</v>
      </c>
      <c r="W97" s="30">
        <v>30386</v>
      </c>
      <c r="X97" s="30">
        <v>44756</v>
      </c>
      <c r="Y97" s="30">
        <v>11189</v>
      </c>
      <c r="Z97" s="30">
        <v>11189</v>
      </c>
      <c r="AA97" s="30">
        <v>11189</v>
      </c>
      <c r="AB97" s="30">
        <v>11189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165">
        <v>217222</v>
      </c>
      <c r="AX97" s="165">
        <v>49396</v>
      </c>
      <c r="AY97" s="165">
        <v>60130</v>
      </c>
      <c r="AZ97" s="165">
        <v>53847</v>
      </c>
      <c r="BA97" s="165">
        <v>53849</v>
      </c>
      <c r="BB97" s="120"/>
    </row>
    <row r="98" spans="1:54" ht="54.95" customHeight="1" x14ac:dyDescent="0.2">
      <c r="A98" s="158">
        <v>2</v>
      </c>
      <c r="B98" s="158" t="s">
        <v>22</v>
      </c>
      <c r="C98" s="13">
        <v>5</v>
      </c>
      <c r="D98" s="13">
        <v>504902</v>
      </c>
      <c r="E98" s="13" t="s">
        <v>524</v>
      </c>
      <c r="F98" s="14" t="s">
        <v>525</v>
      </c>
      <c r="G98" s="13">
        <v>3</v>
      </c>
      <c r="H98" s="29" t="s">
        <v>480</v>
      </c>
      <c r="I98" s="30">
        <v>5600</v>
      </c>
      <c r="J98" s="30">
        <v>1400</v>
      </c>
      <c r="K98" s="30">
        <v>1400</v>
      </c>
      <c r="L98" s="30">
        <v>1400</v>
      </c>
      <c r="M98" s="30">
        <v>1400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26885</v>
      </c>
      <c r="T98" s="30">
        <v>6722</v>
      </c>
      <c r="U98" s="30">
        <v>6721</v>
      </c>
      <c r="V98" s="30">
        <v>6721</v>
      </c>
      <c r="W98" s="30">
        <v>6721</v>
      </c>
      <c r="X98" s="30">
        <v>5713</v>
      </c>
      <c r="Y98" s="30">
        <v>1429</v>
      </c>
      <c r="Z98" s="30">
        <v>1428</v>
      </c>
      <c r="AA98" s="30">
        <v>1428</v>
      </c>
      <c r="AB98" s="30">
        <v>1428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216659</v>
      </c>
      <c r="AS98" s="30">
        <v>46763</v>
      </c>
      <c r="AT98" s="30">
        <v>56632</v>
      </c>
      <c r="AU98" s="30">
        <v>56632</v>
      </c>
      <c r="AV98" s="30">
        <v>56632</v>
      </c>
      <c r="AW98" s="165">
        <v>38795</v>
      </c>
      <c r="AX98" s="165">
        <v>9359</v>
      </c>
      <c r="AY98" s="165">
        <v>9812</v>
      </c>
      <c r="AZ98" s="165">
        <v>9812</v>
      </c>
      <c r="BA98" s="165">
        <v>9812</v>
      </c>
      <c r="BB98" s="120"/>
    </row>
    <row r="99" spans="1:54" ht="54.95" customHeight="1" x14ac:dyDescent="0.2">
      <c r="A99" s="158">
        <v>2</v>
      </c>
      <c r="B99" s="158" t="s">
        <v>22</v>
      </c>
      <c r="C99" s="13">
        <v>5</v>
      </c>
      <c r="D99" s="13">
        <v>505401</v>
      </c>
      <c r="E99" s="13" t="s">
        <v>115</v>
      </c>
      <c r="F99" s="14" t="s">
        <v>116</v>
      </c>
      <c r="G99" s="13">
        <v>3</v>
      </c>
      <c r="H99" s="29" t="s">
        <v>480</v>
      </c>
      <c r="I99" s="30">
        <v>36794</v>
      </c>
      <c r="J99" s="30">
        <v>9197</v>
      </c>
      <c r="K99" s="30">
        <v>9199</v>
      </c>
      <c r="L99" s="30">
        <v>9199</v>
      </c>
      <c r="M99" s="30">
        <v>9199</v>
      </c>
      <c r="N99" s="30">
        <v>37233</v>
      </c>
      <c r="O99" s="30">
        <v>9309</v>
      </c>
      <c r="P99" s="30">
        <v>9308</v>
      </c>
      <c r="Q99" s="30">
        <v>9308</v>
      </c>
      <c r="R99" s="30">
        <v>9308</v>
      </c>
      <c r="S99" s="30">
        <v>87000</v>
      </c>
      <c r="T99" s="30">
        <v>21750</v>
      </c>
      <c r="U99" s="30">
        <v>21750</v>
      </c>
      <c r="V99" s="30">
        <v>21750</v>
      </c>
      <c r="W99" s="30">
        <v>21750</v>
      </c>
      <c r="X99" s="30">
        <v>24500</v>
      </c>
      <c r="Y99" s="30">
        <v>6125</v>
      </c>
      <c r="Z99" s="30">
        <v>6125</v>
      </c>
      <c r="AA99" s="30">
        <v>6125</v>
      </c>
      <c r="AB99" s="30">
        <v>6125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0</v>
      </c>
      <c r="AR99" s="30">
        <v>5686</v>
      </c>
      <c r="AS99" s="30">
        <v>1300</v>
      </c>
      <c r="AT99" s="30">
        <v>1462</v>
      </c>
      <c r="AU99" s="30">
        <v>1462</v>
      </c>
      <c r="AV99" s="30">
        <v>1462</v>
      </c>
      <c r="AW99" s="165">
        <v>203521</v>
      </c>
      <c r="AX99" s="165">
        <v>51528.75</v>
      </c>
      <c r="AY99" s="165">
        <v>58097.25</v>
      </c>
      <c r="AZ99" s="165">
        <v>46948</v>
      </c>
      <c r="BA99" s="165">
        <v>46947</v>
      </c>
      <c r="BB99" s="120"/>
    </row>
    <row r="100" spans="1:54" ht="54.95" customHeight="1" x14ac:dyDescent="0.2">
      <c r="A100" s="158">
        <v>1</v>
      </c>
      <c r="B100" s="158" t="s">
        <v>22</v>
      </c>
      <c r="C100" s="13">
        <v>5</v>
      </c>
      <c r="D100" s="13">
        <v>505402</v>
      </c>
      <c r="E100" s="13" t="s">
        <v>117</v>
      </c>
      <c r="F100" s="14" t="s">
        <v>118</v>
      </c>
      <c r="G100" s="13">
        <v>3</v>
      </c>
      <c r="H100" s="29" t="s">
        <v>480</v>
      </c>
      <c r="I100" s="30">
        <v>10570</v>
      </c>
      <c r="J100" s="30">
        <v>2641</v>
      </c>
      <c r="K100" s="30">
        <v>2643</v>
      </c>
      <c r="L100" s="30">
        <v>2643</v>
      </c>
      <c r="M100" s="30">
        <v>2643</v>
      </c>
      <c r="N100" s="30">
        <v>6000</v>
      </c>
      <c r="O100" s="30">
        <v>1500</v>
      </c>
      <c r="P100" s="30">
        <v>1500</v>
      </c>
      <c r="Q100" s="30">
        <v>1500</v>
      </c>
      <c r="R100" s="30">
        <v>1500</v>
      </c>
      <c r="S100" s="30">
        <v>28875</v>
      </c>
      <c r="T100" s="30">
        <v>7218</v>
      </c>
      <c r="U100" s="30">
        <v>7219</v>
      </c>
      <c r="V100" s="30">
        <v>7219</v>
      </c>
      <c r="W100" s="30">
        <v>7219</v>
      </c>
      <c r="X100" s="30">
        <v>15860</v>
      </c>
      <c r="Y100" s="30">
        <v>3965</v>
      </c>
      <c r="Z100" s="30">
        <v>3965</v>
      </c>
      <c r="AA100" s="30">
        <v>3965</v>
      </c>
      <c r="AB100" s="30">
        <v>3965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42828</v>
      </c>
      <c r="AS100" s="30">
        <v>9684</v>
      </c>
      <c r="AT100" s="30">
        <v>11048</v>
      </c>
      <c r="AU100" s="30">
        <v>11048</v>
      </c>
      <c r="AV100" s="30">
        <v>11048</v>
      </c>
      <c r="AW100" s="165">
        <v>47818</v>
      </c>
      <c r="AX100" s="165">
        <v>12273.5</v>
      </c>
      <c r="AY100" s="165">
        <v>12432.5</v>
      </c>
      <c r="AZ100" s="165">
        <v>11556</v>
      </c>
      <c r="BA100" s="165">
        <v>11556</v>
      </c>
      <c r="BB100" s="120"/>
    </row>
    <row r="101" spans="1:54" ht="54.95" customHeight="1" x14ac:dyDescent="0.2">
      <c r="A101" s="158">
        <v>1</v>
      </c>
      <c r="B101" s="158" t="s">
        <v>22</v>
      </c>
      <c r="C101" s="13">
        <v>5</v>
      </c>
      <c r="D101" s="13">
        <v>505403</v>
      </c>
      <c r="E101" s="13" t="s">
        <v>119</v>
      </c>
      <c r="F101" s="14" t="s">
        <v>120</v>
      </c>
      <c r="G101" s="13">
        <v>3</v>
      </c>
      <c r="H101" s="29" t="s">
        <v>480</v>
      </c>
      <c r="I101" s="30">
        <v>13650</v>
      </c>
      <c r="J101" s="30">
        <v>3411</v>
      </c>
      <c r="K101" s="30">
        <v>3413</v>
      </c>
      <c r="L101" s="30">
        <v>3413</v>
      </c>
      <c r="M101" s="30">
        <v>3413</v>
      </c>
      <c r="N101" s="30">
        <v>12000</v>
      </c>
      <c r="O101" s="30">
        <v>3000</v>
      </c>
      <c r="P101" s="30">
        <v>3000</v>
      </c>
      <c r="Q101" s="30">
        <v>3000</v>
      </c>
      <c r="R101" s="30">
        <v>3000</v>
      </c>
      <c r="S101" s="30">
        <v>44038</v>
      </c>
      <c r="T101" s="30">
        <v>11008</v>
      </c>
      <c r="U101" s="30">
        <v>11010</v>
      </c>
      <c r="V101" s="30">
        <v>11010</v>
      </c>
      <c r="W101" s="30">
        <v>11010</v>
      </c>
      <c r="X101" s="30">
        <v>20461</v>
      </c>
      <c r="Y101" s="30">
        <v>5116</v>
      </c>
      <c r="Z101" s="30">
        <v>5115</v>
      </c>
      <c r="AA101" s="30">
        <v>5115</v>
      </c>
      <c r="AB101" s="30">
        <v>5115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32264</v>
      </c>
      <c r="AS101" s="30">
        <v>7214</v>
      </c>
      <c r="AT101" s="30">
        <v>8350</v>
      </c>
      <c r="AU101" s="30">
        <v>8350</v>
      </c>
      <c r="AV101" s="30">
        <v>8350</v>
      </c>
      <c r="AW101" s="165">
        <v>73125</v>
      </c>
      <c r="AX101" s="165">
        <v>18656.25</v>
      </c>
      <c r="AY101" s="165">
        <v>19805.75</v>
      </c>
      <c r="AZ101" s="165">
        <v>17331</v>
      </c>
      <c r="BA101" s="165">
        <v>17332</v>
      </c>
      <c r="BB101" s="120"/>
    </row>
    <row r="102" spans="1:54" ht="54.95" customHeight="1" x14ac:dyDescent="0.2">
      <c r="A102" s="158">
        <v>1</v>
      </c>
      <c r="B102" s="158" t="s">
        <v>22</v>
      </c>
      <c r="C102" s="13">
        <v>5</v>
      </c>
      <c r="D102" s="13">
        <v>505404</v>
      </c>
      <c r="E102" s="13" t="s">
        <v>121</v>
      </c>
      <c r="F102" s="14" t="s">
        <v>122</v>
      </c>
      <c r="G102" s="13">
        <v>3</v>
      </c>
      <c r="H102" s="29" t="s">
        <v>480</v>
      </c>
      <c r="I102" s="30">
        <v>9000</v>
      </c>
      <c r="J102" s="30">
        <v>2250</v>
      </c>
      <c r="K102" s="30">
        <v>2250</v>
      </c>
      <c r="L102" s="30">
        <v>2250</v>
      </c>
      <c r="M102" s="30">
        <v>2250</v>
      </c>
      <c r="N102" s="30">
        <v>6755</v>
      </c>
      <c r="O102" s="30">
        <v>1688</v>
      </c>
      <c r="P102" s="30">
        <v>1689</v>
      </c>
      <c r="Q102" s="30">
        <v>1689</v>
      </c>
      <c r="R102" s="30">
        <v>1689</v>
      </c>
      <c r="S102" s="30">
        <v>25885</v>
      </c>
      <c r="T102" s="30">
        <v>6472</v>
      </c>
      <c r="U102" s="30">
        <v>6471</v>
      </c>
      <c r="V102" s="30">
        <v>6471</v>
      </c>
      <c r="W102" s="30">
        <v>6471</v>
      </c>
      <c r="X102" s="30">
        <v>13548</v>
      </c>
      <c r="Y102" s="30">
        <v>3387</v>
      </c>
      <c r="Z102" s="30">
        <v>3387</v>
      </c>
      <c r="AA102" s="30">
        <v>3387</v>
      </c>
      <c r="AB102" s="30">
        <v>3387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37643</v>
      </c>
      <c r="AS102" s="30">
        <v>6467</v>
      </c>
      <c r="AT102" s="30">
        <v>10392</v>
      </c>
      <c r="AU102" s="30">
        <v>10392</v>
      </c>
      <c r="AV102" s="30">
        <v>10392</v>
      </c>
      <c r="AW102" s="165">
        <v>39652</v>
      </c>
      <c r="AX102" s="165">
        <v>9466</v>
      </c>
      <c r="AY102" s="165">
        <v>10337</v>
      </c>
      <c r="AZ102" s="165">
        <v>9924</v>
      </c>
      <c r="BA102" s="165">
        <v>9925</v>
      </c>
      <c r="BB102" s="120"/>
    </row>
    <row r="103" spans="1:54" ht="54.95" customHeight="1" x14ac:dyDescent="0.2">
      <c r="A103" s="158">
        <v>1</v>
      </c>
      <c r="B103" s="158" t="s">
        <v>22</v>
      </c>
      <c r="C103" s="13">
        <v>5</v>
      </c>
      <c r="D103" s="13">
        <v>505405</v>
      </c>
      <c r="E103" s="13" t="s">
        <v>123</v>
      </c>
      <c r="F103" s="14" t="s">
        <v>124</v>
      </c>
      <c r="G103" s="13">
        <v>3</v>
      </c>
      <c r="H103" s="29" t="s">
        <v>480</v>
      </c>
      <c r="I103" s="30">
        <v>8270</v>
      </c>
      <c r="J103" s="30">
        <v>2066</v>
      </c>
      <c r="K103" s="30">
        <v>2068</v>
      </c>
      <c r="L103" s="30">
        <v>2068</v>
      </c>
      <c r="M103" s="30">
        <v>2068</v>
      </c>
      <c r="N103" s="30">
        <v>6000</v>
      </c>
      <c r="O103" s="30">
        <v>1500</v>
      </c>
      <c r="P103" s="30">
        <v>1500</v>
      </c>
      <c r="Q103" s="30">
        <v>1500</v>
      </c>
      <c r="R103" s="30">
        <v>1500</v>
      </c>
      <c r="S103" s="30">
        <v>24385</v>
      </c>
      <c r="T103" s="30">
        <v>6097</v>
      </c>
      <c r="U103" s="30">
        <v>6096</v>
      </c>
      <c r="V103" s="30">
        <v>6096</v>
      </c>
      <c r="W103" s="30">
        <v>6096</v>
      </c>
      <c r="X103" s="30">
        <v>12420</v>
      </c>
      <c r="Y103" s="30">
        <v>3105</v>
      </c>
      <c r="Z103" s="30">
        <v>3105</v>
      </c>
      <c r="AA103" s="30">
        <v>3105</v>
      </c>
      <c r="AB103" s="30">
        <v>3105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11751</v>
      </c>
      <c r="AS103" s="30">
        <v>2331</v>
      </c>
      <c r="AT103" s="30">
        <v>3140</v>
      </c>
      <c r="AU103" s="30">
        <v>3140</v>
      </c>
      <c r="AV103" s="30">
        <v>3140</v>
      </c>
      <c r="AW103" s="165">
        <v>40991</v>
      </c>
      <c r="AX103" s="165">
        <v>9645.5</v>
      </c>
      <c r="AY103" s="165">
        <v>11131.5</v>
      </c>
      <c r="AZ103" s="165">
        <v>10107</v>
      </c>
      <c r="BA103" s="165">
        <v>10107</v>
      </c>
      <c r="BB103" s="120"/>
    </row>
    <row r="104" spans="1:54" ht="54.95" customHeight="1" x14ac:dyDescent="0.2">
      <c r="A104" s="158">
        <v>1</v>
      </c>
      <c r="B104" s="158" t="s">
        <v>22</v>
      </c>
      <c r="C104" s="13">
        <v>5</v>
      </c>
      <c r="D104" s="13">
        <v>505406</v>
      </c>
      <c r="E104" s="13" t="s">
        <v>125</v>
      </c>
      <c r="F104" s="14" t="s">
        <v>126</v>
      </c>
      <c r="G104" s="13">
        <v>3</v>
      </c>
      <c r="H104" s="29" t="s">
        <v>480</v>
      </c>
      <c r="I104" s="30">
        <v>5880</v>
      </c>
      <c r="J104" s="30">
        <v>1470</v>
      </c>
      <c r="K104" s="30">
        <v>1470</v>
      </c>
      <c r="L104" s="30">
        <v>1470</v>
      </c>
      <c r="M104" s="30">
        <v>1470</v>
      </c>
      <c r="N104" s="30">
        <v>4000</v>
      </c>
      <c r="O104" s="30">
        <v>1000</v>
      </c>
      <c r="P104" s="30">
        <v>1000</v>
      </c>
      <c r="Q104" s="30">
        <v>1000</v>
      </c>
      <c r="R104" s="30">
        <v>1000</v>
      </c>
      <c r="S104" s="30">
        <v>19000</v>
      </c>
      <c r="T104" s="30">
        <v>4750</v>
      </c>
      <c r="U104" s="30">
        <v>4750</v>
      </c>
      <c r="V104" s="30">
        <v>4750</v>
      </c>
      <c r="W104" s="30">
        <v>4750</v>
      </c>
      <c r="X104" s="30">
        <v>8820</v>
      </c>
      <c r="Y104" s="30">
        <v>2205</v>
      </c>
      <c r="Z104" s="30">
        <v>2205</v>
      </c>
      <c r="AA104" s="30">
        <v>2205</v>
      </c>
      <c r="AB104" s="30">
        <v>2205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10840.804369579721</v>
      </c>
      <c r="AS104" s="30">
        <v>2239</v>
      </c>
      <c r="AT104" s="30">
        <v>2813</v>
      </c>
      <c r="AU104" s="30">
        <v>2894.4021847898598</v>
      </c>
      <c r="AV104" s="30">
        <v>2894.4021847898598</v>
      </c>
      <c r="AW104" s="165">
        <v>28919</v>
      </c>
      <c r="AX104" s="165">
        <v>6997</v>
      </c>
      <c r="AY104" s="165">
        <v>7522</v>
      </c>
      <c r="AZ104" s="165">
        <v>7200</v>
      </c>
      <c r="BA104" s="165">
        <v>7200</v>
      </c>
      <c r="BB104" s="120"/>
    </row>
    <row r="105" spans="1:54" ht="54.95" customHeight="1" x14ac:dyDescent="0.2">
      <c r="A105" s="158">
        <v>2</v>
      </c>
      <c r="B105" s="158" t="s">
        <v>22</v>
      </c>
      <c r="C105" s="13">
        <v>5</v>
      </c>
      <c r="D105" s="13">
        <v>505407</v>
      </c>
      <c r="E105" s="13" t="s">
        <v>127</v>
      </c>
      <c r="F105" s="14" t="s">
        <v>128</v>
      </c>
      <c r="G105" s="13">
        <v>3</v>
      </c>
      <c r="H105" s="29" t="s">
        <v>480</v>
      </c>
      <c r="I105" s="30">
        <v>24900</v>
      </c>
      <c r="J105" s="30">
        <v>6225</v>
      </c>
      <c r="K105" s="30">
        <v>6225</v>
      </c>
      <c r="L105" s="30">
        <v>6225</v>
      </c>
      <c r="M105" s="30">
        <v>6225</v>
      </c>
      <c r="N105" s="30">
        <v>20000</v>
      </c>
      <c r="O105" s="30">
        <v>5000</v>
      </c>
      <c r="P105" s="30">
        <v>5000</v>
      </c>
      <c r="Q105" s="30">
        <v>5000</v>
      </c>
      <c r="R105" s="30">
        <v>5000</v>
      </c>
      <c r="S105" s="30">
        <v>86460</v>
      </c>
      <c r="T105" s="30">
        <v>21615</v>
      </c>
      <c r="U105" s="30">
        <v>21615</v>
      </c>
      <c r="V105" s="30">
        <v>21615</v>
      </c>
      <c r="W105" s="30">
        <v>21615</v>
      </c>
      <c r="X105" s="30">
        <v>37428</v>
      </c>
      <c r="Y105" s="30">
        <v>9357</v>
      </c>
      <c r="Z105" s="30">
        <v>9357</v>
      </c>
      <c r="AA105" s="30">
        <v>9357</v>
      </c>
      <c r="AB105" s="30">
        <v>9357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165">
        <v>125348</v>
      </c>
      <c r="AX105" s="165">
        <v>33532</v>
      </c>
      <c r="AY105" s="165">
        <v>32044</v>
      </c>
      <c r="AZ105" s="165">
        <v>29886</v>
      </c>
      <c r="BA105" s="165">
        <v>29886</v>
      </c>
      <c r="BB105" s="120"/>
    </row>
    <row r="106" spans="1:54" ht="54.95" customHeight="1" x14ac:dyDescent="0.2">
      <c r="A106" s="158">
        <v>2</v>
      </c>
      <c r="B106" s="158" t="s">
        <v>22</v>
      </c>
      <c r="C106" s="13">
        <v>5</v>
      </c>
      <c r="D106" s="13">
        <v>505408</v>
      </c>
      <c r="E106" s="13" t="s">
        <v>129</v>
      </c>
      <c r="F106" s="14" t="s">
        <v>130</v>
      </c>
      <c r="G106" s="13">
        <v>3</v>
      </c>
      <c r="H106" s="29" t="s">
        <v>480</v>
      </c>
      <c r="I106" s="30">
        <v>9100</v>
      </c>
      <c r="J106" s="30">
        <v>2275</v>
      </c>
      <c r="K106" s="30">
        <v>2275</v>
      </c>
      <c r="L106" s="30">
        <v>2275</v>
      </c>
      <c r="M106" s="30">
        <v>2275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7517</v>
      </c>
      <c r="T106" s="30">
        <v>1880</v>
      </c>
      <c r="U106" s="30">
        <v>1879</v>
      </c>
      <c r="V106" s="30">
        <v>1879</v>
      </c>
      <c r="W106" s="30">
        <v>1879</v>
      </c>
      <c r="X106" s="30">
        <v>9100</v>
      </c>
      <c r="Y106" s="30">
        <v>2275</v>
      </c>
      <c r="Z106" s="30">
        <v>2275</v>
      </c>
      <c r="AA106" s="30">
        <v>2275</v>
      </c>
      <c r="AB106" s="30">
        <v>2275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165">
        <v>13716</v>
      </c>
      <c r="AX106" s="165">
        <v>3351</v>
      </c>
      <c r="AY106" s="165">
        <v>3455</v>
      </c>
      <c r="AZ106" s="165">
        <v>3455</v>
      </c>
      <c r="BA106" s="165">
        <v>3455</v>
      </c>
      <c r="BB106" s="120"/>
    </row>
    <row r="107" spans="1:54" ht="54.95" customHeight="1" x14ac:dyDescent="0.2">
      <c r="A107" s="158">
        <v>1</v>
      </c>
      <c r="B107" s="158" t="s">
        <v>22</v>
      </c>
      <c r="C107" s="13">
        <v>5</v>
      </c>
      <c r="D107" s="13">
        <v>505409</v>
      </c>
      <c r="E107" s="13" t="s">
        <v>131</v>
      </c>
      <c r="F107" s="14" t="s">
        <v>132</v>
      </c>
      <c r="G107" s="13">
        <v>3</v>
      </c>
      <c r="H107" s="29" t="s">
        <v>480</v>
      </c>
      <c r="I107" s="30">
        <v>10070</v>
      </c>
      <c r="J107" s="30">
        <v>2516</v>
      </c>
      <c r="K107" s="30">
        <v>2518</v>
      </c>
      <c r="L107" s="30">
        <v>2518</v>
      </c>
      <c r="M107" s="30">
        <v>2518</v>
      </c>
      <c r="N107" s="30">
        <v>11000</v>
      </c>
      <c r="O107" s="30">
        <v>2750</v>
      </c>
      <c r="P107" s="30">
        <v>2750</v>
      </c>
      <c r="Q107" s="30">
        <v>2750</v>
      </c>
      <c r="R107" s="30">
        <v>2750</v>
      </c>
      <c r="S107" s="30">
        <v>40620</v>
      </c>
      <c r="T107" s="30">
        <v>10155</v>
      </c>
      <c r="U107" s="30">
        <v>10155</v>
      </c>
      <c r="V107" s="30">
        <v>10155</v>
      </c>
      <c r="W107" s="30">
        <v>10155</v>
      </c>
      <c r="X107" s="30">
        <v>15126</v>
      </c>
      <c r="Y107" s="30">
        <v>3780</v>
      </c>
      <c r="Z107" s="30">
        <v>3782</v>
      </c>
      <c r="AA107" s="30">
        <v>3782</v>
      </c>
      <c r="AB107" s="30">
        <v>3782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28937</v>
      </c>
      <c r="AS107" s="30">
        <v>6653</v>
      </c>
      <c r="AT107" s="30">
        <v>7428</v>
      </c>
      <c r="AU107" s="30">
        <v>7428</v>
      </c>
      <c r="AV107" s="30">
        <v>7428</v>
      </c>
      <c r="AW107" s="165">
        <v>72934</v>
      </c>
      <c r="AX107" s="165">
        <v>17280.75</v>
      </c>
      <c r="AY107" s="165">
        <v>19419.25</v>
      </c>
      <c r="AZ107" s="165">
        <v>18117</v>
      </c>
      <c r="BA107" s="165">
        <v>18117</v>
      </c>
      <c r="BB107" s="120"/>
    </row>
    <row r="108" spans="1:54" ht="54.95" customHeight="1" x14ac:dyDescent="0.2">
      <c r="A108" s="158">
        <v>1</v>
      </c>
      <c r="B108" s="158" t="s">
        <v>22</v>
      </c>
      <c r="C108" s="13">
        <v>5</v>
      </c>
      <c r="D108" s="13">
        <v>505410</v>
      </c>
      <c r="E108" s="13" t="s">
        <v>133</v>
      </c>
      <c r="F108" s="14" t="s">
        <v>134</v>
      </c>
      <c r="G108" s="13">
        <v>3</v>
      </c>
      <c r="H108" s="29" t="s">
        <v>480</v>
      </c>
      <c r="I108" s="30">
        <v>5600</v>
      </c>
      <c r="J108" s="30">
        <v>1400</v>
      </c>
      <c r="K108" s="30">
        <v>1400</v>
      </c>
      <c r="L108" s="30">
        <v>1400</v>
      </c>
      <c r="M108" s="30">
        <v>1400</v>
      </c>
      <c r="N108" s="30">
        <v>4810</v>
      </c>
      <c r="O108" s="30">
        <v>1201</v>
      </c>
      <c r="P108" s="30">
        <v>1203</v>
      </c>
      <c r="Q108" s="30">
        <v>1203</v>
      </c>
      <c r="R108" s="30">
        <v>1203</v>
      </c>
      <c r="S108" s="30">
        <v>18008</v>
      </c>
      <c r="T108" s="30">
        <v>4502</v>
      </c>
      <c r="U108" s="30">
        <v>4502</v>
      </c>
      <c r="V108" s="30">
        <v>4502</v>
      </c>
      <c r="W108" s="30">
        <v>4502</v>
      </c>
      <c r="X108" s="30">
        <v>8448</v>
      </c>
      <c r="Y108" s="30">
        <v>2112</v>
      </c>
      <c r="Z108" s="30">
        <v>2112</v>
      </c>
      <c r="AA108" s="30">
        <v>2112</v>
      </c>
      <c r="AB108" s="30">
        <v>2112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11998</v>
      </c>
      <c r="AS108" s="30">
        <v>2920</v>
      </c>
      <c r="AT108" s="30">
        <v>3026</v>
      </c>
      <c r="AU108" s="30">
        <v>3026</v>
      </c>
      <c r="AV108" s="30">
        <v>3026</v>
      </c>
      <c r="AW108" s="165">
        <v>28094</v>
      </c>
      <c r="AX108" s="165">
        <v>7076</v>
      </c>
      <c r="AY108" s="165">
        <v>7224</v>
      </c>
      <c r="AZ108" s="165">
        <v>6897</v>
      </c>
      <c r="BA108" s="165">
        <v>6897</v>
      </c>
      <c r="BB108" s="120"/>
    </row>
    <row r="109" spans="1:54" ht="54.95" customHeight="1" x14ac:dyDescent="0.2">
      <c r="A109" s="158">
        <v>1</v>
      </c>
      <c r="B109" s="158" t="s">
        <v>22</v>
      </c>
      <c r="C109" s="13">
        <v>5</v>
      </c>
      <c r="D109" s="13">
        <v>505411</v>
      </c>
      <c r="E109" s="13" t="s">
        <v>135</v>
      </c>
      <c r="F109" s="14" t="s">
        <v>136</v>
      </c>
      <c r="G109" s="13">
        <v>3</v>
      </c>
      <c r="H109" s="29" t="s">
        <v>480</v>
      </c>
      <c r="I109" s="30">
        <v>5300</v>
      </c>
      <c r="J109" s="30">
        <v>1325</v>
      </c>
      <c r="K109" s="30">
        <v>1325</v>
      </c>
      <c r="L109" s="30">
        <v>1325</v>
      </c>
      <c r="M109" s="30">
        <v>1325</v>
      </c>
      <c r="N109" s="30">
        <v>5500</v>
      </c>
      <c r="O109" s="30">
        <v>1375</v>
      </c>
      <c r="P109" s="30">
        <v>1375</v>
      </c>
      <c r="Q109" s="30">
        <v>1375</v>
      </c>
      <c r="R109" s="30">
        <v>1375</v>
      </c>
      <c r="S109" s="30">
        <v>20180</v>
      </c>
      <c r="T109" s="30">
        <v>5045</v>
      </c>
      <c r="U109" s="30">
        <v>5045</v>
      </c>
      <c r="V109" s="30">
        <v>5045</v>
      </c>
      <c r="W109" s="30">
        <v>5045</v>
      </c>
      <c r="X109" s="30">
        <v>7980</v>
      </c>
      <c r="Y109" s="30">
        <v>1995</v>
      </c>
      <c r="Z109" s="30">
        <v>1995</v>
      </c>
      <c r="AA109" s="30">
        <v>1995</v>
      </c>
      <c r="AB109" s="30">
        <v>1995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22746.911352358344</v>
      </c>
      <c r="AS109" s="30">
        <v>5110</v>
      </c>
      <c r="AT109" s="30">
        <v>5782.9113523583419</v>
      </c>
      <c r="AU109" s="30">
        <v>5927</v>
      </c>
      <c r="AV109" s="30">
        <v>5927</v>
      </c>
      <c r="AW109" s="165">
        <v>36204</v>
      </c>
      <c r="AX109" s="165">
        <v>7637.5</v>
      </c>
      <c r="AY109" s="165">
        <v>10264.5</v>
      </c>
      <c r="AZ109" s="165">
        <v>9150</v>
      </c>
      <c r="BA109" s="165">
        <v>9152</v>
      </c>
      <c r="BB109" s="120"/>
    </row>
    <row r="110" spans="1:54" ht="54.95" customHeight="1" x14ac:dyDescent="0.2">
      <c r="A110" s="158">
        <v>2</v>
      </c>
      <c r="B110" s="158" t="s">
        <v>22</v>
      </c>
      <c r="C110" s="13">
        <v>5</v>
      </c>
      <c r="D110" s="13">
        <v>505412</v>
      </c>
      <c r="E110" s="13" t="s">
        <v>526</v>
      </c>
      <c r="F110" s="14" t="s">
        <v>527</v>
      </c>
      <c r="G110" s="13">
        <v>3</v>
      </c>
      <c r="H110" s="29" t="s">
        <v>480</v>
      </c>
      <c r="I110" s="30">
        <v>37555</v>
      </c>
      <c r="J110" s="30">
        <v>9388</v>
      </c>
      <c r="K110" s="30">
        <v>9389</v>
      </c>
      <c r="L110" s="30">
        <v>9389</v>
      </c>
      <c r="M110" s="30">
        <v>9389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54950</v>
      </c>
      <c r="T110" s="30">
        <v>13736</v>
      </c>
      <c r="U110" s="30">
        <v>13738</v>
      </c>
      <c r="V110" s="30">
        <v>13738</v>
      </c>
      <c r="W110" s="30">
        <v>13738</v>
      </c>
      <c r="X110" s="30">
        <v>37555</v>
      </c>
      <c r="Y110" s="30">
        <v>9388</v>
      </c>
      <c r="Z110" s="30">
        <v>9389</v>
      </c>
      <c r="AA110" s="30">
        <v>9389</v>
      </c>
      <c r="AB110" s="30">
        <v>9389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671711.81925372814</v>
      </c>
      <c r="AS110" s="30">
        <v>169006</v>
      </c>
      <c r="AT110" s="30">
        <v>162961.81925372814</v>
      </c>
      <c r="AU110" s="30">
        <v>169872</v>
      </c>
      <c r="AV110" s="30">
        <v>169872</v>
      </c>
      <c r="AW110" s="165">
        <v>105883</v>
      </c>
      <c r="AX110" s="165">
        <v>22501</v>
      </c>
      <c r="AY110" s="165">
        <v>27794</v>
      </c>
      <c r="AZ110" s="165">
        <v>27794</v>
      </c>
      <c r="BA110" s="165">
        <v>27794</v>
      </c>
      <c r="BB110" s="120"/>
    </row>
    <row r="111" spans="1:54" ht="54.95" customHeight="1" x14ac:dyDescent="0.2">
      <c r="A111" s="158">
        <v>1</v>
      </c>
      <c r="B111" s="158" t="s">
        <v>22</v>
      </c>
      <c r="C111" s="13">
        <v>5</v>
      </c>
      <c r="D111" s="13">
        <v>505413</v>
      </c>
      <c r="E111" s="13" t="s">
        <v>137</v>
      </c>
      <c r="F111" s="14" t="s">
        <v>138</v>
      </c>
      <c r="G111" s="13">
        <v>3</v>
      </c>
      <c r="H111" s="29" t="s">
        <v>480</v>
      </c>
      <c r="I111" s="30">
        <v>6900</v>
      </c>
      <c r="J111" s="30">
        <v>1725</v>
      </c>
      <c r="K111" s="30">
        <v>1725</v>
      </c>
      <c r="L111" s="30">
        <v>1725</v>
      </c>
      <c r="M111" s="30">
        <v>1725</v>
      </c>
      <c r="N111" s="30">
        <v>5000</v>
      </c>
      <c r="O111" s="30">
        <v>1250</v>
      </c>
      <c r="P111" s="30">
        <v>1250</v>
      </c>
      <c r="Q111" s="30">
        <v>1250</v>
      </c>
      <c r="R111" s="30">
        <v>1250</v>
      </c>
      <c r="S111" s="30">
        <v>20186</v>
      </c>
      <c r="T111" s="30">
        <v>5045</v>
      </c>
      <c r="U111" s="30">
        <v>5047</v>
      </c>
      <c r="V111" s="30">
        <v>5047</v>
      </c>
      <c r="W111" s="30">
        <v>5047</v>
      </c>
      <c r="X111" s="30">
        <v>10400</v>
      </c>
      <c r="Y111" s="30">
        <v>2600</v>
      </c>
      <c r="Z111" s="30">
        <v>2600</v>
      </c>
      <c r="AA111" s="30">
        <v>2600</v>
      </c>
      <c r="AB111" s="30">
        <v>2600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12412</v>
      </c>
      <c r="AS111" s="30">
        <v>2686</v>
      </c>
      <c r="AT111" s="30">
        <v>3242</v>
      </c>
      <c r="AU111" s="30">
        <v>3242</v>
      </c>
      <c r="AV111" s="30">
        <v>3242</v>
      </c>
      <c r="AW111" s="165">
        <v>35537</v>
      </c>
      <c r="AX111" s="165">
        <v>9058.25</v>
      </c>
      <c r="AY111" s="165">
        <v>9487.75</v>
      </c>
      <c r="AZ111" s="165">
        <v>8496</v>
      </c>
      <c r="BA111" s="165">
        <v>8495</v>
      </c>
      <c r="BB111" s="120"/>
    </row>
    <row r="112" spans="1:54" ht="54.95" customHeight="1" x14ac:dyDescent="0.2">
      <c r="A112" s="158">
        <v>1</v>
      </c>
      <c r="B112" s="158" t="s">
        <v>82</v>
      </c>
      <c r="C112" s="13">
        <v>5</v>
      </c>
      <c r="D112" s="13">
        <v>505420</v>
      </c>
      <c r="E112" s="13" t="s">
        <v>528</v>
      </c>
      <c r="F112" s="14" t="s">
        <v>529</v>
      </c>
      <c r="G112" s="13">
        <v>3</v>
      </c>
      <c r="H112" s="29" t="s">
        <v>480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939</v>
      </c>
      <c r="AI112" s="30">
        <v>191</v>
      </c>
      <c r="AJ112" s="30">
        <v>230</v>
      </c>
      <c r="AK112" s="30">
        <v>239</v>
      </c>
      <c r="AL112" s="30">
        <v>279</v>
      </c>
      <c r="AM112" s="30">
        <v>595</v>
      </c>
      <c r="AN112" s="30">
        <v>145</v>
      </c>
      <c r="AO112" s="30">
        <v>185</v>
      </c>
      <c r="AP112" s="30">
        <v>121</v>
      </c>
      <c r="AQ112" s="30">
        <v>144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165">
        <v>6933</v>
      </c>
      <c r="AX112" s="165">
        <v>420</v>
      </c>
      <c r="AY112" s="165">
        <v>1777</v>
      </c>
      <c r="AZ112" s="165">
        <v>1211</v>
      </c>
      <c r="BA112" s="165">
        <v>3525</v>
      </c>
      <c r="BB112" s="120"/>
    </row>
    <row r="113" spans="1:54" ht="54.95" customHeight="1" x14ac:dyDescent="0.2">
      <c r="A113" s="158">
        <v>1</v>
      </c>
      <c r="B113" s="158" t="s">
        <v>82</v>
      </c>
      <c r="C113" s="13">
        <v>5</v>
      </c>
      <c r="D113" s="13">
        <v>505422</v>
      </c>
      <c r="E113" s="13" t="s">
        <v>530</v>
      </c>
      <c r="F113" s="14" t="s">
        <v>531</v>
      </c>
      <c r="G113" s="13">
        <v>3</v>
      </c>
      <c r="H113" s="29" t="s">
        <v>480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982</v>
      </c>
      <c r="AN113" s="30">
        <v>245</v>
      </c>
      <c r="AO113" s="30">
        <v>306</v>
      </c>
      <c r="AP113" s="30">
        <v>198.99999999999997</v>
      </c>
      <c r="AQ113" s="30">
        <v>232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165">
        <v>3000</v>
      </c>
      <c r="AX113" s="165">
        <v>324.2</v>
      </c>
      <c r="AY113" s="165">
        <v>681</v>
      </c>
      <c r="AZ113" s="165">
        <v>464.8</v>
      </c>
      <c r="BA113" s="165">
        <v>1530</v>
      </c>
      <c r="BB113" s="120"/>
    </row>
    <row r="114" spans="1:54" ht="54.95" customHeight="1" x14ac:dyDescent="0.2">
      <c r="A114" s="158">
        <v>1</v>
      </c>
      <c r="B114" s="158" t="s">
        <v>22</v>
      </c>
      <c r="C114" s="13">
        <v>5</v>
      </c>
      <c r="D114" s="13">
        <v>506401</v>
      </c>
      <c r="E114" s="13" t="s">
        <v>139</v>
      </c>
      <c r="F114" s="14" t="s">
        <v>140</v>
      </c>
      <c r="G114" s="13">
        <v>3</v>
      </c>
      <c r="H114" s="29" t="s">
        <v>480</v>
      </c>
      <c r="I114" s="30">
        <v>15350</v>
      </c>
      <c r="J114" s="30">
        <v>3836</v>
      </c>
      <c r="K114" s="30">
        <v>3838</v>
      </c>
      <c r="L114" s="30">
        <v>3838</v>
      </c>
      <c r="M114" s="30">
        <v>3838</v>
      </c>
      <c r="N114" s="30">
        <v>14000</v>
      </c>
      <c r="O114" s="30">
        <v>3500</v>
      </c>
      <c r="P114" s="30">
        <v>3500</v>
      </c>
      <c r="Q114" s="30">
        <v>3500</v>
      </c>
      <c r="R114" s="30">
        <v>3500</v>
      </c>
      <c r="S114" s="30">
        <v>52678</v>
      </c>
      <c r="T114" s="30">
        <v>13168</v>
      </c>
      <c r="U114" s="30">
        <v>13170</v>
      </c>
      <c r="V114" s="30">
        <v>13170</v>
      </c>
      <c r="W114" s="30">
        <v>13170</v>
      </c>
      <c r="X114" s="30">
        <v>23050</v>
      </c>
      <c r="Y114" s="30">
        <v>5761</v>
      </c>
      <c r="Z114" s="30">
        <v>5763</v>
      </c>
      <c r="AA114" s="30">
        <v>5763</v>
      </c>
      <c r="AB114" s="30">
        <v>5763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45241</v>
      </c>
      <c r="AS114" s="30">
        <v>9259</v>
      </c>
      <c r="AT114" s="30">
        <v>11994</v>
      </c>
      <c r="AU114" s="30">
        <v>11994</v>
      </c>
      <c r="AV114" s="30">
        <v>11994</v>
      </c>
      <c r="AW114" s="165">
        <v>95390</v>
      </c>
      <c r="AX114" s="165">
        <v>23293.5</v>
      </c>
      <c r="AY114" s="165">
        <v>26500.5</v>
      </c>
      <c r="AZ114" s="165">
        <v>22798</v>
      </c>
      <c r="BA114" s="165">
        <v>22798</v>
      </c>
      <c r="BB114" s="120"/>
    </row>
    <row r="115" spans="1:54" ht="54.95" customHeight="1" x14ac:dyDescent="0.2">
      <c r="A115" s="158">
        <v>1</v>
      </c>
      <c r="B115" s="158" t="s">
        <v>82</v>
      </c>
      <c r="C115" s="13">
        <v>5</v>
      </c>
      <c r="D115" s="13">
        <v>509642</v>
      </c>
      <c r="E115" s="13" t="s">
        <v>141</v>
      </c>
      <c r="F115" s="14" t="s">
        <v>142</v>
      </c>
      <c r="G115" s="13">
        <v>3</v>
      </c>
      <c r="H115" s="29" t="s">
        <v>480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756</v>
      </c>
      <c r="T115" s="30">
        <v>189</v>
      </c>
      <c r="U115" s="30">
        <v>189</v>
      </c>
      <c r="V115" s="30">
        <v>189</v>
      </c>
      <c r="W115" s="30">
        <v>189</v>
      </c>
      <c r="X115" s="30">
        <v>3209</v>
      </c>
      <c r="Y115" s="30">
        <v>803</v>
      </c>
      <c r="Z115" s="30">
        <v>802</v>
      </c>
      <c r="AA115" s="30">
        <v>802</v>
      </c>
      <c r="AB115" s="30">
        <v>802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165">
        <v>1538</v>
      </c>
      <c r="AX115" s="165">
        <v>374</v>
      </c>
      <c r="AY115" s="165">
        <v>388</v>
      </c>
      <c r="AZ115" s="165">
        <v>388</v>
      </c>
      <c r="BA115" s="165">
        <v>388</v>
      </c>
      <c r="BB115" s="120"/>
    </row>
    <row r="116" spans="1:54" ht="54.95" customHeight="1" x14ac:dyDescent="0.2">
      <c r="A116" s="158">
        <v>3</v>
      </c>
      <c r="B116" s="158" t="s">
        <v>31</v>
      </c>
      <c r="C116" s="13">
        <v>5</v>
      </c>
      <c r="D116" s="13">
        <v>508908</v>
      </c>
      <c r="E116" s="13" t="s">
        <v>143</v>
      </c>
      <c r="F116" s="14" t="s">
        <v>144</v>
      </c>
      <c r="G116" s="13">
        <v>3</v>
      </c>
      <c r="H116" s="29" t="s">
        <v>480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5000</v>
      </c>
      <c r="Y116" s="30">
        <v>1250</v>
      </c>
      <c r="Z116" s="30">
        <v>1250</v>
      </c>
      <c r="AA116" s="30">
        <v>1250</v>
      </c>
      <c r="AB116" s="30">
        <v>1250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629.64097360768244</v>
      </c>
      <c r="AS116" s="30">
        <v>85</v>
      </c>
      <c r="AT116" s="30">
        <v>174.64097360768244</v>
      </c>
      <c r="AU116" s="30">
        <v>185</v>
      </c>
      <c r="AV116" s="30">
        <v>185</v>
      </c>
      <c r="AW116" s="165">
        <v>1490</v>
      </c>
      <c r="AX116" s="165">
        <v>485</v>
      </c>
      <c r="AY116" s="165">
        <v>335</v>
      </c>
      <c r="AZ116" s="165">
        <v>335</v>
      </c>
      <c r="BA116" s="165">
        <v>335</v>
      </c>
      <c r="BB116" s="120"/>
    </row>
    <row r="117" spans="1:54" ht="54.95" customHeight="1" x14ac:dyDescent="0.2">
      <c r="A117" s="158">
        <v>1</v>
      </c>
      <c r="B117" s="158" t="s">
        <v>82</v>
      </c>
      <c r="C117" s="13">
        <v>6</v>
      </c>
      <c r="D117" s="13">
        <v>504125</v>
      </c>
      <c r="E117" s="13">
        <v>412501</v>
      </c>
      <c r="F117" s="14" t="s">
        <v>532</v>
      </c>
      <c r="G117" s="13">
        <v>3</v>
      </c>
      <c r="H117" s="29" t="s">
        <v>480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372</v>
      </c>
      <c r="AN117" s="30">
        <v>75</v>
      </c>
      <c r="AO117" s="30">
        <v>220</v>
      </c>
      <c r="AP117" s="30">
        <v>76</v>
      </c>
      <c r="AQ117" s="30">
        <v>1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165">
        <v>1119.5899999999999</v>
      </c>
      <c r="AX117" s="165">
        <v>276.35399999999998</v>
      </c>
      <c r="AY117" s="165">
        <v>636.79100000000005</v>
      </c>
      <c r="AZ117" s="165">
        <v>204.58</v>
      </c>
      <c r="BA117" s="165">
        <v>1.865</v>
      </c>
      <c r="BB117" s="120"/>
    </row>
    <row r="118" spans="1:54" ht="54.95" customHeight="1" x14ac:dyDescent="0.2">
      <c r="A118" s="158">
        <v>2</v>
      </c>
      <c r="B118" s="158" t="s">
        <v>22</v>
      </c>
      <c r="C118" s="13">
        <v>6</v>
      </c>
      <c r="D118" s="13" t="s">
        <v>145</v>
      </c>
      <c r="E118" s="13" t="s">
        <v>146</v>
      </c>
      <c r="F118" s="14" t="s">
        <v>147</v>
      </c>
      <c r="G118" s="13">
        <v>3</v>
      </c>
      <c r="H118" s="29" t="s">
        <v>480</v>
      </c>
      <c r="I118" s="30">
        <v>59302</v>
      </c>
      <c r="J118" s="30">
        <v>14824</v>
      </c>
      <c r="K118" s="30">
        <v>14826</v>
      </c>
      <c r="L118" s="30">
        <v>14826</v>
      </c>
      <c r="M118" s="30">
        <v>14826</v>
      </c>
      <c r="N118" s="30">
        <v>37402</v>
      </c>
      <c r="O118" s="30">
        <v>9849</v>
      </c>
      <c r="P118" s="30">
        <v>7851</v>
      </c>
      <c r="Q118" s="30">
        <v>9851</v>
      </c>
      <c r="R118" s="30">
        <v>9851</v>
      </c>
      <c r="S118" s="30">
        <v>138083</v>
      </c>
      <c r="T118" s="30">
        <v>34520</v>
      </c>
      <c r="U118" s="30">
        <v>34521</v>
      </c>
      <c r="V118" s="30">
        <v>34521</v>
      </c>
      <c r="W118" s="30">
        <v>34521</v>
      </c>
      <c r="X118" s="30">
        <v>46624</v>
      </c>
      <c r="Y118" s="30">
        <v>11656</v>
      </c>
      <c r="Z118" s="30">
        <v>11656</v>
      </c>
      <c r="AA118" s="30">
        <v>11656</v>
      </c>
      <c r="AB118" s="30">
        <v>11656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231084.85165335709</v>
      </c>
      <c r="AS118" s="30">
        <v>55531</v>
      </c>
      <c r="AT118" s="30">
        <v>59419.851653357095</v>
      </c>
      <c r="AU118" s="30">
        <v>55067</v>
      </c>
      <c r="AV118" s="30">
        <v>61067</v>
      </c>
      <c r="AW118" s="165">
        <v>245400.8</v>
      </c>
      <c r="AX118" s="165">
        <v>55930</v>
      </c>
      <c r="AY118" s="165">
        <v>66646</v>
      </c>
      <c r="AZ118" s="165">
        <v>60988.800000000003</v>
      </c>
      <c r="BA118" s="165">
        <v>61836</v>
      </c>
      <c r="BB118" s="120"/>
    </row>
    <row r="119" spans="1:54" ht="54.95" customHeight="1" x14ac:dyDescent="0.2">
      <c r="A119" s="158">
        <v>2</v>
      </c>
      <c r="B119" s="158" t="s">
        <v>22</v>
      </c>
      <c r="C119" s="13">
        <v>6</v>
      </c>
      <c r="D119" s="13" t="s">
        <v>148</v>
      </c>
      <c r="E119" s="13" t="s">
        <v>149</v>
      </c>
      <c r="F119" s="14" t="s">
        <v>150</v>
      </c>
      <c r="G119" s="13">
        <v>3</v>
      </c>
      <c r="H119" s="29" t="s">
        <v>480</v>
      </c>
      <c r="I119" s="30">
        <v>62885</v>
      </c>
      <c r="J119" s="30">
        <v>15722</v>
      </c>
      <c r="K119" s="30">
        <v>17941</v>
      </c>
      <c r="L119" s="30">
        <v>13501</v>
      </c>
      <c r="M119" s="30">
        <v>15721</v>
      </c>
      <c r="N119" s="30">
        <v>32305</v>
      </c>
      <c r="O119" s="30">
        <v>5080</v>
      </c>
      <c r="P119" s="30">
        <v>6975</v>
      </c>
      <c r="Q119" s="30">
        <v>6375</v>
      </c>
      <c r="R119" s="30">
        <v>13875</v>
      </c>
      <c r="S119" s="30">
        <v>202737</v>
      </c>
      <c r="T119" s="30">
        <v>50621</v>
      </c>
      <c r="U119" s="30">
        <v>50622</v>
      </c>
      <c r="V119" s="30">
        <v>50747</v>
      </c>
      <c r="W119" s="30">
        <v>50747</v>
      </c>
      <c r="X119" s="30">
        <v>94328</v>
      </c>
      <c r="Y119" s="30">
        <v>23582</v>
      </c>
      <c r="Z119" s="30">
        <v>23582</v>
      </c>
      <c r="AA119" s="30">
        <v>23582</v>
      </c>
      <c r="AB119" s="30">
        <v>23582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192</v>
      </c>
      <c r="AI119" s="30">
        <v>48</v>
      </c>
      <c r="AJ119" s="30">
        <v>56</v>
      </c>
      <c r="AK119" s="30">
        <v>41</v>
      </c>
      <c r="AL119" s="30">
        <v>47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33330</v>
      </c>
      <c r="AS119" s="30">
        <v>6102</v>
      </c>
      <c r="AT119" s="30">
        <v>9076</v>
      </c>
      <c r="AU119" s="30">
        <v>9076</v>
      </c>
      <c r="AV119" s="30">
        <v>9076</v>
      </c>
      <c r="AW119" s="165">
        <v>314230.10499999998</v>
      </c>
      <c r="AX119" s="165">
        <v>78918.5</v>
      </c>
      <c r="AY119" s="165">
        <v>84676.774000000005</v>
      </c>
      <c r="AZ119" s="165">
        <v>72547.831000000006</v>
      </c>
      <c r="BA119" s="165">
        <v>78087</v>
      </c>
      <c r="BB119" s="120"/>
    </row>
    <row r="120" spans="1:54" ht="54.95" customHeight="1" x14ac:dyDescent="0.2">
      <c r="A120" s="158">
        <v>1</v>
      </c>
      <c r="B120" s="158" t="s">
        <v>22</v>
      </c>
      <c r="C120" s="13">
        <v>6</v>
      </c>
      <c r="D120" s="13" t="s">
        <v>151</v>
      </c>
      <c r="E120" s="13" t="s">
        <v>152</v>
      </c>
      <c r="F120" s="14" t="s">
        <v>153</v>
      </c>
      <c r="G120" s="13">
        <v>3</v>
      </c>
      <c r="H120" s="29" t="s">
        <v>480</v>
      </c>
      <c r="I120" s="30">
        <v>15068</v>
      </c>
      <c r="J120" s="30">
        <v>3767</v>
      </c>
      <c r="K120" s="30">
        <v>3767</v>
      </c>
      <c r="L120" s="30">
        <v>3767</v>
      </c>
      <c r="M120" s="30">
        <v>3767</v>
      </c>
      <c r="N120" s="30">
        <v>11182</v>
      </c>
      <c r="O120" s="30">
        <v>2769</v>
      </c>
      <c r="P120" s="30">
        <v>2871</v>
      </c>
      <c r="Q120" s="30">
        <v>2771</v>
      </c>
      <c r="R120" s="30">
        <v>2771</v>
      </c>
      <c r="S120" s="30">
        <v>40811</v>
      </c>
      <c r="T120" s="30">
        <v>10202</v>
      </c>
      <c r="U120" s="30">
        <v>10203</v>
      </c>
      <c r="V120" s="30">
        <v>10203</v>
      </c>
      <c r="W120" s="30">
        <v>10203</v>
      </c>
      <c r="X120" s="30">
        <v>24000</v>
      </c>
      <c r="Y120" s="30">
        <v>6000</v>
      </c>
      <c r="Z120" s="30">
        <v>6000</v>
      </c>
      <c r="AA120" s="30">
        <v>6000</v>
      </c>
      <c r="AB120" s="30">
        <v>6000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46850</v>
      </c>
      <c r="AS120" s="30">
        <v>8162</v>
      </c>
      <c r="AT120" s="30">
        <v>12896</v>
      </c>
      <c r="AU120" s="30">
        <v>12896</v>
      </c>
      <c r="AV120" s="30">
        <v>12896</v>
      </c>
      <c r="AW120" s="165">
        <v>70285.934000000008</v>
      </c>
      <c r="AX120" s="165">
        <v>17530</v>
      </c>
      <c r="AY120" s="165">
        <v>18313.934000000001</v>
      </c>
      <c r="AZ120" s="165">
        <v>17220</v>
      </c>
      <c r="BA120" s="165">
        <v>17222</v>
      </c>
      <c r="BB120" s="120"/>
    </row>
    <row r="121" spans="1:54" ht="54.95" customHeight="1" x14ac:dyDescent="0.2">
      <c r="A121" s="158">
        <v>1</v>
      </c>
      <c r="B121" s="158" t="s">
        <v>22</v>
      </c>
      <c r="C121" s="13">
        <v>6</v>
      </c>
      <c r="D121" s="13" t="s">
        <v>154</v>
      </c>
      <c r="E121" s="13" t="s">
        <v>155</v>
      </c>
      <c r="F121" s="14" t="s">
        <v>156</v>
      </c>
      <c r="G121" s="13">
        <v>3</v>
      </c>
      <c r="H121" s="29" t="s">
        <v>480</v>
      </c>
      <c r="I121" s="30">
        <v>6356</v>
      </c>
      <c r="J121" s="30">
        <v>1589</v>
      </c>
      <c r="K121" s="30">
        <v>1589</v>
      </c>
      <c r="L121" s="30">
        <v>1589</v>
      </c>
      <c r="M121" s="30">
        <v>1589</v>
      </c>
      <c r="N121" s="30">
        <v>3162</v>
      </c>
      <c r="O121" s="30">
        <v>789</v>
      </c>
      <c r="P121" s="30">
        <v>791</v>
      </c>
      <c r="Q121" s="30">
        <v>791</v>
      </c>
      <c r="R121" s="30">
        <v>791</v>
      </c>
      <c r="S121" s="30">
        <v>10940</v>
      </c>
      <c r="T121" s="30">
        <v>2735</v>
      </c>
      <c r="U121" s="30">
        <v>2735</v>
      </c>
      <c r="V121" s="30">
        <v>2735</v>
      </c>
      <c r="W121" s="30">
        <v>2735</v>
      </c>
      <c r="X121" s="30">
        <v>2880</v>
      </c>
      <c r="Y121" s="30">
        <v>720</v>
      </c>
      <c r="Z121" s="30">
        <v>720</v>
      </c>
      <c r="AA121" s="30">
        <v>720</v>
      </c>
      <c r="AB121" s="30">
        <v>720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12952</v>
      </c>
      <c r="AS121" s="30">
        <v>1990</v>
      </c>
      <c r="AT121" s="30">
        <v>3654</v>
      </c>
      <c r="AU121" s="30">
        <v>3654</v>
      </c>
      <c r="AV121" s="30">
        <v>3654</v>
      </c>
      <c r="AW121" s="165">
        <v>20428</v>
      </c>
      <c r="AX121" s="165">
        <v>5119.5</v>
      </c>
      <c r="AY121" s="165">
        <v>5993.5</v>
      </c>
      <c r="AZ121" s="165">
        <v>4657</v>
      </c>
      <c r="BA121" s="165">
        <v>4658</v>
      </c>
      <c r="BB121" s="120"/>
    </row>
    <row r="122" spans="1:54" ht="54.95" customHeight="1" x14ac:dyDescent="0.2">
      <c r="A122" s="158">
        <v>1</v>
      </c>
      <c r="B122" s="158" t="s">
        <v>22</v>
      </c>
      <c r="C122" s="13">
        <v>6</v>
      </c>
      <c r="D122" s="13" t="s">
        <v>157</v>
      </c>
      <c r="E122" s="13" t="s">
        <v>158</v>
      </c>
      <c r="F122" s="14" t="s">
        <v>159</v>
      </c>
      <c r="G122" s="13">
        <v>3</v>
      </c>
      <c r="H122" s="29" t="s">
        <v>480</v>
      </c>
      <c r="I122" s="30">
        <v>12867</v>
      </c>
      <c r="J122" s="30">
        <v>3216</v>
      </c>
      <c r="K122" s="30">
        <v>3217</v>
      </c>
      <c r="L122" s="30">
        <v>3217</v>
      </c>
      <c r="M122" s="30">
        <v>3217</v>
      </c>
      <c r="N122" s="30">
        <v>9288</v>
      </c>
      <c r="O122" s="30">
        <v>1622</v>
      </c>
      <c r="P122" s="30">
        <v>3222</v>
      </c>
      <c r="Q122" s="30">
        <v>2222</v>
      </c>
      <c r="R122" s="30">
        <v>2222</v>
      </c>
      <c r="S122" s="30">
        <v>22790</v>
      </c>
      <c r="T122" s="30">
        <v>5696</v>
      </c>
      <c r="U122" s="30">
        <v>5698</v>
      </c>
      <c r="V122" s="30">
        <v>5698</v>
      </c>
      <c r="W122" s="30">
        <v>5698</v>
      </c>
      <c r="X122" s="30">
        <v>10575</v>
      </c>
      <c r="Y122" s="30">
        <v>2643</v>
      </c>
      <c r="Z122" s="30">
        <v>2644</v>
      </c>
      <c r="AA122" s="30">
        <v>2644</v>
      </c>
      <c r="AB122" s="30">
        <v>2644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32026</v>
      </c>
      <c r="AS122" s="30">
        <v>8330</v>
      </c>
      <c r="AT122" s="30">
        <v>13848</v>
      </c>
      <c r="AU122" s="30">
        <v>8424</v>
      </c>
      <c r="AV122" s="30">
        <v>1424</v>
      </c>
      <c r="AW122" s="165">
        <v>44931.742999999995</v>
      </c>
      <c r="AX122" s="165">
        <v>10883.5</v>
      </c>
      <c r="AY122" s="165">
        <v>13451.143</v>
      </c>
      <c r="AZ122" s="165">
        <v>10791</v>
      </c>
      <c r="BA122" s="165">
        <v>9806.1</v>
      </c>
      <c r="BB122" s="120"/>
    </row>
    <row r="123" spans="1:54" ht="54.95" customHeight="1" x14ac:dyDescent="0.2">
      <c r="A123" s="158">
        <v>1</v>
      </c>
      <c r="B123" s="158" t="s">
        <v>22</v>
      </c>
      <c r="C123" s="13">
        <v>6</v>
      </c>
      <c r="D123" s="13" t="s">
        <v>160</v>
      </c>
      <c r="E123" s="13" t="s">
        <v>161</v>
      </c>
      <c r="F123" s="14" t="s">
        <v>162</v>
      </c>
      <c r="G123" s="13">
        <v>3</v>
      </c>
      <c r="H123" s="29" t="s">
        <v>480</v>
      </c>
      <c r="I123" s="30">
        <v>7776</v>
      </c>
      <c r="J123" s="30">
        <v>1944</v>
      </c>
      <c r="K123" s="30">
        <v>1944</v>
      </c>
      <c r="L123" s="30">
        <v>1944</v>
      </c>
      <c r="M123" s="30">
        <v>1944</v>
      </c>
      <c r="N123" s="30">
        <v>6487</v>
      </c>
      <c r="O123" s="30">
        <v>1621</v>
      </c>
      <c r="P123" s="30">
        <v>1622</v>
      </c>
      <c r="Q123" s="30">
        <v>1622</v>
      </c>
      <c r="R123" s="30">
        <v>1622</v>
      </c>
      <c r="S123" s="30">
        <v>22550</v>
      </c>
      <c r="T123" s="30">
        <v>5636</v>
      </c>
      <c r="U123" s="30">
        <v>5638</v>
      </c>
      <c r="V123" s="30">
        <v>5638</v>
      </c>
      <c r="W123" s="30">
        <v>5638</v>
      </c>
      <c r="X123" s="30">
        <v>9000</v>
      </c>
      <c r="Y123" s="30">
        <v>2250</v>
      </c>
      <c r="Z123" s="30">
        <v>2250</v>
      </c>
      <c r="AA123" s="30">
        <v>2250</v>
      </c>
      <c r="AB123" s="30">
        <v>2250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19638.413108739158</v>
      </c>
      <c r="AS123" s="30">
        <v>3301</v>
      </c>
      <c r="AT123" s="30">
        <v>5283</v>
      </c>
      <c r="AU123" s="30">
        <v>5527.2065543695799</v>
      </c>
      <c r="AV123" s="30">
        <v>5527.2065543695799</v>
      </c>
      <c r="AW123" s="165">
        <v>38783</v>
      </c>
      <c r="AX123" s="165">
        <v>9377</v>
      </c>
      <c r="AY123" s="165">
        <v>10202</v>
      </c>
      <c r="AZ123" s="165">
        <v>9602</v>
      </c>
      <c r="BA123" s="165">
        <v>9602</v>
      </c>
      <c r="BB123" s="120"/>
    </row>
    <row r="124" spans="1:54" ht="54.95" customHeight="1" x14ac:dyDescent="0.2">
      <c r="A124" s="158">
        <v>1</v>
      </c>
      <c r="B124" s="158" t="s">
        <v>22</v>
      </c>
      <c r="C124" s="13">
        <v>6</v>
      </c>
      <c r="D124" s="13" t="s">
        <v>163</v>
      </c>
      <c r="E124" s="13" t="s">
        <v>164</v>
      </c>
      <c r="F124" s="14" t="s">
        <v>165</v>
      </c>
      <c r="G124" s="13">
        <v>3</v>
      </c>
      <c r="H124" s="29" t="s">
        <v>480</v>
      </c>
      <c r="I124" s="30">
        <v>21571</v>
      </c>
      <c r="J124" s="30">
        <v>5392</v>
      </c>
      <c r="K124" s="30">
        <v>5393</v>
      </c>
      <c r="L124" s="30">
        <v>5393</v>
      </c>
      <c r="M124" s="30">
        <v>5393</v>
      </c>
      <c r="N124" s="30">
        <v>13021</v>
      </c>
      <c r="O124" s="30">
        <v>2641</v>
      </c>
      <c r="P124" s="30">
        <v>2598</v>
      </c>
      <c r="Q124" s="30">
        <v>3891</v>
      </c>
      <c r="R124" s="30">
        <v>3891</v>
      </c>
      <c r="S124" s="30">
        <v>34109</v>
      </c>
      <c r="T124" s="30">
        <v>8528</v>
      </c>
      <c r="U124" s="30">
        <v>8527</v>
      </c>
      <c r="V124" s="30">
        <v>8527</v>
      </c>
      <c r="W124" s="30">
        <v>8527</v>
      </c>
      <c r="X124" s="30">
        <v>16949</v>
      </c>
      <c r="Y124" s="30">
        <v>4238</v>
      </c>
      <c r="Z124" s="30">
        <v>4237</v>
      </c>
      <c r="AA124" s="30">
        <v>4237</v>
      </c>
      <c r="AB124" s="30">
        <v>4237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48063</v>
      </c>
      <c r="AS124" s="30">
        <v>11742</v>
      </c>
      <c r="AT124" s="30">
        <v>12107</v>
      </c>
      <c r="AU124" s="30">
        <v>12107</v>
      </c>
      <c r="AV124" s="30">
        <v>12107</v>
      </c>
      <c r="AW124" s="165">
        <v>68278.141000000003</v>
      </c>
      <c r="AX124" s="165">
        <v>18514.5</v>
      </c>
      <c r="AY124" s="165">
        <v>16714.141</v>
      </c>
      <c r="AZ124" s="165">
        <v>16524.25</v>
      </c>
      <c r="BA124" s="165">
        <v>16525.25</v>
      </c>
      <c r="BB124" s="120"/>
    </row>
    <row r="125" spans="1:54" ht="54.95" customHeight="1" x14ac:dyDescent="0.2">
      <c r="A125" s="158">
        <v>2</v>
      </c>
      <c r="B125" s="158" t="s">
        <v>22</v>
      </c>
      <c r="C125" s="13">
        <v>6</v>
      </c>
      <c r="D125" s="13" t="s">
        <v>533</v>
      </c>
      <c r="E125" s="13" t="s">
        <v>534</v>
      </c>
      <c r="F125" s="14" t="s">
        <v>535</v>
      </c>
      <c r="G125" s="13">
        <v>3</v>
      </c>
      <c r="H125" s="29" t="s">
        <v>480</v>
      </c>
      <c r="I125" s="30">
        <v>5027</v>
      </c>
      <c r="J125" s="30">
        <v>1256</v>
      </c>
      <c r="K125" s="30">
        <v>1257</v>
      </c>
      <c r="L125" s="30">
        <v>1257</v>
      </c>
      <c r="M125" s="30">
        <v>1257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37862</v>
      </c>
      <c r="T125" s="30">
        <v>9464</v>
      </c>
      <c r="U125" s="30">
        <v>9466</v>
      </c>
      <c r="V125" s="30">
        <v>9466</v>
      </c>
      <c r="W125" s="30">
        <v>9466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253109</v>
      </c>
      <c r="AS125" s="30">
        <v>57659</v>
      </c>
      <c r="AT125" s="30">
        <v>65150</v>
      </c>
      <c r="AU125" s="30">
        <v>65150</v>
      </c>
      <c r="AV125" s="30">
        <v>65150</v>
      </c>
      <c r="AW125" s="165">
        <v>45149</v>
      </c>
      <c r="AX125" s="165">
        <v>11288</v>
      </c>
      <c r="AY125" s="165">
        <v>11287</v>
      </c>
      <c r="AZ125" s="165">
        <v>11287</v>
      </c>
      <c r="BA125" s="165">
        <v>11287</v>
      </c>
      <c r="BB125" s="120"/>
    </row>
    <row r="126" spans="1:54" ht="54.95" customHeight="1" x14ac:dyDescent="0.2">
      <c r="A126" s="158">
        <v>1</v>
      </c>
      <c r="B126" s="158" t="s">
        <v>22</v>
      </c>
      <c r="C126" s="13">
        <v>6</v>
      </c>
      <c r="D126" s="13" t="s">
        <v>166</v>
      </c>
      <c r="E126" s="13" t="s">
        <v>167</v>
      </c>
      <c r="F126" s="14" t="s">
        <v>168</v>
      </c>
      <c r="G126" s="13">
        <v>3</v>
      </c>
      <c r="H126" s="29" t="s">
        <v>480</v>
      </c>
      <c r="I126" s="30">
        <v>3636</v>
      </c>
      <c r="J126" s="30">
        <v>909</v>
      </c>
      <c r="K126" s="30">
        <v>909</v>
      </c>
      <c r="L126" s="30">
        <v>909</v>
      </c>
      <c r="M126" s="30">
        <v>909</v>
      </c>
      <c r="N126" s="30">
        <v>8</v>
      </c>
      <c r="O126" s="30">
        <v>0</v>
      </c>
      <c r="P126" s="30">
        <v>8</v>
      </c>
      <c r="Q126" s="30">
        <v>0</v>
      </c>
      <c r="R126" s="30">
        <v>0</v>
      </c>
      <c r="S126" s="30">
        <v>11000</v>
      </c>
      <c r="T126" s="30">
        <v>2750</v>
      </c>
      <c r="U126" s="30">
        <v>2750</v>
      </c>
      <c r="V126" s="30">
        <v>2750</v>
      </c>
      <c r="W126" s="30">
        <v>2750</v>
      </c>
      <c r="X126" s="30">
        <v>3636</v>
      </c>
      <c r="Y126" s="30">
        <v>909</v>
      </c>
      <c r="Z126" s="30">
        <v>909</v>
      </c>
      <c r="AA126" s="30">
        <v>909</v>
      </c>
      <c r="AB126" s="30">
        <v>909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6291.749401420162</v>
      </c>
      <c r="AS126" s="30">
        <v>578</v>
      </c>
      <c r="AT126" s="30">
        <v>1897.7494014201625</v>
      </c>
      <c r="AU126" s="30">
        <v>1908</v>
      </c>
      <c r="AV126" s="30">
        <v>1908</v>
      </c>
      <c r="AW126" s="165">
        <v>13215.279</v>
      </c>
      <c r="AX126" s="165">
        <v>2572</v>
      </c>
      <c r="AY126" s="165">
        <v>4145.6869999999999</v>
      </c>
      <c r="AZ126" s="165">
        <v>3248.2959999999998</v>
      </c>
      <c r="BA126" s="165">
        <v>3249.2959999999998</v>
      </c>
      <c r="BB126" s="120"/>
    </row>
    <row r="127" spans="1:54" ht="54.95" customHeight="1" x14ac:dyDescent="0.2">
      <c r="A127" s="159">
        <v>2</v>
      </c>
      <c r="B127" s="158" t="s">
        <v>22</v>
      </c>
      <c r="C127" s="13">
        <v>6</v>
      </c>
      <c r="D127" s="13" t="s">
        <v>169</v>
      </c>
      <c r="E127" s="13" t="s">
        <v>170</v>
      </c>
      <c r="F127" s="14" t="s">
        <v>171</v>
      </c>
      <c r="G127" s="13">
        <v>3</v>
      </c>
      <c r="H127" s="29" t="s">
        <v>480</v>
      </c>
      <c r="I127" s="30">
        <v>170000</v>
      </c>
      <c r="J127" s="30">
        <v>42500</v>
      </c>
      <c r="K127" s="30">
        <v>42500</v>
      </c>
      <c r="L127" s="30">
        <v>42500</v>
      </c>
      <c r="M127" s="30">
        <v>42500</v>
      </c>
      <c r="N127" s="30">
        <v>158943</v>
      </c>
      <c r="O127" s="30">
        <v>65266</v>
      </c>
      <c r="P127" s="30">
        <v>31900</v>
      </c>
      <c r="Q127" s="30">
        <v>30366</v>
      </c>
      <c r="R127" s="30">
        <v>31411</v>
      </c>
      <c r="S127" s="30">
        <v>434947</v>
      </c>
      <c r="T127" s="30">
        <v>108736</v>
      </c>
      <c r="U127" s="30">
        <v>108737</v>
      </c>
      <c r="V127" s="30">
        <v>108737</v>
      </c>
      <c r="W127" s="30">
        <v>108737</v>
      </c>
      <c r="X127" s="30">
        <v>189340</v>
      </c>
      <c r="Y127" s="30">
        <v>47335</v>
      </c>
      <c r="Z127" s="30">
        <v>47335</v>
      </c>
      <c r="AA127" s="30">
        <v>47335</v>
      </c>
      <c r="AB127" s="30">
        <v>47335</v>
      </c>
      <c r="AC127" s="30">
        <v>17550</v>
      </c>
      <c r="AD127" s="30">
        <v>0</v>
      </c>
      <c r="AE127" s="30">
        <v>0</v>
      </c>
      <c r="AF127" s="30">
        <v>8775</v>
      </c>
      <c r="AG127" s="30">
        <v>8775</v>
      </c>
      <c r="AH127" s="30">
        <v>211</v>
      </c>
      <c r="AI127" s="30">
        <v>0</v>
      </c>
      <c r="AJ127" s="30">
        <v>0</v>
      </c>
      <c r="AK127" s="30">
        <v>50</v>
      </c>
      <c r="AL127" s="30">
        <v>161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344109</v>
      </c>
      <c r="AS127" s="30">
        <v>73308</v>
      </c>
      <c r="AT127" s="30">
        <v>90267</v>
      </c>
      <c r="AU127" s="30">
        <v>90267</v>
      </c>
      <c r="AV127" s="30">
        <v>90267</v>
      </c>
      <c r="AW127" s="165">
        <v>828371.89199999999</v>
      </c>
      <c r="AX127" s="165">
        <v>207699.55799999999</v>
      </c>
      <c r="AY127" s="165">
        <v>217026.93400000001</v>
      </c>
      <c r="AZ127" s="165">
        <v>203890.80000000002</v>
      </c>
      <c r="BA127" s="165">
        <v>199754.6</v>
      </c>
      <c r="BB127" s="120"/>
    </row>
    <row r="128" spans="1:54" ht="54.95" customHeight="1" x14ac:dyDescent="0.2">
      <c r="A128" s="158">
        <v>1</v>
      </c>
      <c r="B128" s="158" t="s">
        <v>31</v>
      </c>
      <c r="C128" s="13">
        <v>6</v>
      </c>
      <c r="D128" s="13" t="s">
        <v>172</v>
      </c>
      <c r="E128" s="13" t="s">
        <v>173</v>
      </c>
      <c r="F128" s="14" t="s">
        <v>174</v>
      </c>
      <c r="G128" s="13">
        <v>3</v>
      </c>
      <c r="H128" s="29" t="s">
        <v>480</v>
      </c>
      <c r="I128" s="30">
        <v>19177</v>
      </c>
      <c r="J128" s="30">
        <v>4795</v>
      </c>
      <c r="K128" s="30">
        <v>4794</v>
      </c>
      <c r="L128" s="30">
        <v>4794</v>
      </c>
      <c r="M128" s="30">
        <v>4794</v>
      </c>
      <c r="N128" s="30">
        <v>10115</v>
      </c>
      <c r="O128" s="30">
        <v>3628</v>
      </c>
      <c r="P128" s="30">
        <v>1629</v>
      </c>
      <c r="Q128" s="30">
        <v>1229</v>
      </c>
      <c r="R128" s="30">
        <v>3629</v>
      </c>
      <c r="S128" s="30">
        <v>51045</v>
      </c>
      <c r="T128" s="30">
        <v>12762</v>
      </c>
      <c r="U128" s="30">
        <v>12761</v>
      </c>
      <c r="V128" s="30">
        <v>12761</v>
      </c>
      <c r="W128" s="30">
        <v>12761</v>
      </c>
      <c r="X128" s="30">
        <v>25420</v>
      </c>
      <c r="Y128" s="30">
        <v>6355</v>
      </c>
      <c r="Z128" s="30">
        <v>6355</v>
      </c>
      <c r="AA128" s="30">
        <v>6355</v>
      </c>
      <c r="AB128" s="30">
        <v>6355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60135</v>
      </c>
      <c r="AS128" s="30">
        <v>15304</v>
      </c>
      <c r="AT128" s="30">
        <v>15345</v>
      </c>
      <c r="AU128" s="30">
        <v>14243</v>
      </c>
      <c r="AV128" s="30">
        <v>15243</v>
      </c>
      <c r="AW128" s="165">
        <v>87326.23000000001</v>
      </c>
      <c r="AX128" s="165">
        <v>3441</v>
      </c>
      <c r="AY128" s="165">
        <v>31115.13</v>
      </c>
      <c r="AZ128" s="165">
        <v>29393.100000000002</v>
      </c>
      <c r="BA128" s="165">
        <v>23377</v>
      </c>
      <c r="BB128" s="120"/>
    </row>
    <row r="129" spans="1:54" ht="54.95" customHeight="1" x14ac:dyDescent="0.2">
      <c r="A129" s="158">
        <v>2</v>
      </c>
      <c r="B129" s="158" t="s">
        <v>22</v>
      </c>
      <c r="C129" s="13">
        <v>6</v>
      </c>
      <c r="D129" s="13" t="s">
        <v>536</v>
      </c>
      <c r="E129" s="13" t="s">
        <v>537</v>
      </c>
      <c r="F129" s="14" t="s">
        <v>538</v>
      </c>
      <c r="G129" s="13">
        <v>3</v>
      </c>
      <c r="H129" s="29" t="s">
        <v>480</v>
      </c>
      <c r="I129" s="30">
        <v>3500</v>
      </c>
      <c r="J129" s="30">
        <v>875</v>
      </c>
      <c r="K129" s="30">
        <v>875</v>
      </c>
      <c r="L129" s="30">
        <v>875</v>
      </c>
      <c r="M129" s="30">
        <v>875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55000</v>
      </c>
      <c r="T129" s="30">
        <v>13750</v>
      </c>
      <c r="U129" s="30">
        <v>13750</v>
      </c>
      <c r="V129" s="30">
        <v>13750</v>
      </c>
      <c r="W129" s="30">
        <v>13750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375531.20226222428</v>
      </c>
      <c r="AS129" s="30">
        <v>93704</v>
      </c>
      <c r="AT129" s="30">
        <v>93649.930205853365</v>
      </c>
      <c r="AU129" s="30">
        <v>94088.636028185458</v>
      </c>
      <c r="AV129" s="30">
        <v>94088.636028185458</v>
      </c>
      <c r="AW129" s="165">
        <v>64839</v>
      </c>
      <c r="AX129" s="165">
        <v>16140</v>
      </c>
      <c r="AY129" s="165">
        <v>16233</v>
      </c>
      <c r="AZ129" s="165">
        <v>16233</v>
      </c>
      <c r="BA129" s="165">
        <v>16233</v>
      </c>
      <c r="BB129" s="120"/>
    </row>
    <row r="130" spans="1:54" ht="54.95" customHeight="1" x14ac:dyDescent="0.2">
      <c r="A130" s="158">
        <v>2</v>
      </c>
      <c r="B130" s="158" t="s">
        <v>22</v>
      </c>
      <c r="C130" s="13">
        <v>6</v>
      </c>
      <c r="D130" s="13" t="s">
        <v>175</v>
      </c>
      <c r="E130" s="13" t="s">
        <v>176</v>
      </c>
      <c r="F130" s="14" t="s">
        <v>177</v>
      </c>
      <c r="G130" s="13">
        <v>3</v>
      </c>
      <c r="H130" s="29" t="s">
        <v>480</v>
      </c>
      <c r="I130" s="30">
        <v>9569</v>
      </c>
      <c r="J130" s="30">
        <v>2393</v>
      </c>
      <c r="K130" s="30">
        <v>2392</v>
      </c>
      <c r="L130" s="30">
        <v>2392</v>
      </c>
      <c r="M130" s="30">
        <v>2392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19482</v>
      </c>
      <c r="T130" s="30">
        <v>4869</v>
      </c>
      <c r="U130" s="30">
        <v>4871</v>
      </c>
      <c r="V130" s="30">
        <v>4871</v>
      </c>
      <c r="W130" s="30">
        <v>4871</v>
      </c>
      <c r="X130" s="30">
        <v>12000</v>
      </c>
      <c r="Y130" s="30">
        <v>3000</v>
      </c>
      <c r="Z130" s="30">
        <v>3000</v>
      </c>
      <c r="AA130" s="30">
        <v>3000</v>
      </c>
      <c r="AB130" s="30">
        <v>3000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165">
        <v>27634</v>
      </c>
      <c r="AX130" s="165">
        <v>6874</v>
      </c>
      <c r="AY130" s="165">
        <v>6920</v>
      </c>
      <c r="AZ130" s="165">
        <v>6920</v>
      </c>
      <c r="BA130" s="165">
        <v>6920</v>
      </c>
      <c r="BB130" s="120"/>
    </row>
    <row r="131" spans="1:54" ht="54.95" customHeight="1" x14ac:dyDescent="0.2">
      <c r="A131" s="158">
        <v>1</v>
      </c>
      <c r="B131" s="158" t="s">
        <v>82</v>
      </c>
      <c r="C131" s="13">
        <v>6</v>
      </c>
      <c r="D131" s="13" t="s">
        <v>539</v>
      </c>
      <c r="E131" s="13" t="s">
        <v>540</v>
      </c>
      <c r="F131" s="14" t="s">
        <v>541</v>
      </c>
      <c r="G131" s="13">
        <v>3</v>
      </c>
      <c r="H131" s="29" t="s">
        <v>480</v>
      </c>
      <c r="I131" s="30">
        <v>250</v>
      </c>
      <c r="J131" s="30">
        <v>105</v>
      </c>
      <c r="K131" s="30">
        <v>45</v>
      </c>
      <c r="L131" s="30">
        <v>50</v>
      </c>
      <c r="M131" s="30">
        <v>50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302</v>
      </c>
      <c r="T131" s="30">
        <v>74</v>
      </c>
      <c r="U131" s="30">
        <v>76</v>
      </c>
      <c r="V131" s="30">
        <v>76</v>
      </c>
      <c r="W131" s="30">
        <v>76</v>
      </c>
      <c r="X131" s="30">
        <v>487</v>
      </c>
      <c r="Y131" s="30">
        <v>152</v>
      </c>
      <c r="Z131" s="30">
        <v>147</v>
      </c>
      <c r="AA131" s="30">
        <v>94</v>
      </c>
      <c r="AB131" s="30">
        <v>94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138.974059302613</v>
      </c>
      <c r="AS131" s="30">
        <v>0</v>
      </c>
      <c r="AT131" s="30">
        <v>42.974059302612993</v>
      </c>
      <c r="AU131" s="30">
        <v>48</v>
      </c>
      <c r="AV131" s="30">
        <v>48</v>
      </c>
      <c r="AW131" s="165">
        <v>567.9</v>
      </c>
      <c r="AX131" s="165">
        <v>113</v>
      </c>
      <c r="AY131" s="165">
        <v>162.9</v>
      </c>
      <c r="AZ131" s="165">
        <v>146</v>
      </c>
      <c r="BA131" s="165">
        <v>146</v>
      </c>
      <c r="BB131" s="120"/>
    </row>
    <row r="132" spans="1:54" ht="54.95" customHeight="1" x14ac:dyDescent="0.2">
      <c r="A132" s="158">
        <v>1</v>
      </c>
      <c r="B132" s="158" t="s">
        <v>82</v>
      </c>
      <c r="C132" s="13">
        <v>6</v>
      </c>
      <c r="D132" s="13" t="s">
        <v>542</v>
      </c>
      <c r="E132" s="13" t="s">
        <v>543</v>
      </c>
      <c r="F132" s="14" t="s">
        <v>544</v>
      </c>
      <c r="G132" s="13">
        <v>3</v>
      </c>
      <c r="H132" s="29" t="s">
        <v>480</v>
      </c>
      <c r="I132" s="30">
        <v>18</v>
      </c>
      <c r="J132" s="30">
        <v>3</v>
      </c>
      <c r="K132" s="30">
        <v>5</v>
      </c>
      <c r="L132" s="30">
        <v>5</v>
      </c>
      <c r="M132" s="30">
        <v>5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777</v>
      </c>
      <c r="T132" s="30">
        <v>256</v>
      </c>
      <c r="U132" s="30">
        <v>257</v>
      </c>
      <c r="V132" s="30">
        <v>132</v>
      </c>
      <c r="W132" s="30">
        <v>132</v>
      </c>
      <c r="X132" s="30">
        <v>238</v>
      </c>
      <c r="Y132" s="30">
        <v>70</v>
      </c>
      <c r="Z132" s="30">
        <v>24</v>
      </c>
      <c r="AA132" s="30">
        <v>72</v>
      </c>
      <c r="AB132" s="30">
        <v>72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165">
        <v>651.33899999999994</v>
      </c>
      <c r="AX132" s="165">
        <v>188.8</v>
      </c>
      <c r="AY132" s="165">
        <v>214.53899999999999</v>
      </c>
      <c r="AZ132" s="165">
        <v>124</v>
      </c>
      <c r="BA132" s="165">
        <v>124</v>
      </c>
      <c r="BB132" s="120"/>
    </row>
    <row r="133" spans="1:54" ht="54.95" customHeight="1" x14ac:dyDescent="0.2">
      <c r="A133" s="158">
        <v>1</v>
      </c>
      <c r="B133" s="158" t="s">
        <v>31</v>
      </c>
      <c r="C133" s="13">
        <v>6</v>
      </c>
      <c r="D133" s="13" t="s">
        <v>178</v>
      </c>
      <c r="E133" s="13" t="s">
        <v>179</v>
      </c>
      <c r="F133" s="14" t="s">
        <v>180</v>
      </c>
      <c r="G133" s="13">
        <v>3</v>
      </c>
      <c r="H133" s="29" t="s">
        <v>480</v>
      </c>
      <c r="I133" s="30">
        <v>20701</v>
      </c>
      <c r="J133" s="30">
        <v>5176</v>
      </c>
      <c r="K133" s="30">
        <v>5175</v>
      </c>
      <c r="L133" s="30">
        <v>5175</v>
      </c>
      <c r="M133" s="30">
        <v>5175</v>
      </c>
      <c r="N133" s="30">
        <v>12667</v>
      </c>
      <c r="O133" s="30">
        <v>4237</v>
      </c>
      <c r="P133" s="30">
        <v>2738</v>
      </c>
      <c r="Q133" s="30">
        <v>2096</v>
      </c>
      <c r="R133" s="30">
        <v>3596</v>
      </c>
      <c r="S133" s="30">
        <v>59625</v>
      </c>
      <c r="T133" s="30">
        <v>14907</v>
      </c>
      <c r="U133" s="30">
        <v>14906</v>
      </c>
      <c r="V133" s="30">
        <v>14906</v>
      </c>
      <c r="W133" s="30">
        <v>14906</v>
      </c>
      <c r="X133" s="30">
        <v>30091</v>
      </c>
      <c r="Y133" s="30">
        <v>7522</v>
      </c>
      <c r="Z133" s="30">
        <v>7523</v>
      </c>
      <c r="AA133" s="30">
        <v>7523</v>
      </c>
      <c r="AB133" s="30">
        <v>7523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118196</v>
      </c>
      <c r="AS133" s="30">
        <v>20645</v>
      </c>
      <c r="AT133" s="30">
        <v>32517</v>
      </c>
      <c r="AU133" s="30">
        <v>32517</v>
      </c>
      <c r="AV133" s="30">
        <v>32517</v>
      </c>
      <c r="AW133" s="165">
        <v>109540.625</v>
      </c>
      <c r="AX133" s="165">
        <v>26891.5</v>
      </c>
      <c r="AY133" s="165">
        <v>28968.717000000001</v>
      </c>
      <c r="AZ133" s="165">
        <v>26379.954000000002</v>
      </c>
      <c r="BA133" s="165">
        <v>27300.454000000002</v>
      </c>
      <c r="BB133" s="120"/>
    </row>
    <row r="134" spans="1:54" ht="54.95" customHeight="1" x14ac:dyDescent="0.2">
      <c r="A134" s="158">
        <v>2</v>
      </c>
      <c r="B134" s="158" t="s">
        <v>22</v>
      </c>
      <c r="C134" s="13">
        <v>7</v>
      </c>
      <c r="D134" s="13">
        <v>500201</v>
      </c>
      <c r="E134" s="13" t="s">
        <v>181</v>
      </c>
      <c r="F134" s="14" t="s">
        <v>545</v>
      </c>
      <c r="G134" s="13">
        <v>3</v>
      </c>
      <c r="H134" s="29" t="s">
        <v>480</v>
      </c>
      <c r="I134" s="30">
        <v>46300</v>
      </c>
      <c r="J134" s="30">
        <v>11575</v>
      </c>
      <c r="K134" s="30">
        <v>11575</v>
      </c>
      <c r="L134" s="30">
        <v>11575</v>
      </c>
      <c r="M134" s="30">
        <v>11575</v>
      </c>
      <c r="N134" s="30">
        <v>22010</v>
      </c>
      <c r="O134" s="30">
        <v>5501</v>
      </c>
      <c r="P134" s="30">
        <v>5503</v>
      </c>
      <c r="Q134" s="30">
        <v>5503</v>
      </c>
      <c r="R134" s="30">
        <v>5503</v>
      </c>
      <c r="S134" s="30">
        <v>79738</v>
      </c>
      <c r="T134" s="30">
        <v>19933</v>
      </c>
      <c r="U134" s="30">
        <v>19935</v>
      </c>
      <c r="V134" s="30">
        <v>19935</v>
      </c>
      <c r="W134" s="30">
        <v>19935</v>
      </c>
      <c r="X134" s="30">
        <v>29625</v>
      </c>
      <c r="Y134" s="30">
        <v>7407</v>
      </c>
      <c r="Z134" s="30">
        <v>7406</v>
      </c>
      <c r="AA134" s="30">
        <v>7406</v>
      </c>
      <c r="AB134" s="30">
        <v>7406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1925</v>
      </c>
      <c r="AI134" s="30">
        <v>303</v>
      </c>
      <c r="AJ134" s="30">
        <v>747</v>
      </c>
      <c r="AK134" s="30">
        <v>411</v>
      </c>
      <c r="AL134" s="30">
        <v>464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114604</v>
      </c>
      <c r="AS134" s="30">
        <v>19455</v>
      </c>
      <c r="AT134" s="30">
        <v>23417</v>
      </c>
      <c r="AU134" s="30">
        <v>33366</v>
      </c>
      <c r="AV134" s="30">
        <v>38366</v>
      </c>
      <c r="AW134" s="165">
        <v>154365</v>
      </c>
      <c r="AX134" s="165">
        <v>38776.25</v>
      </c>
      <c r="AY134" s="165">
        <v>43527.75</v>
      </c>
      <c r="AZ134" s="165">
        <v>35678.75</v>
      </c>
      <c r="BA134" s="165">
        <v>36382.25</v>
      </c>
      <c r="BB134" s="120"/>
    </row>
    <row r="135" spans="1:54" ht="54.95" customHeight="1" x14ac:dyDescent="0.2">
      <c r="A135" s="158">
        <v>1</v>
      </c>
      <c r="B135" s="158" t="s">
        <v>22</v>
      </c>
      <c r="C135" s="13">
        <v>7</v>
      </c>
      <c r="D135" s="13">
        <v>500202</v>
      </c>
      <c r="E135" s="13" t="s">
        <v>183</v>
      </c>
      <c r="F135" s="14" t="s">
        <v>184</v>
      </c>
      <c r="G135" s="13">
        <v>3</v>
      </c>
      <c r="H135" s="29" t="s">
        <v>480</v>
      </c>
      <c r="I135" s="30">
        <v>4390</v>
      </c>
      <c r="J135" s="30">
        <v>1096</v>
      </c>
      <c r="K135" s="30">
        <v>1098</v>
      </c>
      <c r="L135" s="30">
        <v>1098</v>
      </c>
      <c r="M135" s="30">
        <v>1098</v>
      </c>
      <c r="N135" s="30">
        <v>4205</v>
      </c>
      <c r="O135" s="30">
        <v>1052</v>
      </c>
      <c r="P135" s="30">
        <v>1051</v>
      </c>
      <c r="Q135" s="30">
        <v>1051</v>
      </c>
      <c r="R135" s="30">
        <v>1051</v>
      </c>
      <c r="S135" s="30">
        <v>8797</v>
      </c>
      <c r="T135" s="30">
        <v>2200</v>
      </c>
      <c r="U135" s="30">
        <v>2199</v>
      </c>
      <c r="V135" s="30">
        <v>2199</v>
      </c>
      <c r="W135" s="30">
        <v>2199</v>
      </c>
      <c r="X135" s="30">
        <v>1880</v>
      </c>
      <c r="Y135" s="30">
        <v>470</v>
      </c>
      <c r="Z135" s="30">
        <v>470</v>
      </c>
      <c r="AA135" s="30">
        <v>470</v>
      </c>
      <c r="AB135" s="30">
        <v>470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8593</v>
      </c>
      <c r="AS135" s="30">
        <v>685</v>
      </c>
      <c r="AT135" s="30">
        <v>2636</v>
      </c>
      <c r="AU135" s="30">
        <v>2636</v>
      </c>
      <c r="AV135" s="30">
        <v>2636</v>
      </c>
      <c r="AW135" s="165">
        <v>14265</v>
      </c>
      <c r="AX135" s="165">
        <v>3758</v>
      </c>
      <c r="AY135" s="165">
        <v>3940</v>
      </c>
      <c r="AZ135" s="165">
        <v>3283</v>
      </c>
      <c r="BA135" s="165">
        <v>3284</v>
      </c>
      <c r="BB135" s="120"/>
    </row>
    <row r="136" spans="1:54" ht="54.95" customHeight="1" x14ac:dyDescent="0.2">
      <c r="A136" s="158">
        <v>1</v>
      </c>
      <c r="B136" s="158" t="s">
        <v>22</v>
      </c>
      <c r="C136" s="13">
        <v>7</v>
      </c>
      <c r="D136" s="13">
        <v>500203</v>
      </c>
      <c r="E136" s="13" t="s">
        <v>185</v>
      </c>
      <c r="F136" s="14" t="s">
        <v>186</v>
      </c>
      <c r="G136" s="13">
        <v>3</v>
      </c>
      <c r="H136" s="29" t="s">
        <v>480</v>
      </c>
      <c r="I136" s="30">
        <v>8267</v>
      </c>
      <c r="J136" s="30">
        <v>2066</v>
      </c>
      <c r="K136" s="30">
        <v>2067</v>
      </c>
      <c r="L136" s="30">
        <v>2067</v>
      </c>
      <c r="M136" s="30">
        <v>2067</v>
      </c>
      <c r="N136" s="30">
        <v>4060</v>
      </c>
      <c r="O136" s="30">
        <v>1015</v>
      </c>
      <c r="P136" s="30">
        <v>1015</v>
      </c>
      <c r="Q136" s="30">
        <v>1015</v>
      </c>
      <c r="R136" s="30">
        <v>1015</v>
      </c>
      <c r="S136" s="30">
        <v>12998</v>
      </c>
      <c r="T136" s="30">
        <v>3248</v>
      </c>
      <c r="U136" s="30">
        <v>3250</v>
      </c>
      <c r="V136" s="30">
        <v>3250</v>
      </c>
      <c r="W136" s="30">
        <v>3250</v>
      </c>
      <c r="X136" s="30">
        <v>3660</v>
      </c>
      <c r="Y136" s="30">
        <v>915</v>
      </c>
      <c r="Z136" s="30">
        <v>915</v>
      </c>
      <c r="AA136" s="30">
        <v>915</v>
      </c>
      <c r="AB136" s="30">
        <v>915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8676</v>
      </c>
      <c r="AS136" s="30">
        <v>1677</v>
      </c>
      <c r="AT136" s="30">
        <v>2333</v>
      </c>
      <c r="AU136" s="30">
        <v>2333</v>
      </c>
      <c r="AV136" s="30">
        <v>2333</v>
      </c>
      <c r="AW136" s="165">
        <v>25844</v>
      </c>
      <c r="AX136" s="165">
        <v>6134.75</v>
      </c>
      <c r="AY136" s="165">
        <v>7290.25</v>
      </c>
      <c r="AZ136" s="165">
        <v>6210</v>
      </c>
      <c r="BA136" s="165">
        <v>6209</v>
      </c>
      <c r="BB136" s="120"/>
    </row>
    <row r="137" spans="1:54" ht="54.95" customHeight="1" x14ac:dyDescent="0.2">
      <c r="A137" s="158">
        <v>1</v>
      </c>
      <c r="B137" s="158" t="s">
        <v>22</v>
      </c>
      <c r="C137" s="13">
        <v>7</v>
      </c>
      <c r="D137" s="13">
        <v>500204</v>
      </c>
      <c r="E137" s="13" t="s">
        <v>187</v>
      </c>
      <c r="F137" s="14" t="s">
        <v>188</v>
      </c>
      <c r="G137" s="13">
        <v>3</v>
      </c>
      <c r="H137" s="29" t="s">
        <v>480</v>
      </c>
      <c r="I137" s="30">
        <v>4720</v>
      </c>
      <c r="J137" s="30">
        <v>1180</v>
      </c>
      <c r="K137" s="30">
        <v>1180</v>
      </c>
      <c r="L137" s="30">
        <v>1180</v>
      </c>
      <c r="M137" s="30">
        <v>1180</v>
      </c>
      <c r="N137" s="30">
        <v>2594</v>
      </c>
      <c r="O137" s="30">
        <v>647</v>
      </c>
      <c r="P137" s="30">
        <v>649</v>
      </c>
      <c r="Q137" s="30">
        <v>649</v>
      </c>
      <c r="R137" s="30">
        <v>649</v>
      </c>
      <c r="S137" s="30">
        <v>9846</v>
      </c>
      <c r="T137" s="30">
        <v>2460</v>
      </c>
      <c r="U137" s="30">
        <v>2462</v>
      </c>
      <c r="V137" s="30">
        <v>2462</v>
      </c>
      <c r="W137" s="30">
        <v>2462</v>
      </c>
      <c r="X137" s="30">
        <v>2546</v>
      </c>
      <c r="Y137" s="30">
        <v>635</v>
      </c>
      <c r="Z137" s="30">
        <v>637</v>
      </c>
      <c r="AA137" s="30">
        <v>637</v>
      </c>
      <c r="AB137" s="30">
        <v>637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8147.8206500279211</v>
      </c>
      <c r="AS137" s="30">
        <v>859</v>
      </c>
      <c r="AT137" s="30">
        <v>2328.8206500279216</v>
      </c>
      <c r="AU137" s="30">
        <v>2480</v>
      </c>
      <c r="AV137" s="30">
        <v>2480</v>
      </c>
      <c r="AW137" s="165">
        <v>17367</v>
      </c>
      <c r="AX137" s="165">
        <v>3633.75</v>
      </c>
      <c r="AY137" s="165">
        <v>4971.25</v>
      </c>
      <c r="AZ137" s="165">
        <v>4381</v>
      </c>
      <c r="BA137" s="165">
        <v>4381</v>
      </c>
      <c r="BB137" s="120"/>
    </row>
    <row r="138" spans="1:54" ht="54.95" customHeight="1" x14ac:dyDescent="0.2">
      <c r="A138" s="158">
        <v>3</v>
      </c>
      <c r="B138" s="158" t="s">
        <v>22</v>
      </c>
      <c r="C138" s="13">
        <v>7</v>
      </c>
      <c r="D138" s="13">
        <v>501701</v>
      </c>
      <c r="E138" s="13">
        <v>170101</v>
      </c>
      <c r="F138" s="14" t="s">
        <v>189</v>
      </c>
      <c r="G138" s="13">
        <v>3</v>
      </c>
      <c r="H138" s="29" t="s">
        <v>480</v>
      </c>
      <c r="I138" s="30">
        <v>110063</v>
      </c>
      <c r="J138" s="30">
        <v>26885</v>
      </c>
      <c r="K138" s="30">
        <v>27486</v>
      </c>
      <c r="L138" s="30">
        <v>27846</v>
      </c>
      <c r="M138" s="30">
        <v>27846</v>
      </c>
      <c r="N138" s="30">
        <v>65862</v>
      </c>
      <c r="O138" s="30">
        <v>16464</v>
      </c>
      <c r="P138" s="30">
        <v>16466</v>
      </c>
      <c r="Q138" s="30">
        <v>16466</v>
      </c>
      <c r="R138" s="30">
        <v>16466</v>
      </c>
      <c r="S138" s="30">
        <v>233525</v>
      </c>
      <c r="T138" s="30">
        <v>58862</v>
      </c>
      <c r="U138" s="30">
        <v>58221</v>
      </c>
      <c r="V138" s="30">
        <v>58221</v>
      </c>
      <c r="W138" s="30">
        <v>58221</v>
      </c>
      <c r="X138" s="30">
        <v>120894</v>
      </c>
      <c r="Y138" s="30">
        <v>28827</v>
      </c>
      <c r="Z138" s="30">
        <v>30689</v>
      </c>
      <c r="AA138" s="30">
        <v>30689</v>
      </c>
      <c r="AB138" s="30">
        <v>30689</v>
      </c>
      <c r="AC138" s="30">
        <v>15540</v>
      </c>
      <c r="AD138" s="30">
        <v>0</v>
      </c>
      <c r="AE138" s="30">
        <v>0</v>
      </c>
      <c r="AF138" s="30">
        <v>7770</v>
      </c>
      <c r="AG138" s="30">
        <v>7770</v>
      </c>
      <c r="AH138" s="30">
        <v>1412</v>
      </c>
      <c r="AI138" s="30">
        <v>275</v>
      </c>
      <c r="AJ138" s="30">
        <v>403</v>
      </c>
      <c r="AK138" s="30">
        <v>403.00000000000006</v>
      </c>
      <c r="AL138" s="30">
        <v>331</v>
      </c>
      <c r="AM138" s="30">
        <v>60</v>
      </c>
      <c r="AN138" s="30">
        <v>0</v>
      </c>
      <c r="AO138" s="30">
        <v>0</v>
      </c>
      <c r="AP138" s="30">
        <v>60</v>
      </c>
      <c r="AQ138" s="30">
        <v>0</v>
      </c>
      <c r="AR138" s="30">
        <v>322513</v>
      </c>
      <c r="AS138" s="30">
        <v>71282</v>
      </c>
      <c r="AT138" s="30">
        <v>71857</v>
      </c>
      <c r="AU138" s="30">
        <v>86121</v>
      </c>
      <c r="AV138" s="30">
        <v>93253</v>
      </c>
      <c r="AW138" s="165">
        <v>406747.36450000003</v>
      </c>
      <c r="AX138" s="165">
        <v>102845.25</v>
      </c>
      <c r="AY138" s="165">
        <v>103422.265</v>
      </c>
      <c r="AZ138" s="165">
        <v>100018.4633</v>
      </c>
      <c r="BA138" s="165">
        <v>100461.38619999999</v>
      </c>
      <c r="BB138" s="120"/>
    </row>
    <row r="139" spans="1:54" ht="54.95" customHeight="1" x14ac:dyDescent="0.2">
      <c r="A139" s="158">
        <v>2</v>
      </c>
      <c r="B139" s="158" t="s">
        <v>22</v>
      </c>
      <c r="C139" s="13">
        <v>7</v>
      </c>
      <c r="D139" s="13">
        <v>501702</v>
      </c>
      <c r="E139" s="13">
        <v>170201</v>
      </c>
      <c r="F139" s="14" t="s">
        <v>190</v>
      </c>
      <c r="G139" s="13">
        <v>3</v>
      </c>
      <c r="H139" s="29" t="s">
        <v>480</v>
      </c>
      <c r="I139" s="30">
        <v>40810</v>
      </c>
      <c r="J139" s="30">
        <v>10650</v>
      </c>
      <c r="K139" s="30">
        <v>10060</v>
      </c>
      <c r="L139" s="30">
        <v>10050</v>
      </c>
      <c r="M139" s="30">
        <v>10050</v>
      </c>
      <c r="N139" s="30">
        <v>14668</v>
      </c>
      <c r="O139" s="30">
        <v>3667</v>
      </c>
      <c r="P139" s="30">
        <v>3667</v>
      </c>
      <c r="Q139" s="30">
        <v>3667</v>
      </c>
      <c r="R139" s="30">
        <v>3667</v>
      </c>
      <c r="S139" s="30">
        <v>43316</v>
      </c>
      <c r="T139" s="30">
        <v>10790</v>
      </c>
      <c r="U139" s="30">
        <v>10842</v>
      </c>
      <c r="V139" s="30">
        <v>10842</v>
      </c>
      <c r="W139" s="30">
        <v>10842</v>
      </c>
      <c r="X139" s="30">
        <v>13320</v>
      </c>
      <c r="Y139" s="30">
        <v>3200</v>
      </c>
      <c r="Z139" s="30">
        <v>3373</v>
      </c>
      <c r="AA139" s="30">
        <v>3373</v>
      </c>
      <c r="AB139" s="30">
        <v>3374</v>
      </c>
      <c r="AC139" s="30">
        <v>9695</v>
      </c>
      <c r="AD139" s="30">
        <v>0</v>
      </c>
      <c r="AE139" s="30">
        <v>0</v>
      </c>
      <c r="AF139" s="30">
        <v>4848</v>
      </c>
      <c r="AG139" s="30">
        <v>4847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165">
        <v>111262</v>
      </c>
      <c r="AX139" s="165">
        <v>28980.5</v>
      </c>
      <c r="AY139" s="165">
        <v>31467.5</v>
      </c>
      <c r="AZ139" s="165">
        <v>25407</v>
      </c>
      <c r="BA139" s="165">
        <v>25407</v>
      </c>
      <c r="BB139" s="120"/>
    </row>
    <row r="140" spans="1:54" ht="54.95" customHeight="1" x14ac:dyDescent="0.2">
      <c r="A140" s="158">
        <v>2</v>
      </c>
      <c r="B140" s="158" t="s">
        <v>22</v>
      </c>
      <c r="C140" s="13">
        <v>7</v>
      </c>
      <c r="D140" s="13">
        <v>501705</v>
      </c>
      <c r="E140" s="13">
        <v>170601</v>
      </c>
      <c r="F140" s="14" t="s">
        <v>191</v>
      </c>
      <c r="G140" s="13">
        <v>3</v>
      </c>
      <c r="H140" s="29" t="s">
        <v>480</v>
      </c>
      <c r="I140" s="30">
        <v>9129</v>
      </c>
      <c r="J140" s="30">
        <v>2022</v>
      </c>
      <c r="K140" s="30">
        <v>2369</v>
      </c>
      <c r="L140" s="30">
        <v>2369</v>
      </c>
      <c r="M140" s="30">
        <v>2369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5764</v>
      </c>
      <c r="T140" s="30">
        <v>1441</v>
      </c>
      <c r="U140" s="30">
        <v>1441</v>
      </c>
      <c r="V140" s="30">
        <v>1441</v>
      </c>
      <c r="W140" s="30">
        <v>1441</v>
      </c>
      <c r="X140" s="30">
        <v>6866</v>
      </c>
      <c r="Y140" s="30">
        <v>1976</v>
      </c>
      <c r="Z140" s="30">
        <v>1630</v>
      </c>
      <c r="AA140" s="30">
        <v>1630</v>
      </c>
      <c r="AB140" s="30">
        <v>1630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165">
        <v>10765</v>
      </c>
      <c r="AX140" s="165">
        <v>2242</v>
      </c>
      <c r="AY140" s="165">
        <v>2841</v>
      </c>
      <c r="AZ140" s="165">
        <v>2841</v>
      </c>
      <c r="BA140" s="165">
        <v>2841</v>
      </c>
      <c r="BB140" s="120"/>
    </row>
    <row r="141" spans="1:54" ht="54.95" customHeight="1" x14ac:dyDescent="0.2">
      <c r="A141" s="158">
        <v>1</v>
      </c>
      <c r="B141" s="158" t="s">
        <v>82</v>
      </c>
      <c r="C141" s="13">
        <v>7</v>
      </c>
      <c r="D141" s="13">
        <v>501707</v>
      </c>
      <c r="E141" s="13">
        <v>171001</v>
      </c>
      <c r="F141" s="14" t="s">
        <v>192</v>
      </c>
      <c r="G141" s="13">
        <v>3</v>
      </c>
      <c r="H141" s="29" t="s">
        <v>480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5000</v>
      </c>
      <c r="T141" s="30">
        <v>1250</v>
      </c>
      <c r="U141" s="30">
        <v>1250</v>
      </c>
      <c r="V141" s="30">
        <v>1250</v>
      </c>
      <c r="W141" s="30">
        <v>1250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165">
        <v>6018</v>
      </c>
      <c r="AX141" s="165">
        <v>1398</v>
      </c>
      <c r="AY141" s="165">
        <v>1540</v>
      </c>
      <c r="AZ141" s="165">
        <v>1540</v>
      </c>
      <c r="BA141" s="165">
        <v>1540</v>
      </c>
      <c r="BB141" s="120"/>
    </row>
    <row r="142" spans="1:54" ht="54.95" customHeight="1" x14ac:dyDescent="0.2">
      <c r="A142" s="158">
        <v>1</v>
      </c>
      <c r="B142" s="158" t="s">
        <v>82</v>
      </c>
      <c r="C142" s="13">
        <v>7</v>
      </c>
      <c r="D142" s="13">
        <v>501709</v>
      </c>
      <c r="E142" s="13">
        <v>171201</v>
      </c>
      <c r="F142" s="14" t="s">
        <v>546</v>
      </c>
      <c r="G142" s="13">
        <v>3</v>
      </c>
      <c r="H142" s="29" t="s">
        <v>480</v>
      </c>
      <c r="I142" s="30">
        <v>4537</v>
      </c>
      <c r="J142" s="30">
        <v>1135</v>
      </c>
      <c r="K142" s="30">
        <v>1134</v>
      </c>
      <c r="L142" s="30">
        <v>1134</v>
      </c>
      <c r="M142" s="30">
        <v>1134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21300</v>
      </c>
      <c r="T142" s="30">
        <v>5325</v>
      </c>
      <c r="U142" s="30">
        <v>5325</v>
      </c>
      <c r="V142" s="30">
        <v>5325</v>
      </c>
      <c r="W142" s="30">
        <v>5325</v>
      </c>
      <c r="X142" s="30">
        <v>10587</v>
      </c>
      <c r="Y142" s="30">
        <v>2646</v>
      </c>
      <c r="Z142" s="30">
        <v>2647</v>
      </c>
      <c r="AA142" s="30">
        <v>2647</v>
      </c>
      <c r="AB142" s="30">
        <v>2647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239154.80586590542</v>
      </c>
      <c r="AS142" s="30">
        <v>60132</v>
      </c>
      <c r="AT142" s="30">
        <v>58748.805865905422</v>
      </c>
      <c r="AU142" s="30">
        <v>60137</v>
      </c>
      <c r="AV142" s="30">
        <v>60137</v>
      </c>
      <c r="AW142" s="165">
        <v>31736</v>
      </c>
      <c r="AX142" s="165">
        <v>7055</v>
      </c>
      <c r="AY142" s="165">
        <v>8227</v>
      </c>
      <c r="AZ142" s="165">
        <v>8227</v>
      </c>
      <c r="BA142" s="165">
        <v>8227</v>
      </c>
      <c r="BB142" s="120"/>
    </row>
    <row r="143" spans="1:54" ht="54.95" customHeight="1" x14ac:dyDescent="0.2">
      <c r="A143" s="158">
        <v>1</v>
      </c>
      <c r="B143" s="158" t="s">
        <v>82</v>
      </c>
      <c r="C143" s="13">
        <v>7</v>
      </c>
      <c r="D143" s="13">
        <v>501710</v>
      </c>
      <c r="E143" s="13">
        <v>171301</v>
      </c>
      <c r="F143" s="14" t="s">
        <v>547</v>
      </c>
      <c r="G143" s="13">
        <v>3</v>
      </c>
      <c r="H143" s="29" t="s">
        <v>480</v>
      </c>
      <c r="I143" s="30">
        <v>1630</v>
      </c>
      <c r="J143" s="30">
        <v>406</v>
      </c>
      <c r="K143" s="30">
        <v>408</v>
      </c>
      <c r="L143" s="30">
        <v>408</v>
      </c>
      <c r="M143" s="30">
        <v>408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10300</v>
      </c>
      <c r="T143" s="30">
        <v>2575</v>
      </c>
      <c r="U143" s="30">
        <v>2575</v>
      </c>
      <c r="V143" s="30">
        <v>2575</v>
      </c>
      <c r="W143" s="30">
        <v>2575</v>
      </c>
      <c r="X143" s="30">
        <v>3805</v>
      </c>
      <c r="Y143" s="30">
        <v>952</v>
      </c>
      <c r="Z143" s="30">
        <v>951</v>
      </c>
      <c r="AA143" s="30">
        <v>951</v>
      </c>
      <c r="AB143" s="30">
        <v>951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98909.652672184471</v>
      </c>
      <c r="AS143" s="30">
        <v>24522</v>
      </c>
      <c r="AT143" s="30">
        <v>24311.424269916301</v>
      </c>
      <c r="AU143" s="30">
        <v>25038.114201134089</v>
      </c>
      <c r="AV143" s="30">
        <v>25038.114201134089</v>
      </c>
      <c r="AW143" s="165">
        <v>13533</v>
      </c>
      <c r="AX143" s="165">
        <v>3231</v>
      </c>
      <c r="AY143" s="165">
        <v>3434</v>
      </c>
      <c r="AZ143" s="165">
        <v>3434</v>
      </c>
      <c r="BA143" s="165">
        <v>3434</v>
      </c>
      <c r="BB143" s="120"/>
    </row>
    <row r="144" spans="1:54" ht="54.95" customHeight="1" x14ac:dyDescent="0.2">
      <c r="A144" s="158">
        <v>1</v>
      </c>
      <c r="B144" s="158" t="s">
        <v>82</v>
      </c>
      <c r="C144" s="13">
        <v>7</v>
      </c>
      <c r="D144" s="13">
        <v>501712</v>
      </c>
      <c r="E144" s="13">
        <v>171501</v>
      </c>
      <c r="F144" s="14" t="s">
        <v>548</v>
      </c>
      <c r="G144" s="13">
        <v>3</v>
      </c>
      <c r="H144" s="29" t="s">
        <v>480</v>
      </c>
      <c r="I144" s="30">
        <v>203</v>
      </c>
      <c r="J144" s="30">
        <v>50</v>
      </c>
      <c r="K144" s="30">
        <v>51</v>
      </c>
      <c r="L144" s="30">
        <v>51</v>
      </c>
      <c r="M144" s="30">
        <v>51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492</v>
      </c>
      <c r="T144" s="30">
        <v>123</v>
      </c>
      <c r="U144" s="30">
        <v>123</v>
      </c>
      <c r="V144" s="30">
        <v>123</v>
      </c>
      <c r="W144" s="30">
        <v>123</v>
      </c>
      <c r="X144" s="30">
        <v>1427</v>
      </c>
      <c r="Y144" s="30">
        <v>356</v>
      </c>
      <c r="Z144" s="30">
        <v>357</v>
      </c>
      <c r="AA144" s="30">
        <v>357</v>
      </c>
      <c r="AB144" s="30">
        <v>357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42564.970185316852</v>
      </c>
      <c r="AS144" s="30">
        <v>10361</v>
      </c>
      <c r="AT144" s="30">
        <v>9993.9701853168517</v>
      </c>
      <c r="AU144" s="30">
        <v>10605</v>
      </c>
      <c r="AV144" s="30">
        <v>11605</v>
      </c>
      <c r="AW144" s="165">
        <v>5171</v>
      </c>
      <c r="AX144" s="165">
        <v>1076</v>
      </c>
      <c r="AY144" s="165">
        <v>1365</v>
      </c>
      <c r="AZ144" s="165">
        <v>1365</v>
      </c>
      <c r="BA144" s="165">
        <v>1365</v>
      </c>
      <c r="BB144" s="120"/>
    </row>
    <row r="145" spans="1:54" ht="54.95" customHeight="1" x14ac:dyDescent="0.2">
      <c r="A145" s="158">
        <v>2</v>
      </c>
      <c r="B145" s="158" t="s">
        <v>22</v>
      </c>
      <c r="C145" s="13">
        <v>7</v>
      </c>
      <c r="D145" s="13">
        <v>502201</v>
      </c>
      <c r="E145" s="13">
        <v>220101</v>
      </c>
      <c r="F145" s="14" t="s">
        <v>194</v>
      </c>
      <c r="G145" s="13">
        <v>3</v>
      </c>
      <c r="H145" s="29" t="s">
        <v>480</v>
      </c>
      <c r="I145" s="30">
        <v>10920</v>
      </c>
      <c r="J145" s="30">
        <v>2730</v>
      </c>
      <c r="K145" s="30">
        <v>2730</v>
      </c>
      <c r="L145" s="30">
        <v>2730</v>
      </c>
      <c r="M145" s="30">
        <v>2730</v>
      </c>
      <c r="N145" s="30">
        <v>10320</v>
      </c>
      <c r="O145" s="30">
        <v>2580</v>
      </c>
      <c r="P145" s="30">
        <v>2580</v>
      </c>
      <c r="Q145" s="30">
        <v>2580</v>
      </c>
      <c r="R145" s="30">
        <v>2580</v>
      </c>
      <c r="S145" s="30">
        <v>38508</v>
      </c>
      <c r="T145" s="30">
        <v>9627</v>
      </c>
      <c r="U145" s="30">
        <v>9627</v>
      </c>
      <c r="V145" s="30">
        <v>9627</v>
      </c>
      <c r="W145" s="30">
        <v>9627</v>
      </c>
      <c r="X145" s="30">
        <v>24080</v>
      </c>
      <c r="Y145" s="30">
        <v>6020</v>
      </c>
      <c r="Z145" s="30">
        <v>6020</v>
      </c>
      <c r="AA145" s="30">
        <v>6020</v>
      </c>
      <c r="AB145" s="30">
        <v>6020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41282</v>
      </c>
      <c r="AS145" s="30">
        <v>8825</v>
      </c>
      <c r="AT145" s="30">
        <v>10819</v>
      </c>
      <c r="AU145" s="30">
        <v>10819</v>
      </c>
      <c r="AV145" s="30">
        <v>10819</v>
      </c>
      <c r="AW145" s="165">
        <v>71968</v>
      </c>
      <c r="AX145" s="165">
        <v>17349</v>
      </c>
      <c r="AY145" s="165">
        <v>20750</v>
      </c>
      <c r="AZ145" s="165">
        <v>16935</v>
      </c>
      <c r="BA145" s="165">
        <v>16934</v>
      </c>
      <c r="BB145" s="120"/>
    </row>
    <row r="146" spans="1:54" ht="54.95" customHeight="1" x14ac:dyDescent="0.2">
      <c r="A146" s="158">
        <v>2</v>
      </c>
      <c r="B146" s="158" t="s">
        <v>22</v>
      </c>
      <c r="C146" s="13">
        <v>7</v>
      </c>
      <c r="D146" s="13">
        <v>504501</v>
      </c>
      <c r="E146" s="13">
        <v>450101</v>
      </c>
      <c r="F146" s="14" t="s">
        <v>195</v>
      </c>
      <c r="G146" s="13">
        <v>3</v>
      </c>
      <c r="H146" s="29" t="s">
        <v>480</v>
      </c>
      <c r="I146" s="30">
        <v>121027</v>
      </c>
      <c r="J146" s="30">
        <v>30095</v>
      </c>
      <c r="K146" s="30">
        <v>30094</v>
      </c>
      <c r="L146" s="30">
        <v>30419</v>
      </c>
      <c r="M146" s="30">
        <v>30419</v>
      </c>
      <c r="N146" s="30">
        <v>61110</v>
      </c>
      <c r="O146" s="30">
        <v>15276</v>
      </c>
      <c r="P146" s="30">
        <v>15278</v>
      </c>
      <c r="Q146" s="30">
        <v>15278</v>
      </c>
      <c r="R146" s="30">
        <v>15278</v>
      </c>
      <c r="S146" s="30">
        <v>131916</v>
      </c>
      <c r="T146" s="30">
        <v>32979</v>
      </c>
      <c r="U146" s="30">
        <v>32979</v>
      </c>
      <c r="V146" s="30">
        <v>32979</v>
      </c>
      <c r="W146" s="30">
        <v>32979</v>
      </c>
      <c r="X146" s="30">
        <v>112550</v>
      </c>
      <c r="Y146" s="30">
        <v>28136</v>
      </c>
      <c r="Z146" s="30">
        <v>28138</v>
      </c>
      <c r="AA146" s="30">
        <v>28138</v>
      </c>
      <c r="AB146" s="30">
        <v>28138</v>
      </c>
      <c r="AC146" s="30">
        <v>4141</v>
      </c>
      <c r="AD146" s="30">
        <v>0</v>
      </c>
      <c r="AE146" s="30">
        <v>0</v>
      </c>
      <c r="AF146" s="30">
        <v>2071</v>
      </c>
      <c r="AG146" s="30">
        <v>2070</v>
      </c>
      <c r="AH146" s="30">
        <v>1056</v>
      </c>
      <c r="AI146" s="30">
        <v>446</v>
      </c>
      <c r="AJ146" s="30">
        <v>224</v>
      </c>
      <c r="AK146" s="30">
        <v>113.99999999999997</v>
      </c>
      <c r="AL146" s="30">
        <v>272</v>
      </c>
      <c r="AM146" s="30">
        <v>1039</v>
      </c>
      <c r="AN146" s="30">
        <v>314</v>
      </c>
      <c r="AO146" s="30">
        <v>222</v>
      </c>
      <c r="AP146" s="30">
        <v>232</v>
      </c>
      <c r="AQ146" s="30">
        <v>271</v>
      </c>
      <c r="AR146" s="30">
        <v>85787.06554369579</v>
      </c>
      <c r="AS146" s="30">
        <v>19451</v>
      </c>
      <c r="AT146" s="30">
        <v>21298</v>
      </c>
      <c r="AU146" s="30">
        <v>22519.032771847898</v>
      </c>
      <c r="AV146" s="30">
        <v>22519.032771847898</v>
      </c>
      <c r="AW146" s="165">
        <v>378833.63756937283</v>
      </c>
      <c r="AX146" s="165">
        <v>84053.55</v>
      </c>
      <c r="AY146" s="165">
        <v>102460.81272401202</v>
      </c>
      <c r="AZ146" s="165">
        <v>93106.274845360822</v>
      </c>
      <c r="BA146" s="165">
        <v>99213</v>
      </c>
      <c r="BB146" s="120"/>
    </row>
    <row r="147" spans="1:54" ht="54.95" customHeight="1" x14ac:dyDescent="0.2">
      <c r="A147" s="158">
        <v>1</v>
      </c>
      <c r="B147" s="158" t="s">
        <v>22</v>
      </c>
      <c r="C147" s="13">
        <v>7</v>
      </c>
      <c r="D147" s="13">
        <v>504502</v>
      </c>
      <c r="E147" s="13">
        <v>450102</v>
      </c>
      <c r="F147" s="14" t="s">
        <v>196</v>
      </c>
      <c r="G147" s="13">
        <v>3</v>
      </c>
      <c r="H147" s="29" t="s">
        <v>480</v>
      </c>
      <c r="I147" s="30">
        <v>20912</v>
      </c>
      <c r="J147" s="30">
        <v>5228</v>
      </c>
      <c r="K147" s="30">
        <v>5228</v>
      </c>
      <c r="L147" s="30">
        <v>5228</v>
      </c>
      <c r="M147" s="30">
        <v>5228</v>
      </c>
      <c r="N147" s="30">
        <v>11860</v>
      </c>
      <c r="O147" s="30">
        <v>2965</v>
      </c>
      <c r="P147" s="30">
        <v>2965</v>
      </c>
      <c r="Q147" s="30">
        <v>2965</v>
      </c>
      <c r="R147" s="30">
        <v>2965</v>
      </c>
      <c r="S147" s="30">
        <v>34098</v>
      </c>
      <c r="T147" s="30">
        <v>8523</v>
      </c>
      <c r="U147" s="30">
        <v>8525</v>
      </c>
      <c r="V147" s="30">
        <v>8525</v>
      </c>
      <c r="W147" s="30">
        <v>8525</v>
      </c>
      <c r="X147" s="30">
        <v>22088</v>
      </c>
      <c r="Y147" s="30">
        <v>5522</v>
      </c>
      <c r="Z147" s="30">
        <v>5522</v>
      </c>
      <c r="AA147" s="30">
        <v>5522</v>
      </c>
      <c r="AB147" s="30">
        <v>5522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44313</v>
      </c>
      <c r="AS147" s="30">
        <v>8736</v>
      </c>
      <c r="AT147" s="30">
        <v>11859</v>
      </c>
      <c r="AU147" s="30">
        <v>11859</v>
      </c>
      <c r="AV147" s="30">
        <v>11859</v>
      </c>
      <c r="AW147" s="165">
        <v>67367</v>
      </c>
      <c r="AX147" s="165">
        <v>15234</v>
      </c>
      <c r="AY147" s="165">
        <v>17818</v>
      </c>
      <c r="AZ147" s="165">
        <v>17157</v>
      </c>
      <c r="BA147" s="165">
        <v>17158</v>
      </c>
      <c r="BB147" s="120"/>
    </row>
    <row r="148" spans="1:54" ht="54.95" customHeight="1" x14ac:dyDescent="0.2">
      <c r="A148" s="158">
        <v>1</v>
      </c>
      <c r="B148" s="158" t="s">
        <v>22</v>
      </c>
      <c r="C148" s="13">
        <v>7</v>
      </c>
      <c r="D148" s="13">
        <v>504503</v>
      </c>
      <c r="E148" s="13">
        <v>450201</v>
      </c>
      <c r="F148" s="14" t="s">
        <v>197</v>
      </c>
      <c r="G148" s="13">
        <v>3</v>
      </c>
      <c r="H148" s="29" t="s">
        <v>480</v>
      </c>
      <c r="I148" s="30">
        <v>21260</v>
      </c>
      <c r="J148" s="30">
        <v>5315</v>
      </c>
      <c r="K148" s="30">
        <v>5315</v>
      </c>
      <c r="L148" s="30">
        <v>5315</v>
      </c>
      <c r="M148" s="30">
        <v>5315</v>
      </c>
      <c r="N148" s="30">
        <v>12665</v>
      </c>
      <c r="O148" s="30">
        <v>3167</v>
      </c>
      <c r="P148" s="30">
        <v>3166</v>
      </c>
      <c r="Q148" s="30">
        <v>3166</v>
      </c>
      <c r="R148" s="30">
        <v>3166</v>
      </c>
      <c r="S148" s="30">
        <v>37000</v>
      </c>
      <c r="T148" s="30">
        <v>9250</v>
      </c>
      <c r="U148" s="30">
        <v>9250</v>
      </c>
      <c r="V148" s="30">
        <v>9250</v>
      </c>
      <c r="W148" s="30">
        <v>9250</v>
      </c>
      <c r="X148" s="30">
        <v>22740</v>
      </c>
      <c r="Y148" s="30">
        <v>5685</v>
      </c>
      <c r="Z148" s="30">
        <v>5685</v>
      </c>
      <c r="AA148" s="30">
        <v>5685</v>
      </c>
      <c r="AB148" s="30">
        <v>5685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48044.605916834756</v>
      </c>
      <c r="AS148" s="30">
        <v>11190</v>
      </c>
      <c r="AT148" s="30">
        <v>12256.605916834753</v>
      </c>
      <c r="AU148" s="30">
        <v>12299</v>
      </c>
      <c r="AV148" s="30">
        <v>12299</v>
      </c>
      <c r="AW148" s="165">
        <v>80397</v>
      </c>
      <c r="AX148" s="165">
        <v>20270.25</v>
      </c>
      <c r="AY148" s="165">
        <v>20505.75</v>
      </c>
      <c r="AZ148" s="165">
        <v>19810</v>
      </c>
      <c r="BA148" s="165">
        <v>19811</v>
      </c>
      <c r="BB148" s="120"/>
    </row>
    <row r="149" spans="1:54" ht="54.95" customHeight="1" x14ac:dyDescent="0.2">
      <c r="A149" s="158">
        <v>2</v>
      </c>
      <c r="B149" s="158" t="s">
        <v>22</v>
      </c>
      <c r="C149" s="13">
        <v>7</v>
      </c>
      <c r="D149" s="13">
        <v>505301</v>
      </c>
      <c r="E149" s="13">
        <v>530101</v>
      </c>
      <c r="F149" s="14" t="s">
        <v>198</v>
      </c>
      <c r="G149" s="13">
        <v>3</v>
      </c>
      <c r="H149" s="29" t="s">
        <v>480</v>
      </c>
      <c r="I149" s="30">
        <v>25274</v>
      </c>
      <c r="J149" s="30">
        <v>6317</v>
      </c>
      <c r="K149" s="30">
        <v>6319</v>
      </c>
      <c r="L149" s="30">
        <v>6319</v>
      </c>
      <c r="M149" s="30">
        <v>6319</v>
      </c>
      <c r="N149" s="30">
        <v>13753</v>
      </c>
      <c r="O149" s="30">
        <v>3439</v>
      </c>
      <c r="P149" s="30">
        <v>3438</v>
      </c>
      <c r="Q149" s="30">
        <v>3438</v>
      </c>
      <c r="R149" s="30">
        <v>3438</v>
      </c>
      <c r="S149" s="30">
        <v>37658</v>
      </c>
      <c r="T149" s="30">
        <v>9413</v>
      </c>
      <c r="U149" s="30">
        <v>9415</v>
      </c>
      <c r="V149" s="30">
        <v>9415</v>
      </c>
      <c r="W149" s="30">
        <v>9415</v>
      </c>
      <c r="X149" s="30">
        <v>20182</v>
      </c>
      <c r="Y149" s="30">
        <v>5044</v>
      </c>
      <c r="Z149" s="30">
        <v>5046</v>
      </c>
      <c r="AA149" s="30">
        <v>5046</v>
      </c>
      <c r="AB149" s="30">
        <v>5046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47798.396937526893</v>
      </c>
      <c r="AS149" s="30">
        <v>11062</v>
      </c>
      <c r="AT149" s="30">
        <v>12148.396937526892</v>
      </c>
      <c r="AU149" s="30">
        <v>12294</v>
      </c>
      <c r="AV149" s="30">
        <v>12294</v>
      </c>
      <c r="AW149" s="165">
        <v>93593</v>
      </c>
      <c r="AX149" s="165">
        <v>20521.25</v>
      </c>
      <c r="AY149" s="165">
        <v>27767.75</v>
      </c>
      <c r="AZ149" s="165">
        <v>22652</v>
      </c>
      <c r="BA149" s="165">
        <v>22652</v>
      </c>
      <c r="BB149" s="120"/>
    </row>
    <row r="150" spans="1:54" ht="54.95" customHeight="1" x14ac:dyDescent="0.2">
      <c r="A150" s="158">
        <v>1</v>
      </c>
      <c r="B150" s="158" t="s">
        <v>82</v>
      </c>
      <c r="C150" s="13">
        <v>7</v>
      </c>
      <c r="D150" s="13">
        <v>509678</v>
      </c>
      <c r="E150" s="13">
        <v>967901</v>
      </c>
      <c r="F150" s="14" t="s">
        <v>549</v>
      </c>
      <c r="G150" s="13">
        <v>3</v>
      </c>
      <c r="H150" s="29" t="s">
        <v>480</v>
      </c>
      <c r="I150" s="30">
        <v>200</v>
      </c>
      <c r="J150" s="30">
        <v>50</v>
      </c>
      <c r="K150" s="30">
        <v>50</v>
      </c>
      <c r="L150" s="30">
        <v>50</v>
      </c>
      <c r="M150" s="30">
        <v>50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270</v>
      </c>
      <c r="T150" s="30">
        <v>66</v>
      </c>
      <c r="U150" s="30">
        <v>68</v>
      </c>
      <c r="V150" s="30">
        <v>68</v>
      </c>
      <c r="W150" s="30">
        <v>68</v>
      </c>
      <c r="X150" s="30">
        <v>460</v>
      </c>
      <c r="Y150" s="30">
        <v>115</v>
      </c>
      <c r="Z150" s="30">
        <v>115</v>
      </c>
      <c r="AA150" s="30">
        <v>115</v>
      </c>
      <c r="AB150" s="30">
        <v>115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165">
        <v>427</v>
      </c>
      <c r="AX150" s="165">
        <v>1</v>
      </c>
      <c r="AY150" s="165">
        <v>142</v>
      </c>
      <c r="AZ150" s="165">
        <v>142</v>
      </c>
      <c r="BA150" s="165">
        <v>142</v>
      </c>
      <c r="BB150" s="120"/>
    </row>
    <row r="151" spans="1:54" ht="54.95" customHeight="1" x14ac:dyDescent="0.2">
      <c r="A151" s="158">
        <v>1</v>
      </c>
      <c r="B151" s="158" t="s">
        <v>82</v>
      </c>
      <c r="C151" s="13">
        <v>7</v>
      </c>
      <c r="D151" s="13">
        <v>509679</v>
      </c>
      <c r="E151" s="13">
        <v>968001</v>
      </c>
      <c r="F151" s="14" t="s">
        <v>550</v>
      </c>
      <c r="G151" s="13">
        <v>3</v>
      </c>
      <c r="H151" s="29" t="s">
        <v>480</v>
      </c>
      <c r="I151" s="30">
        <v>50</v>
      </c>
      <c r="J151" s="30">
        <v>11</v>
      </c>
      <c r="K151" s="30">
        <v>13</v>
      </c>
      <c r="L151" s="30">
        <v>13</v>
      </c>
      <c r="M151" s="30">
        <v>13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60</v>
      </c>
      <c r="T151" s="30">
        <v>15</v>
      </c>
      <c r="U151" s="30">
        <v>15</v>
      </c>
      <c r="V151" s="30">
        <v>15</v>
      </c>
      <c r="W151" s="30">
        <v>15</v>
      </c>
      <c r="X151" s="30">
        <v>240</v>
      </c>
      <c r="Y151" s="30">
        <v>60</v>
      </c>
      <c r="Z151" s="30">
        <v>60</v>
      </c>
      <c r="AA151" s="30">
        <v>60</v>
      </c>
      <c r="AB151" s="30">
        <v>60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165">
        <v>127</v>
      </c>
      <c r="AX151" s="165">
        <v>1</v>
      </c>
      <c r="AY151" s="165">
        <v>42</v>
      </c>
      <c r="AZ151" s="165">
        <v>42</v>
      </c>
      <c r="BA151" s="165">
        <v>42</v>
      </c>
      <c r="BB151" s="120"/>
    </row>
    <row r="152" spans="1:54" ht="54.95" customHeight="1" x14ac:dyDescent="0.2">
      <c r="A152" s="158">
        <v>2</v>
      </c>
      <c r="B152" s="158" t="s">
        <v>22</v>
      </c>
      <c r="C152" s="13">
        <v>7</v>
      </c>
      <c r="D152" s="13">
        <v>501704</v>
      </c>
      <c r="E152" s="13" t="s">
        <v>551</v>
      </c>
      <c r="F152" s="14" t="s">
        <v>552</v>
      </c>
      <c r="G152" s="13">
        <v>3</v>
      </c>
      <c r="H152" s="29" t="s">
        <v>480</v>
      </c>
      <c r="I152" s="30">
        <v>13690</v>
      </c>
      <c r="J152" s="30">
        <v>3421</v>
      </c>
      <c r="K152" s="30">
        <v>3423</v>
      </c>
      <c r="L152" s="30">
        <v>3423</v>
      </c>
      <c r="M152" s="30">
        <v>3423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50950</v>
      </c>
      <c r="T152" s="30">
        <v>12736</v>
      </c>
      <c r="U152" s="30">
        <v>12738</v>
      </c>
      <c r="V152" s="30">
        <v>12738</v>
      </c>
      <c r="W152" s="30">
        <v>12738</v>
      </c>
      <c r="X152" s="30">
        <v>106992</v>
      </c>
      <c r="Y152" s="30">
        <v>26748</v>
      </c>
      <c r="Z152" s="30">
        <v>26748</v>
      </c>
      <c r="AA152" s="30">
        <v>26748</v>
      </c>
      <c r="AB152" s="30">
        <v>26748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643850</v>
      </c>
      <c r="AS152" s="30">
        <v>171020</v>
      </c>
      <c r="AT152" s="30">
        <v>172830</v>
      </c>
      <c r="AU152" s="30">
        <v>150000</v>
      </c>
      <c r="AV152" s="30">
        <v>150000</v>
      </c>
      <c r="AW152" s="165">
        <v>105761.405</v>
      </c>
      <c r="AX152" s="165">
        <v>25610</v>
      </c>
      <c r="AY152" s="165">
        <v>29354</v>
      </c>
      <c r="AZ152" s="165">
        <v>25398.702499999999</v>
      </c>
      <c r="BA152" s="165">
        <v>25398.702499999999</v>
      </c>
      <c r="BB152" s="120"/>
    </row>
    <row r="153" spans="1:54" ht="54.95" customHeight="1" x14ac:dyDescent="0.2">
      <c r="A153" s="158">
        <v>2</v>
      </c>
      <c r="B153" s="158" t="s">
        <v>22</v>
      </c>
      <c r="C153" s="13">
        <v>7</v>
      </c>
      <c r="D153" s="13">
        <v>504504</v>
      </c>
      <c r="E153" s="13" t="s">
        <v>553</v>
      </c>
      <c r="F153" s="14" t="s">
        <v>554</v>
      </c>
      <c r="G153" s="13">
        <v>3</v>
      </c>
      <c r="H153" s="29" t="s">
        <v>480</v>
      </c>
      <c r="I153" s="30">
        <v>4947</v>
      </c>
      <c r="J153" s="30">
        <v>1236</v>
      </c>
      <c r="K153" s="30">
        <v>1237</v>
      </c>
      <c r="L153" s="30">
        <v>1237</v>
      </c>
      <c r="M153" s="30">
        <v>1237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30200</v>
      </c>
      <c r="T153" s="30">
        <v>7550</v>
      </c>
      <c r="U153" s="30">
        <v>7550</v>
      </c>
      <c r="V153" s="30">
        <v>7550</v>
      </c>
      <c r="W153" s="30">
        <v>7550</v>
      </c>
      <c r="X153" s="30">
        <v>74847</v>
      </c>
      <c r="Y153" s="30">
        <v>18711</v>
      </c>
      <c r="Z153" s="30">
        <v>18712</v>
      </c>
      <c r="AA153" s="30">
        <v>18712</v>
      </c>
      <c r="AB153" s="30">
        <v>18712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349787.84131087392</v>
      </c>
      <c r="AS153" s="30">
        <v>77975</v>
      </c>
      <c r="AT153" s="30">
        <v>90588</v>
      </c>
      <c r="AU153" s="30">
        <v>90612.420655436959</v>
      </c>
      <c r="AV153" s="30">
        <v>90612.420655436959</v>
      </c>
      <c r="AW153" s="165">
        <v>62780</v>
      </c>
      <c r="AX153" s="165">
        <v>15695</v>
      </c>
      <c r="AY153" s="165">
        <v>15695</v>
      </c>
      <c r="AZ153" s="165">
        <v>15695</v>
      </c>
      <c r="BA153" s="165">
        <v>15695</v>
      </c>
      <c r="BB153" s="120"/>
    </row>
    <row r="154" spans="1:54" ht="54.95" customHeight="1" x14ac:dyDescent="0.2">
      <c r="A154" s="158">
        <v>1</v>
      </c>
      <c r="B154" s="158" t="s">
        <v>82</v>
      </c>
      <c r="C154" s="13">
        <v>7</v>
      </c>
      <c r="D154" s="13">
        <v>509682</v>
      </c>
      <c r="E154" s="13">
        <v>968301</v>
      </c>
      <c r="F154" s="14" t="s">
        <v>199</v>
      </c>
      <c r="G154" s="13">
        <v>3</v>
      </c>
      <c r="H154" s="29" t="s">
        <v>480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165">
        <v>0</v>
      </c>
      <c r="AX154" s="165">
        <v>0</v>
      </c>
      <c r="AY154" s="165">
        <v>0</v>
      </c>
      <c r="AZ154" s="165">
        <v>0</v>
      </c>
      <c r="BA154" s="165">
        <v>0</v>
      </c>
      <c r="BB154" s="120"/>
    </row>
    <row r="155" spans="1:54" ht="54.95" customHeight="1" x14ac:dyDescent="0.2">
      <c r="A155" s="158">
        <v>3</v>
      </c>
      <c r="B155" s="158" t="s">
        <v>22</v>
      </c>
      <c r="C155" s="13">
        <v>8</v>
      </c>
      <c r="D155" s="13">
        <v>500801</v>
      </c>
      <c r="E155" s="13" t="s">
        <v>200</v>
      </c>
      <c r="F155" s="14" t="s">
        <v>201</v>
      </c>
      <c r="G155" s="13">
        <v>3</v>
      </c>
      <c r="H155" s="29" t="s">
        <v>480</v>
      </c>
      <c r="I155" s="30">
        <v>104362</v>
      </c>
      <c r="J155" s="30">
        <v>26089</v>
      </c>
      <c r="K155" s="30">
        <v>26091</v>
      </c>
      <c r="L155" s="30">
        <v>26091</v>
      </c>
      <c r="M155" s="30">
        <v>26091</v>
      </c>
      <c r="N155" s="30">
        <v>37186</v>
      </c>
      <c r="O155" s="30">
        <v>8614</v>
      </c>
      <c r="P155" s="30">
        <v>9956</v>
      </c>
      <c r="Q155" s="30">
        <v>9308</v>
      </c>
      <c r="R155" s="30">
        <v>9308</v>
      </c>
      <c r="S155" s="30">
        <v>138127</v>
      </c>
      <c r="T155" s="30">
        <v>34531</v>
      </c>
      <c r="U155" s="30">
        <v>34532</v>
      </c>
      <c r="V155" s="30">
        <v>34532</v>
      </c>
      <c r="W155" s="30">
        <v>34532</v>
      </c>
      <c r="X155" s="30">
        <v>65926</v>
      </c>
      <c r="Y155" s="30">
        <v>16480</v>
      </c>
      <c r="Z155" s="30">
        <v>16482</v>
      </c>
      <c r="AA155" s="30">
        <v>16482</v>
      </c>
      <c r="AB155" s="30">
        <v>16482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958</v>
      </c>
      <c r="AI155" s="30">
        <v>291</v>
      </c>
      <c r="AJ155" s="30">
        <v>299</v>
      </c>
      <c r="AK155" s="30">
        <v>170</v>
      </c>
      <c r="AL155" s="30">
        <v>198</v>
      </c>
      <c r="AM155" s="30">
        <v>28</v>
      </c>
      <c r="AN155" s="30">
        <v>0</v>
      </c>
      <c r="AO155" s="30">
        <v>0</v>
      </c>
      <c r="AP155" s="30">
        <v>13</v>
      </c>
      <c r="AQ155" s="30">
        <v>15</v>
      </c>
      <c r="AR155" s="30">
        <v>0</v>
      </c>
      <c r="AS155" s="30">
        <v>0</v>
      </c>
      <c r="AT155" s="30">
        <v>0</v>
      </c>
      <c r="AU155" s="30">
        <v>0</v>
      </c>
      <c r="AV155" s="30">
        <v>0</v>
      </c>
      <c r="AW155" s="165">
        <v>377037.7</v>
      </c>
      <c r="AX155" s="165">
        <v>93052.65</v>
      </c>
      <c r="AY155" s="165">
        <v>118760.75</v>
      </c>
      <c r="AZ155" s="165">
        <v>82986.350000000006</v>
      </c>
      <c r="BA155" s="165">
        <v>82237.95</v>
      </c>
      <c r="BB155" s="120"/>
    </row>
    <row r="156" spans="1:54" ht="54.95" customHeight="1" x14ac:dyDescent="0.2">
      <c r="A156" s="158">
        <v>2</v>
      </c>
      <c r="B156" s="158" t="s">
        <v>22</v>
      </c>
      <c r="C156" s="13">
        <v>8</v>
      </c>
      <c r="D156" s="13">
        <v>500802</v>
      </c>
      <c r="E156" s="13" t="s">
        <v>555</v>
      </c>
      <c r="F156" s="14" t="s">
        <v>556</v>
      </c>
      <c r="G156" s="13">
        <v>3</v>
      </c>
      <c r="H156" s="29" t="s">
        <v>480</v>
      </c>
      <c r="I156" s="30">
        <v>7285</v>
      </c>
      <c r="J156" s="30">
        <v>1822</v>
      </c>
      <c r="K156" s="30">
        <v>1821</v>
      </c>
      <c r="L156" s="30">
        <v>1821</v>
      </c>
      <c r="M156" s="30">
        <v>1821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8600</v>
      </c>
      <c r="T156" s="30">
        <v>2150</v>
      </c>
      <c r="U156" s="30">
        <v>2150</v>
      </c>
      <c r="V156" s="30">
        <v>2150</v>
      </c>
      <c r="W156" s="30">
        <v>2150</v>
      </c>
      <c r="X156" s="30">
        <v>51550</v>
      </c>
      <c r="Y156" s="30">
        <v>12886</v>
      </c>
      <c r="Z156" s="30">
        <v>12888</v>
      </c>
      <c r="AA156" s="30">
        <v>12888</v>
      </c>
      <c r="AB156" s="30">
        <v>12888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321741</v>
      </c>
      <c r="AS156" s="30">
        <v>71424</v>
      </c>
      <c r="AT156" s="30">
        <v>83439</v>
      </c>
      <c r="AU156" s="30">
        <v>83439</v>
      </c>
      <c r="AV156" s="30">
        <v>83439</v>
      </c>
      <c r="AW156" s="165">
        <v>57822</v>
      </c>
      <c r="AX156" s="165">
        <v>14454</v>
      </c>
      <c r="AY156" s="165">
        <v>14456</v>
      </c>
      <c r="AZ156" s="165">
        <v>14456</v>
      </c>
      <c r="BA156" s="165">
        <v>14456</v>
      </c>
      <c r="BB156" s="120"/>
    </row>
    <row r="157" spans="1:54" ht="54.95" customHeight="1" x14ac:dyDescent="0.2">
      <c r="A157" s="158">
        <v>2</v>
      </c>
      <c r="B157" s="158" t="s">
        <v>22</v>
      </c>
      <c r="C157" s="13">
        <v>8</v>
      </c>
      <c r="D157" s="13">
        <v>500803</v>
      </c>
      <c r="E157" s="13" t="s">
        <v>202</v>
      </c>
      <c r="F157" s="14" t="s">
        <v>203</v>
      </c>
      <c r="G157" s="13">
        <v>3</v>
      </c>
      <c r="H157" s="29" t="s">
        <v>480</v>
      </c>
      <c r="I157" s="30">
        <v>7560</v>
      </c>
      <c r="J157" s="30">
        <v>1890</v>
      </c>
      <c r="K157" s="30">
        <v>1890</v>
      </c>
      <c r="L157" s="30">
        <v>1890</v>
      </c>
      <c r="M157" s="30">
        <v>1890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4611</v>
      </c>
      <c r="T157" s="30">
        <v>1152</v>
      </c>
      <c r="U157" s="30">
        <v>1153</v>
      </c>
      <c r="V157" s="30">
        <v>1153</v>
      </c>
      <c r="W157" s="30">
        <v>1153</v>
      </c>
      <c r="X157" s="30">
        <v>12296</v>
      </c>
      <c r="Y157" s="30">
        <v>3074</v>
      </c>
      <c r="Z157" s="30">
        <v>3074</v>
      </c>
      <c r="AA157" s="30">
        <v>3074</v>
      </c>
      <c r="AB157" s="30">
        <v>3074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165">
        <v>10406</v>
      </c>
      <c r="AX157" s="165">
        <v>2819</v>
      </c>
      <c r="AY157" s="165">
        <v>2529</v>
      </c>
      <c r="AZ157" s="165">
        <v>2529</v>
      </c>
      <c r="BA157" s="165">
        <v>2529</v>
      </c>
      <c r="BB157" s="120"/>
    </row>
    <row r="158" spans="1:54" ht="54.95" customHeight="1" x14ac:dyDescent="0.2">
      <c r="A158" s="158">
        <v>2</v>
      </c>
      <c r="B158" s="158" t="s">
        <v>22</v>
      </c>
      <c r="C158" s="13">
        <v>8</v>
      </c>
      <c r="D158" s="13">
        <v>503301</v>
      </c>
      <c r="E158" s="13" t="s">
        <v>204</v>
      </c>
      <c r="F158" s="14" t="s">
        <v>205</v>
      </c>
      <c r="G158" s="13">
        <v>3</v>
      </c>
      <c r="H158" s="29" t="s">
        <v>480</v>
      </c>
      <c r="I158" s="30">
        <v>11000</v>
      </c>
      <c r="J158" s="30">
        <v>2750</v>
      </c>
      <c r="K158" s="30">
        <v>2750</v>
      </c>
      <c r="L158" s="30">
        <v>2750</v>
      </c>
      <c r="M158" s="30">
        <v>2750</v>
      </c>
      <c r="N158" s="30">
        <v>2361</v>
      </c>
      <c r="O158" s="30">
        <v>447</v>
      </c>
      <c r="P158" s="30">
        <v>414</v>
      </c>
      <c r="Q158" s="30">
        <v>750</v>
      </c>
      <c r="R158" s="30">
        <v>750</v>
      </c>
      <c r="S158" s="30">
        <v>31031</v>
      </c>
      <c r="T158" s="30">
        <v>7757</v>
      </c>
      <c r="U158" s="30">
        <v>7758</v>
      </c>
      <c r="V158" s="30">
        <v>7758</v>
      </c>
      <c r="W158" s="30">
        <v>7758</v>
      </c>
      <c r="X158" s="30">
        <v>15855</v>
      </c>
      <c r="Y158" s="30">
        <v>3963</v>
      </c>
      <c r="Z158" s="30">
        <v>3964</v>
      </c>
      <c r="AA158" s="30">
        <v>3964</v>
      </c>
      <c r="AB158" s="30">
        <v>3964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8775</v>
      </c>
      <c r="AS158" s="30">
        <v>1740</v>
      </c>
      <c r="AT158" s="30">
        <v>2345</v>
      </c>
      <c r="AU158" s="30">
        <v>2345</v>
      </c>
      <c r="AV158" s="30">
        <v>2345</v>
      </c>
      <c r="AW158" s="165">
        <v>42281.896000000001</v>
      </c>
      <c r="AX158" s="165">
        <v>10740.25</v>
      </c>
      <c r="AY158" s="165">
        <v>11216.646000000001</v>
      </c>
      <c r="AZ158" s="165">
        <v>10162</v>
      </c>
      <c r="BA158" s="165">
        <v>10163</v>
      </c>
      <c r="BB158" s="120"/>
    </row>
    <row r="159" spans="1:54" ht="54.95" customHeight="1" x14ac:dyDescent="0.2">
      <c r="A159" s="158">
        <v>1</v>
      </c>
      <c r="B159" s="158" t="s">
        <v>22</v>
      </c>
      <c r="C159" s="13">
        <v>8</v>
      </c>
      <c r="D159" s="13">
        <v>503302</v>
      </c>
      <c r="E159" s="13" t="s">
        <v>206</v>
      </c>
      <c r="F159" s="14" t="s">
        <v>207</v>
      </c>
      <c r="G159" s="13">
        <v>3</v>
      </c>
      <c r="H159" s="29" t="s">
        <v>480</v>
      </c>
      <c r="I159" s="30">
        <v>22174</v>
      </c>
      <c r="J159" s="30">
        <v>5542</v>
      </c>
      <c r="K159" s="30">
        <v>5544</v>
      </c>
      <c r="L159" s="30">
        <v>5544</v>
      </c>
      <c r="M159" s="30">
        <v>5544</v>
      </c>
      <c r="N159" s="30">
        <v>11800</v>
      </c>
      <c r="O159" s="30">
        <v>3007</v>
      </c>
      <c r="P159" s="30">
        <v>2701</v>
      </c>
      <c r="Q159" s="30">
        <v>3046</v>
      </c>
      <c r="R159" s="30">
        <v>3046</v>
      </c>
      <c r="S159" s="30">
        <v>42618</v>
      </c>
      <c r="T159" s="30">
        <v>10653</v>
      </c>
      <c r="U159" s="30">
        <v>10655</v>
      </c>
      <c r="V159" s="30">
        <v>10655</v>
      </c>
      <c r="W159" s="30">
        <v>10655</v>
      </c>
      <c r="X159" s="30">
        <v>14783</v>
      </c>
      <c r="Y159" s="30">
        <v>3695</v>
      </c>
      <c r="Z159" s="30">
        <v>3696</v>
      </c>
      <c r="AA159" s="30">
        <v>3696</v>
      </c>
      <c r="AB159" s="30">
        <v>3696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25603</v>
      </c>
      <c r="AS159" s="30">
        <v>4552</v>
      </c>
      <c r="AT159" s="30">
        <v>7017</v>
      </c>
      <c r="AU159" s="30">
        <v>7017</v>
      </c>
      <c r="AV159" s="30">
        <v>7017</v>
      </c>
      <c r="AW159" s="165">
        <v>73992</v>
      </c>
      <c r="AX159" s="165">
        <v>18426</v>
      </c>
      <c r="AY159" s="165">
        <v>18931</v>
      </c>
      <c r="AZ159" s="165">
        <v>18317</v>
      </c>
      <c r="BA159" s="165">
        <v>18318</v>
      </c>
      <c r="BB159" s="120"/>
    </row>
    <row r="160" spans="1:54" ht="54.95" customHeight="1" x14ac:dyDescent="0.2">
      <c r="A160" s="158">
        <v>1</v>
      </c>
      <c r="B160" s="158" t="s">
        <v>22</v>
      </c>
      <c r="C160" s="13">
        <v>8</v>
      </c>
      <c r="D160" s="13">
        <v>503303</v>
      </c>
      <c r="E160" s="13" t="s">
        <v>208</v>
      </c>
      <c r="F160" s="14" t="s">
        <v>209</v>
      </c>
      <c r="G160" s="13">
        <v>3</v>
      </c>
      <c r="H160" s="29" t="s">
        <v>480</v>
      </c>
      <c r="I160" s="30">
        <v>36820</v>
      </c>
      <c r="J160" s="30">
        <v>9205</v>
      </c>
      <c r="K160" s="30">
        <v>9205</v>
      </c>
      <c r="L160" s="30">
        <v>9205</v>
      </c>
      <c r="M160" s="30">
        <v>9205</v>
      </c>
      <c r="N160" s="30">
        <v>29314</v>
      </c>
      <c r="O160" s="30">
        <v>7373</v>
      </c>
      <c r="P160" s="30">
        <v>7605</v>
      </c>
      <c r="Q160" s="30">
        <v>7918</v>
      </c>
      <c r="R160" s="30">
        <v>6418</v>
      </c>
      <c r="S160" s="30">
        <v>69558</v>
      </c>
      <c r="T160" s="30">
        <v>17388</v>
      </c>
      <c r="U160" s="30">
        <v>17390</v>
      </c>
      <c r="V160" s="30">
        <v>17390</v>
      </c>
      <c r="W160" s="30">
        <v>17390</v>
      </c>
      <c r="X160" s="30">
        <v>27776</v>
      </c>
      <c r="Y160" s="30">
        <v>6944</v>
      </c>
      <c r="Z160" s="30">
        <v>6944</v>
      </c>
      <c r="AA160" s="30">
        <v>6944</v>
      </c>
      <c r="AB160" s="30">
        <v>6944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165">
        <v>120514.20600000001</v>
      </c>
      <c r="AX160" s="165">
        <v>32748</v>
      </c>
      <c r="AY160" s="165">
        <v>29907.205999999998</v>
      </c>
      <c r="AZ160" s="165">
        <v>29389</v>
      </c>
      <c r="BA160" s="165">
        <v>28470</v>
      </c>
      <c r="BB160" s="120"/>
    </row>
    <row r="161" spans="1:54" ht="54.95" customHeight="1" x14ac:dyDescent="0.2">
      <c r="A161" s="158">
        <v>1</v>
      </c>
      <c r="B161" s="158" t="s">
        <v>22</v>
      </c>
      <c r="C161" s="13">
        <v>8</v>
      </c>
      <c r="D161" s="13">
        <v>503304</v>
      </c>
      <c r="E161" s="13" t="s">
        <v>210</v>
      </c>
      <c r="F161" s="14" t="s">
        <v>211</v>
      </c>
      <c r="G161" s="13">
        <v>3</v>
      </c>
      <c r="H161" s="29" t="s">
        <v>480</v>
      </c>
      <c r="I161" s="30">
        <v>5379</v>
      </c>
      <c r="J161" s="30">
        <v>1344</v>
      </c>
      <c r="K161" s="30">
        <v>1345</v>
      </c>
      <c r="L161" s="30">
        <v>1345</v>
      </c>
      <c r="M161" s="30">
        <v>1345</v>
      </c>
      <c r="N161" s="30">
        <v>1847</v>
      </c>
      <c r="O161" s="30">
        <v>228</v>
      </c>
      <c r="P161" s="30">
        <v>331</v>
      </c>
      <c r="Q161" s="30">
        <v>644</v>
      </c>
      <c r="R161" s="30">
        <v>644</v>
      </c>
      <c r="S161" s="30">
        <v>8946</v>
      </c>
      <c r="T161" s="30">
        <v>2235</v>
      </c>
      <c r="U161" s="30">
        <v>2237</v>
      </c>
      <c r="V161" s="30">
        <v>2237</v>
      </c>
      <c r="W161" s="30">
        <v>2237</v>
      </c>
      <c r="X161" s="30">
        <v>2896</v>
      </c>
      <c r="Y161" s="30">
        <v>724</v>
      </c>
      <c r="Z161" s="30">
        <v>724</v>
      </c>
      <c r="AA161" s="30">
        <v>724</v>
      </c>
      <c r="AB161" s="30">
        <v>724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9554</v>
      </c>
      <c r="AS161" s="30">
        <v>1673</v>
      </c>
      <c r="AT161" s="30">
        <v>2627</v>
      </c>
      <c r="AU161" s="30">
        <v>2627</v>
      </c>
      <c r="AV161" s="30">
        <v>2627</v>
      </c>
      <c r="AW161" s="165">
        <v>14981.823</v>
      </c>
      <c r="AX161" s="165">
        <v>3729</v>
      </c>
      <c r="AY161" s="165">
        <v>3911.8229999999999</v>
      </c>
      <c r="AZ161" s="165">
        <v>3670</v>
      </c>
      <c r="BA161" s="165">
        <v>3671</v>
      </c>
      <c r="BB161" s="120"/>
    </row>
    <row r="162" spans="1:54" ht="54.95" customHeight="1" x14ac:dyDescent="0.2">
      <c r="A162" s="158">
        <v>1</v>
      </c>
      <c r="B162" s="158" t="s">
        <v>22</v>
      </c>
      <c r="C162" s="13">
        <v>8</v>
      </c>
      <c r="D162" s="13">
        <v>503305</v>
      </c>
      <c r="E162" s="13" t="s">
        <v>212</v>
      </c>
      <c r="F162" s="14" t="s">
        <v>213</v>
      </c>
      <c r="G162" s="13">
        <v>3</v>
      </c>
      <c r="H162" s="29" t="s">
        <v>480</v>
      </c>
      <c r="I162" s="30">
        <v>10275</v>
      </c>
      <c r="J162" s="30">
        <v>2568</v>
      </c>
      <c r="K162" s="30">
        <v>2569</v>
      </c>
      <c r="L162" s="30">
        <v>2569</v>
      </c>
      <c r="M162" s="30">
        <v>2569</v>
      </c>
      <c r="N162" s="30">
        <v>2092</v>
      </c>
      <c r="O162" s="30">
        <v>0</v>
      </c>
      <c r="P162" s="30">
        <v>0</v>
      </c>
      <c r="Q162" s="30">
        <v>1546</v>
      </c>
      <c r="R162" s="30">
        <v>546</v>
      </c>
      <c r="S162" s="30">
        <v>14166</v>
      </c>
      <c r="T162" s="30">
        <v>3540</v>
      </c>
      <c r="U162" s="30">
        <v>3542</v>
      </c>
      <c r="V162" s="30">
        <v>3542</v>
      </c>
      <c r="W162" s="30">
        <v>3542</v>
      </c>
      <c r="X162" s="30">
        <v>2731</v>
      </c>
      <c r="Y162" s="30">
        <v>682</v>
      </c>
      <c r="Z162" s="30">
        <v>683</v>
      </c>
      <c r="AA162" s="30">
        <v>683</v>
      </c>
      <c r="AB162" s="30">
        <v>683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24059.286928049591</v>
      </c>
      <c r="AS162" s="30">
        <v>5741</v>
      </c>
      <c r="AT162" s="30">
        <v>5704.6563409915507</v>
      </c>
      <c r="AU162" s="30">
        <v>6306.8152935290191</v>
      </c>
      <c r="AV162" s="30">
        <v>6306.8152935290191</v>
      </c>
      <c r="AW162" s="165">
        <v>29800.719000000001</v>
      </c>
      <c r="AX162" s="165">
        <v>6445.75</v>
      </c>
      <c r="AY162" s="165">
        <v>7836.9690000000001</v>
      </c>
      <c r="AZ162" s="165">
        <v>8066</v>
      </c>
      <c r="BA162" s="165">
        <v>7452</v>
      </c>
      <c r="BB162" s="120"/>
    </row>
    <row r="163" spans="1:54" ht="54.95" customHeight="1" x14ac:dyDescent="0.2">
      <c r="A163" s="158">
        <v>1</v>
      </c>
      <c r="B163" s="158" t="s">
        <v>22</v>
      </c>
      <c r="C163" s="13">
        <v>8</v>
      </c>
      <c r="D163" s="13">
        <v>503309</v>
      </c>
      <c r="E163" s="13" t="s">
        <v>214</v>
      </c>
      <c r="F163" s="14" t="s">
        <v>215</v>
      </c>
      <c r="G163" s="13">
        <v>3</v>
      </c>
      <c r="H163" s="29" t="s">
        <v>480</v>
      </c>
      <c r="I163" s="30">
        <v>9912</v>
      </c>
      <c r="J163" s="30">
        <v>2478</v>
      </c>
      <c r="K163" s="30">
        <v>2478</v>
      </c>
      <c r="L163" s="30">
        <v>2478</v>
      </c>
      <c r="M163" s="30">
        <v>2478</v>
      </c>
      <c r="N163" s="30">
        <v>4333</v>
      </c>
      <c r="O163" s="30">
        <v>1064</v>
      </c>
      <c r="P163" s="30">
        <v>1089</v>
      </c>
      <c r="Q163" s="30">
        <v>1090</v>
      </c>
      <c r="R163" s="30">
        <v>1090</v>
      </c>
      <c r="S163" s="30">
        <v>15280</v>
      </c>
      <c r="T163" s="30">
        <v>3820</v>
      </c>
      <c r="U163" s="30">
        <v>3820</v>
      </c>
      <c r="V163" s="30">
        <v>3820</v>
      </c>
      <c r="W163" s="30">
        <v>3820</v>
      </c>
      <c r="X163" s="30">
        <v>3854</v>
      </c>
      <c r="Y163" s="30">
        <v>962</v>
      </c>
      <c r="Z163" s="30">
        <v>964</v>
      </c>
      <c r="AA163" s="30">
        <v>964</v>
      </c>
      <c r="AB163" s="30">
        <v>964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15649</v>
      </c>
      <c r="AS163" s="30">
        <v>3232</v>
      </c>
      <c r="AT163" s="30">
        <v>4139</v>
      </c>
      <c r="AU163" s="30">
        <v>4139</v>
      </c>
      <c r="AV163" s="30">
        <v>4139</v>
      </c>
      <c r="AW163" s="165">
        <v>30593</v>
      </c>
      <c r="AX163" s="165">
        <v>7496</v>
      </c>
      <c r="AY163" s="165">
        <v>8247</v>
      </c>
      <c r="AZ163" s="165">
        <v>7425</v>
      </c>
      <c r="BA163" s="165">
        <v>7425</v>
      </c>
      <c r="BB163" s="120"/>
    </row>
    <row r="164" spans="1:54" ht="54.95" customHeight="1" x14ac:dyDescent="0.2">
      <c r="A164" s="158">
        <v>2</v>
      </c>
      <c r="B164" s="158" t="s">
        <v>22</v>
      </c>
      <c r="C164" s="13">
        <v>8</v>
      </c>
      <c r="D164" s="13">
        <v>503312</v>
      </c>
      <c r="E164" s="13" t="s">
        <v>216</v>
      </c>
      <c r="F164" s="14" t="s">
        <v>217</v>
      </c>
      <c r="G164" s="13">
        <v>3</v>
      </c>
      <c r="H164" s="29" t="s">
        <v>480</v>
      </c>
      <c r="I164" s="30">
        <v>10366</v>
      </c>
      <c r="J164" s="30">
        <v>2590</v>
      </c>
      <c r="K164" s="30">
        <v>2592</v>
      </c>
      <c r="L164" s="30">
        <v>2592</v>
      </c>
      <c r="M164" s="30">
        <v>2592</v>
      </c>
      <c r="N164" s="30">
        <v>9198</v>
      </c>
      <c r="O164" s="30">
        <v>2483</v>
      </c>
      <c r="P164" s="30">
        <v>2255</v>
      </c>
      <c r="Q164" s="30">
        <v>2230</v>
      </c>
      <c r="R164" s="30">
        <v>2230</v>
      </c>
      <c r="S164" s="30">
        <v>31185</v>
      </c>
      <c r="T164" s="30">
        <v>7797</v>
      </c>
      <c r="U164" s="30">
        <v>7796</v>
      </c>
      <c r="V164" s="30">
        <v>7796</v>
      </c>
      <c r="W164" s="30">
        <v>7796</v>
      </c>
      <c r="X164" s="30">
        <v>10200</v>
      </c>
      <c r="Y164" s="30">
        <v>2550</v>
      </c>
      <c r="Z164" s="30">
        <v>2550</v>
      </c>
      <c r="AA164" s="30">
        <v>2550</v>
      </c>
      <c r="AB164" s="30">
        <v>2550</v>
      </c>
      <c r="AC164" s="30">
        <v>6057</v>
      </c>
      <c r="AD164" s="30">
        <v>0</v>
      </c>
      <c r="AE164" s="30">
        <v>0</v>
      </c>
      <c r="AF164" s="30">
        <v>3029</v>
      </c>
      <c r="AG164" s="30">
        <v>3028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2924</v>
      </c>
      <c r="AN164" s="30">
        <v>843</v>
      </c>
      <c r="AO164" s="30">
        <v>759</v>
      </c>
      <c r="AP164" s="30">
        <v>1017</v>
      </c>
      <c r="AQ164" s="30">
        <v>305</v>
      </c>
      <c r="AR164" s="30">
        <v>20711</v>
      </c>
      <c r="AS164" s="30">
        <v>3329</v>
      </c>
      <c r="AT164" s="30">
        <v>5794</v>
      </c>
      <c r="AU164" s="30">
        <v>5794</v>
      </c>
      <c r="AV164" s="30">
        <v>5794</v>
      </c>
      <c r="AW164" s="165">
        <v>62627.520000000004</v>
      </c>
      <c r="AX164" s="165">
        <v>14858.2</v>
      </c>
      <c r="AY164" s="165">
        <v>15325.468000000001</v>
      </c>
      <c r="AZ164" s="165">
        <v>16783.490000000002</v>
      </c>
      <c r="BA164" s="165">
        <v>15660.361999999999</v>
      </c>
      <c r="BB164" s="120"/>
    </row>
    <row r="165" spans="1:54" ht="54.95" customHeight="1" x14ac:dyDescent="0.2">
      <c r="A165" s="158">
        <v>2</v>
      </c>
      <c r="B165" s="158" t="s">
        <v>22</v>
      </c>
      <c r="C165" s="13">
        <v>8</v>
      </c>
      <c r="D165" s="13">
        <v>503317</v>
      </c>
      <c r="E165" s="13" t="s">
        <v>557</v>
      </c>
      <c r="F165" s="14" t="s">
        <v>558</v>
      </c>
      <c r="G165" s="13">
        <v>3</v>
      </c>
      <c r="H165" s="29" t="s">
        <v>480</v>
      </c>
      <c r="I165" s="30">
        <v>3054</v>
      </c>
      <c r="J165" s="30">
        <v>762</v>
      </c>
      <c r="K165" s="30">
        <v>764</v>
      </c>
      <c r="L165" s="30">
        <v>764</v>
      </c>
      <c r="M165" s="30">
        <v>764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26500</v>
      </c>
      <c r="T165" s="30">
        <v>6625</v>
      </c>
      <c r="U165" s="30">
        <v>6625</v>
      </c>
      <c r="V165" s="30">
        <v>6625</v>
      </c>
      <c r="W165" s="30">
        <v>6625</v>
      </c>
      <c r="X165" s="30">
        <v>764</v>
      </c>
      <c r="Y165" s="30">
        <v>191</v>
      </c>
      <c r="Z165" s="30">
        <v>191</v>
      </c>
      <c r="AA165" s="30">
        <v>191</v>
      </c>
      <c r="AB165" s="30">
        <v>191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205621</v>
      </c>
      <c r="AS165" s="30">
        <v>44608</v>
      </c>
      <c r="AT165" s="30">
        <v>53671</v>
      </c>
      <c r="AU165" s="30">
        <v>53671</v>
      </c>
      <c r="AV165" s="30">
        <v>53671</v>
      </c>
      <c r="AW165" s="165">
        <v>36234</v>
      </c>
      <c r="AX165" s="165">
        <v>8337</v>
      </c>
      <c r="AY165" s="165">
        <v>9299</v>
      </c>
      <c r="AZ165" s="165">
        <v>9299</v>
      </c>
      <c r="BA165" s="165">
        <v>9299</v>
      </c>
      <c r="BB165" s="120"/>
    </row>
    <row r="166" spans="1:54" ht="54.95" customHeight="1" x14ac:dyDescent="0.2">
      <c r="A166" s="158">
        <v>1</v>
      </c>
      <c r="B166" s="158" t="s">
        <v>22</v>
      </c>
      <c r="C166" s="13">
        <v>8</v>
      </c>
      <c r="D166" s="13">
        <v>503318</v>
      </c>
      <c r="E166" s="13" t="s">
        <v>218</v>
      </c>
      <c r="F166" s="14" t="s">
        <v>219</v>
      </c>
      <c r="G166" s="13">
        <v>3</v>
      </c>
      <c r="H166" s="29" t="s">
        <v>480</v>
      </c>
      <c r="I166" s="30">
        <v>32640</v>
      </c>
      <c r="J166" s="30">
        <v>8160</v>
      </c>
      <c r="K166" s="30">
        <v>8160</v>
      </c>
      <c r="L166" s="30">
        <v>8160</v>
      </c>
      <c r="M166" s="30">
        <v>8160</v>
      </c>
      <c r="N166" s="30">
        <v>12003</v>
      </c>
      <c r="O166" s="30">
        <v>2885</v>
      </c>
      <c r="P166" s="30">
        <v>2986</v>
      </c>
      <c r="Q166" s="30">
        <v>3066</v>
      </c>
      <c r="R166" s="30">
        <v>3066</v>
      </c>
      <c r="S166" s="30">
        <v>42683</v>
      </c>
      <c r="T166" s="30">
        <v>10670</v>
      </c>
      <c r="U166" s="30">
        <v>10671</v>
      </c>
      <c r="V166" s="30">
        <v>10671</v>
      </c>
      <c r="W166" s="30">
        <v>10671</v>
      </c>
      <c r="X166" s="30">
        <v>5313</v>
      </c>
      <c r="Y166" s="30">
        <v>1329</v>
      </c>
      <c r="Z166" s="30">
        <v>1328</v>
      </c>
      <c r="AA166" s="30">
        <v>1328</v>
      </c>
      <c r="AB166" s="30">
        <v>1328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67895.093595262879</v>
      </c>
      <c r="AS166" s="30">
        <v>13456</v>
      </c>
      <c r="AT166" s="30">
        <v>19775.093595262872</v>
      </c>
      <c r="AU166" s="30">
        <v>17332</v>
      </c>
      <c r="AV166" s="30">
        <v>17332</v>
      </c>
      <c r="AW166" s="165">
        <v>82854</v>
      </c>
      <c r="AX166" s="165">
        <v>19625</v>
      </c>
      <c r="AY166" s="165">
        <v>22616</v>
      </c>
      <c r="AZ166" s="165">
        <v>20306</v>
      </c>
      <c r="BA166" s="165">
        <v>20307</v>
      </c>
      <c r="BB166" s="120"/>
    </row>
    <row r="167" spans="1:54" ht="54.95" customHeight="1" x14ac:dyDescent="0.2">
      <c r="A167" s="158">
        <v>1</v>
      </c>
      <c r="B167" s="158" t="s">
        <v>82</v>
      </c>
      <c r="C167" s="13">
        <v>8</v>
      </c>
      <c r="D167" s="13">
        <v>503321</v>
      </c>
      <c r="E167" s="13" t="s">
        <v>220</v>
      </c>
      <c r="F167" s="14" t="s">
        <v>221</v>
      </c>
      <c r="G167" s="13">
        <v>3</v>
      </c>
      <c r="H167" s="29" t="s">
        <v>480</v>
      </c>
      <c r="I167" s="30">
        <v>39</v>
      </c>
      <c r="J167" s="30">
        <v>9</v>
      </c>
      <c r="K167" s="30">
        <v>10</v>
      </c>
      <c r="L167" s="30">
        <v>10</v>
      </c>
      <c r="M167" s="30">
        <v>10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7583</v>
      </c>
      <c r="T167" s="30">
        <v>1895</v>
      </c>
      <c r="U167" s="30">
        <v>1896</v>
      </c>
      <c r="V167" s="30">
        <v>1896</v>
      </c>
      <c r="W167" s="30">
        <v>1896</v>
      </c>
      <c r="X167" s="30">
        <v>1931</v>
      </c>
      <c r="Y167" s="30">
        <v>482</v>
      </c>
      <c r="Z167" s="30">
        <v>483</v>
      </c>
      <c r="AA167" s="30">
        <v>483</v>
      </c>
      <c r="AB167" s="30">
        <v>483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165">
        <v>9158</v>
      </c>
      <c r="AX167" s="165">
        <v>1790</v>
      </c>
      <c r="AY167" s="165">
        <v>2456</v>
      </c>
      <c r="AZ167" s="165">
        <v>2456</v>
      </c>
      <c r="BA167" s="165">
        <v>2456</v>
      </c>
      <c r="BB167" s="120"/>
    </row>
    <row r="168" spans="1:54" ht="54.95" customHeight="1" x14ac:dyDescent="0.2">
      <c r="A168" s="158">
        <v>2</v>
      </c>
      <c r="B168" s="158" t="s">
        <v>22</v>
      </c>
      <c r="C168" s="13">
        <v>8</v>
      </c>
      <c r="D168" s="13">
        <v>505201</v>
      </c>
      <c r="E168" s="13" t="s">
        <v>222</v>
      </c>
      <c r="F168" s="14" t="s">
        <v>223</v>
      </c>
      <c r="G168" s="13">
        <v>3</v>
      </c>
      <c r="H168" s="29" t="s">
        <v>480</v>
      </c>
      <c r="I168" s="30">
        <v>59430</v>
      </c>
      <c r="J168" s="30">
        <v>14856</v>
      </c>
      <c r="K168" s="30">
        <v>14858</v>
      </c>
      <c r="L168" s="30">
        <v>14858</v>
      </c>
      <c r="M168" s="30">
        <v>14858</v>
      </c>
      <c r="N168" s="30">
        <v>38579</v>
      </c>
      <c r="O168" s="30">
        <v>9567</v>
      </c>
      <c r="P168" s="30">
        <v>9235</v>
      </c>
      <c r="Q168" s="30">
        <v>9995</v>
      </c>
      <c r="R168" s="30">
        <v>9782</v>
      </c>
      <c r="S168" s="30">
        <v>85733</v>
      </c>
      <c r="T168" s="30">
        <v>21434</v>
      </c>
      <c r="U168" s="30">
        <v>21433</v>
      </c>
      <c r="V168" s="30">
        <v>21433</v>
      </c>
      <c r="W168" s="30">
        <v>21433</v>
      </c>
      <c r="X168" s="30">
        <v>53125</v>
      </c>
      <c r="Y168" s="30">
        <v>14754.9</v>
      </c>
      <c r="Z168" s="30">
        <v>12691.8</v>
      </c>
      <c r="AA168" s="30">
        <v>12397.3</v>
      </c>
      <c r="AB168" s="30">
        <v>13281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190209</v>
      </c>
      <c r="AS168" s="30">
        <v>40590</v>
      </c>
      <c r="AT168" s="30">
        <v>49873</v>
      </c>
      <c r="AU168" s="30">
        <v>49873</v>
      </c>
      <c r="AV168" s="30">
        <v>49873</v>
      </c>
      <c r="AW168" s="165">
        <v>265299</v>
      </c>
      <c r="AX168" s="165">
        <v>65505.85</v>
      </c>
      <c r="AY168" s="165">
        <v>72144.25</v>
      </c>
      <c r="AZ168" s="165">
        <v>63946.9</v>
      </c>
      <c r="BA168" s="165">
        <v>63702</v>
      </c>
      <c r="BB168" s="120"/>
    </row>
    <row r="169" spans="1:54" ht="54.95" customHeight="1" x14ac:dyDescent="0.2">
      <c r="A169" s="158">
        <v>1</v>
      </c>
      <c r="B169" s="158" t="s">
        <v>82</v>
      </c>
      <c r="C169" s="13">
        <v>8</v>
      </c>
      <c r="D169" s="13">
        <v>506505</v>
      </c>
      <c r="E169" s="13" t="s">
        <v>224</v>
      </c>
      <c r="F169" s="14" t="s">
        <v>225</v>
      </c>
      <c r="G169" s="13">
        <v>3</v>
      </c>
      <c r="H169" s="29" t="s">
        <v>480</v>
      </c>
      <c r="I169" s="30">
        <v>6200</v>
      </c>
      <c r="J169" s="30">
        <v>1550</v>
      </c>
      <c r="K169" s="30">
        <v>1550</v>
      </c>
      <c r="L169" s="30">
        <v>1550</v>
      </c>
      <c r="M169" s="30">
        <v>1550</v>
      </c>
      <c r="N169" s="30">
        <v>4325</v>
      </c>
      <c r="O169" s="30">
        <v>689</v>
      </c>
      <c r="P169" s="30">
        <v>384</v>
      </c>
      <c r="Q169" s="30">
        <v>1938</v>
      </c>
      <c r="R169" s="30">
        <v>1314</v>
      </c>
      <c r="S169" s="30">
        <v>18272</v>
      </c>
      <c r="T169" s="30">
        <v>4568</v>
      </c>
      <c r="U169" s="30">
        <v>4568</v>
      </c>
      <c r="V169" s="30">
        <v>4568</v>
      </c>
      <c r="W169" s="30">
        <v>4568</v>
      </c>
      <c r="X169" s="30">
        <v>10161</v>
      </c>
      <c r="Y169" s="30">
        <v>2541</v>
      </c>
      <c r="Z169" s="30">
        <v>2540</v>
      </c>
      <c r="AA169" s="30">
        <v>2540</v>
      </c>
      <c r="AB169" s="30">
        <v>2540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32720</v>
      </c>
      <c r="AS169" s="30">
        <v>6293</v>
      </c>
      <c r="AT169" s="30">
        <v>8809</v>
      </c>
      <c r="AU169" s="30">
        <v>8809</v>
      </c>
      <c r="AV169" s="30">
        <v>8809</v>
      </c>
      <c r="AW169" s="165">
        <v>32654</v>
      </c>
      <c r="AX169" s="165">
        <v>7117</v>
      </c>
      <c r="AY169" s="165">
        <v>8139</v>
      </c>
      <c r="AZ169" s="165">
        <v>8890</v>
      </c>
      <c r="BA169" s="165">
        <v>8508</v>
      </c>
      <c r="BB169" s="120"/>
    </row>
    <row r="170" spans="1:54" ht="54.95" customHeight="1" x14ac:dyDescent="0.2">
      <c r="A170" s="158">
        <v>2</v>
      </c>
      <c r="B170" s="158" t="s">
        <v>22</v>
      </c>
      <c r="C170" s="13">
        <v>8</v>
      </c>
      <c r="D170" s="13">
        <v>506508</v>
      </c>
      <c r="E170" s="13" t="s">
        <v>226</v>
      </c>
      <c r="F170" s="14" t="s">
        <v>227</v>
      </c>
      <c r="G170" s="13">
        <v>3</v>
      </c>
      <c r="H170" s="29" t="s">
        <v>480</v>
      </c>
      <c r="I170" s="30">
        <v>24038</v>
      </c>
      <c r="J170" s="30">
        <v>6341</v>
      </c>
      <c r="K170" s="30">
        <v>5822</v>
      </c>
      <c r="L170" s="30">
        <v>6053</v>
      </c>
      <c r="M170" s="30">
        <v>5822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5193</v>
      </c>
      <c r="T170" s="30">
        <v>1275</v>
      </c>
      <c r="U170" s="30">
        <v>1298</v>
      </c>
      <c r="V170" s="30">
        <v>1322</v>
      </c>
      <c r="W170" s="30">
        <v>1298</v>
      </c>
      <c r="X170" s="30">
        <v>12250</v>
      </c>
      <c r="Y170" s="30">
        <v>2451</v>
      </c>
      <c r="Z170" s="30">
        <v>3250</v>
      </c>
      <c r="AA170" s="30">
        <v>3299</v>
      </c>
      <c r="AB170" s="30">
        <v>3250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165">
        <v>17236</v>
      </c>
      <c r="AX170" s="165">
        <v>4309</v>
      </c>
      <c r="AY170" s="165">
        <v>4309</v>
      </c>
      <c r="AZ170" s="165">
        <v>4309</v>
      </c>
      <c r="BA170" s="165">
        <v>4309</v>
      </c>
      <c r="BB170" s="120"/>
    </row>
    <row r="171" spans="1:54" ht="54.95" customHeight="1" x14ac:dyDescent="0.2">
      <c r="A171" s="158">
        <v>2</v>
      </c>
      <c r="B171" s="158" t="s">
        <v>22</v>
      </c>
      <c r="C171" s="13">
        <v>8</v>
      </c>
      <c r="D171" s="13">
        <v>506509</v>
      </c>
      <c r="E171" s="13" t="s">
        <v>228</v>
      </c>
      <c r="F171" s="14" t="s">
        <v>229</v>
      </c>
      <c r="G171" s="13">
        <v>3</v>
      </c>
      <c r="H171" s="29" t="s">
        <v>480</v>
      </c>
      <c r="I171" s="30">
        <v>106779</v>
      </c>
      <c r="J171" s="30">
        <v>26694</v>
      </c>
      <c r="K171" s="30">
        <v>26695</v>
      </c>
      <c r="L171" s="30">
        <v>26695</v>
      </c>
      <c r="M171" s="30">
        <v>26695</v>
      </c>
      <c r="N171" s="30">
        <v>87870</v>
      </c>
      <c r="O171" s="30">
        <v>21969</v>
      </c>
      <c r="P171" s="30">
        <v>21963</v>
      </c>
      <c r="Q171" s="30">
        <v>21969</v>
      </c>
      <c r="R171" s="30">
        <v>21969</v>
      </c>
      <c r="S171" s="30">
        <v>236099</v>
      </c>
      <c r="T171" s="30">
        <v>59024</v>
      </c>
      <c r="U171" s="30">
        <v>59025</v>
      </c>
      <c r="V171" s="30">
        <v>59025</v>
      </c>
      <c r="W171" s="30">
        <v>59025</v>
      </c>
      <c r="X171" s="30">
        <v>102182</v>
      </c>
      <c r="Y171" s="30">
        <v>25544</v>
      </c>
      <c r="Z171" s="30">
        <v>25546</v>
      </c>
      <c r="AA171" s="30">
        <v>25546</v>
      </c>
      <c r="AB171" s="30">
        <v>25546</v>
      </c>
      <c r="AC171" s="30">
        <v>10304</v>
      </c>
      <c r="AD171" s="30">
        <v>0</v>
      </c>
      <c r="AE171" s="30">
        <v>0</v>
      </c>
      <c r="AF171" s="30">
        <v>5152</v>
      </c>
      <c r="AG171" s="30">
        <v>5152</v>
      </c>
      <c r="AH171" s="30">
        <v>850</v>
      </c>
      <c r="AI171" s="30">
        <v>202</v>
      </c>
      <c r="AJ171" s="30">
        <v>70</v>
      </c>
      <c r="AK171" s="30">
        <v>275</v>
      </c>
      <c r="AL171" s="30">
        <v>303</v>
      </c>
      <c r="AM171" s="30">
        <v>529</v>
      </c>
      <c r="AN171" s="30">
        <v>52</v>
      </c>
      <c r="AO171" s="30">
        <v>189</v>
      </c>
      <c r="AP171" s="30">
        <v>134</v>
      </c>
      <c r="AQ171" s="30">
        <v>154</v>
      </c>
      <c r="AR171" s="30">
        <v>275564</v>
      </c>
      <c r="AS171" s="30">
        <v>58874</v>
      </c>
      <c r="AT171" s="30">
        <v>72230</v>
      </c>
      <c r="AU171" s="30">
        <v>72230</v>
      </c>
      <c r="AV171" s="30">
        <v>72230</v>
      </c>
      <c r="AW171" s="165">
        <v>440527.99900000001</v>
      </c>
      <c r="AX171" s="165">
        <v>111010.75</v>
      </c>
      <c r="AY171" s="165">
        <v>118687.704</v>
      </c>
      <c r="AZ171" s="165">
        <v>105115.495</v>
      </c>
      <c r="BA171" s="165">
        <v>105714.05</v>
      </c>
      <c r="BB171" s="120"/>
    </row>
    <row r="172" spans="1:54" ht="54.95" customHeight="1" x14ac:dyDescent="0.2">
      <c r="A172" s="158">
        <v>1</v>
      </c>
      <c r="B172" s="158" t="s">
        <v>82</v>
      </c>
      <c r="C172" s="13">
        <v>8</v>
      </c>
      <c r="D172" s="13">
        <v>506510</v>
      </c>
      <c r="E172" s="13" t="s">
        <v>230</v>
      </c>
      <c r="F172" s="14" t="s">
        <v>231</v>
      </c>
      <c r="G172" s="13">
        <v>3</v>
      </c>
      <c r="H172" s="29" t="s">
        <v>480</v>
      </c>
      <c r="I172" s="30">
        <v>108</v>
      </c>
      <c r="J172" s="30">
        <v>27</v>
      </c>
      <c r="K172" s="30">
        <v>27</v>
      </c>
      <c r="L172" s="30">
        <v>27</v>
      </c>
      <c r="M172" s="30">
        <v>27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12179</v>
      </c>
      <c r="T172" s="30">
        <v>3044</v>
      </c>
      <c r="U172" s="30">
        <v>3045</v>
      </c>
      <c r="V172" s="30">
        <v>3045</v>
      </c>
      <c r="W172" s="30">
        <v>3045</v>
      </c>
      <c r="X172" s="30">
        <v>5333</v>
      </c>
      <c r="Y172" s="30">
        <v>1334</v>
      </c>
      <c r="Z172" s="30">
        <v>1333</v>
      </c>
      <c r="AA172" s="30">
        <v>1333</v>
      </c>
      <c r="AB172" s="30">
        <v>1333</v>
      </c>
      <c r="AC172" s="30">
        <v>0</v>
      </c>
      <c r="AD172" s="30">
        <v>0</v>
      </c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AN172" s="30">
        <v>0</v>
      </c>
      <c r="AO172" s="30">
        <v>0</v>
      </c>
      <c r="AP172" s="30">
        <v>0</v>
      </c>
      <c r="AQ172" s="30">
        <v>0</v>
      </c>
      <c r="AR172" s="30">
        <v>0</v>
      </c>
      <c r="AS172" s="30">
        <v>0</v>
      </c>
      <c r="AT172" s="30">
        <v>0</v>
      </c>
      <c r="AU172" s="30">
        <v>0</v>
      </c>
      <c r="AV172" s="30">
        <v>0</v>
      </c>
      <c r="AW172" s="165">
        <v>11653</v>
      </c>
      <c r="AX172" s="165">
        <v>2581</v>
      </c>
      <c r="AY172" s="165">
        <v>3024</v>
      </c>
      <c r="AZ172" s="165">
        <v>3024</v>
      </c>
      <c r="BA172" s="165">
        <v>3024</v>
      </c>
      <c r="BB172" s="120"/>
    </row>
    <row r="173" spans="1:54" ht="54.95" customHeight="1" x14ac:dyDescent="0.2">
      <c r="A173" s="158">
        <v>1</v>
      </c>
      <c r="B173" s="158" t="s">
        <v>82</v>
      </c>
      <c r="C173" s="13">
        <v>8</v>
      </c>
      <c r="D173" s="13">
        <v>506511</v>
      </c>
      <c r="E173" s="13" t="s">
        <v>232</v>
      </c>
      <c r="F173" s="14" t="s">
        <v>233</v>
      </c>
      <c r="G173" s="13">
        <v>3</v>
      </c>
      <c r="H173" s="29" t="s">
        <v>480</v>
      </c>
      <c r="I173" s="30">
        <v>57</v>
      </c>
      <c r="J173" s="30">
        <v>15</v>
      </c>
      <c r="K173" s="30">
        <v>14</v>
      </c>
      <c r="L173" s="30">
        <v>14</v>
      </c>
      <c r="M173" s="30">
        <v>14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2005</v>
      </c>
      <c r="T173" s="30">
        <v>502</v>
      </c>
      <c r="U173" s="30">
        <v>501</v>
      </c>
      <c r="V173" s="30">
        <v>501</v>
      </c>
      <c r="W173" s="30">
        <v>501</v>
      </c>
      <c r="X173" s="30">
        <v>1403</v>
      </c>
      <c r="Y173" s="30">
        <v>350</v>
      </c>
      <c r="Z173" s="30">
        <v>351</v>
      </c>
      <c r="AA173" s="30">
        <v>351</v>
      </c>
      <c r="AB173" s="30">
        <v>351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165">
        <v>3202</v>
      </c>
      <c r="AX173" s="165">
        <v>667</v>
      </c>
      <c r="AY173" s="165">
        <v>845</v>
      </c>
      <c r="AZ173" s="165">
        <v>845</v>
      </c>
      <c r="BA173" s="165">
        <v>845</v>
      </c>
      <c r="BB173" s="120"/>
    </row>
    <row r="174" spans="1:54" ht="54.95" customHeight="1" x14ac:dyDescent="0.2">
      <c r="A174" s="158">
        <v>1</v>
      </c>
      <c r="B174" s="158" t="s">
        <v>82</v>
      </c>
      <c r="C174" s="13">
        <v>8</v>
      </c>
      <c r="D174" s="13">
        <v>506513</v>
      </c>
      <c r="E174" s="13" t="s">
        <v>559</v>
      </c>
      <c r="F174" s="14" t="s">
        <v>560</v>
      </c>
      <c r="G174" s="13">
        <v>3</v>
      </c>
      <c r="H174" s="29" t="s">
        <v>480</v>
      </c>
      <c r="I174" s="30">
        <v>1260</v>
      </c>
      <c r="J174" s="30">
        <v>315</v>
      </c>
      <c r="K174" s="30">
        <v>315</v>
      </c>
      <c r="L174" s="30">
        <v>315</v>
      </c>
      <c r="M174" s="30">
        <v>315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2947</v>
      </c>
      <c r="T174" s="30">
        <v>736</v>
      </c>
      <c r="U174" s="30">
        <v>737</v>
      </c>
      <c r="V174" s="30">
        <v>737</v>
      </c>
      <c r="W174" s="30">
        <v>737</v>
      </c>
      <c r="X174" s="30">
        <v>1976</v>
      </c>
      <c r="Y174" s="30">
        <v>494</v>
      </c>
      <c r="Z174" s="30">
        <v>494</v>
      </c>
      <c r="AA174" s="30">
        <v>494</v>
      </c>
      <c r="AB174" s="30">
        <v>494</v>
      </c>
      <c r="AC174" s="30">
        <v>0</v>
      </c>
      <c r="AD174" s="30"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0">
        <v>0</v>
      </c>
      <c r="AW174" s="165">
        <v>5552</v>
      </c>
      <c r="AX174" s="165">
        <v>1439</v>
      </c>
      <c r="AY174" s="165">
        <v>1371</v>
      </c>
      <c r="AZ174" s="165">
        <v>1371</v>
      </c>
      <c r="BA174" s="165">
        <v>1371</v>
      </c>
      <c r="BB174" s="120"/>
    </row>
    <row r="175" spans="1:54" ht="54.95" customHeight="1" x14ac:dyDescent="0.2">
      <c r="A175" s="158">
        <v>3</v>
      </c>
      <c r="B175" s="158" t="s">
        <v>82</v>
      </c>
      <c r="C175" s="13">
        <v>8</v>
      </c>
      <c r="D175" s="13">
        <v>506514</v>
      </c>
      <c r="E175" s="13" t="s">
        <v>561</v>
      </c>
      <c r="F175" s="14" t="s">
        <v>562</v>
      </c>
      <c r="G175" s="13">
        <v>3</v>
      </c>
      <c r="H175" s="29" t="s">
        <v>480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5496</v>
      </c>
      <c r="T175" s="30">
        <v>1374</v>
      </c>
      <c r="U175" s="30">
        <v>1374</v>
      </c>
      <c r="V175" s="30">
        <v>1374</v>
      </c>
      <c r="W175" s="30">
        <v>1374</v>
      </c>
      <c r="X175" s="30">
        <v>2740</v>
      </c>
      <c r="Y175" s="30">
        <v>685</v>
      </c>
      <c r="Z175" s="30">
        <v>685</v>
      </c>
      <c r="AA175" s="30">
        <v>685</v>
      </c>
      <c r="AB175" s="30">
        <v>685</v>
      </c>
      <c r="AC175" s="30">
        <v>0</v>
      </c>
      <c r="AD175" s="30">
        <v>0</v>
      </c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0</v>
      </c>
      <c r="AQ175" s="30">
        <v>0</v>
      </c>
      <c r="AR175" s="30">
        <v>230.46788461714507</v>
      </c>
      <c r="AS175" s="30">
        <v>0</v>
      </c>
      <c r="AT175" s="30">
        <v>70.467884617145074</v>
      </c>
      <c r="AU175" s="30">
        <v>80</v>
      </c>
      <c r="AV175" s="30">
        <v>80</v>
      </c>
      <c r="AW175" s="165">
        <v>7226</v>
      </c>
      <c r="AX175" s="165">
        <v>1958</v>
      </c>
      <c r="AY175" s="165">
        <v>1756</v>
      </c>
      <c r="AZ175" s="165">
        <v>1756</v>
      </c>
      <c r="BA175" s="165">
        <v>1756</v>
      </c>
      <c r="BB175" s="120"/>
    </row>
    <row r="176" spans="1:54" ht="54.95" customHeight="1" x14ac:dyDescent="0.2">
      <c r="A176" s="158">
        <v>1</v>
      </c>
      <c r="B176" s="158" t="s">
        <v>82</v>
      </c>
      <c r="C176" s="13">
        <v>8</v>
      </c>
      <c r="D176" s="13">
        <v>506515</v>
      </c>
      <c r="E176" s="13" t="s">
        <v>234</v>
      </c>
      <c r="F176" s="14" t="s">
        <v>235</v>
      </c>
      <c r="G176" s="13">
        <v>3</v>
      </c>
      <c r="H176" s="29" t="s">
        <v>480</v>
      </c>
      <c r="I176" s="30">
        <v>370</v>
      </c>
      <c r="J176" s="30">
        <v>91</v>
      </c>
      <c r="K176" s="30">
        <v>93</v>
      </c>
      <c r="L176" s="30">
        <v>93</v>
      </c>
      <c r="M176" s="30">
        <v>93</v>
      </c>
      <c r="N176" s="30">
        <v>892</v>
      </c>
      <c r="O176" s="30">
        <v>0</v>
      </c>
      <c r="P176" s="30">
        <v>25</v>
      </c>
      <c r="Q176" s="30">
        <v>578</v>
      </c>
      <c r="R176" s="30">
        <v>289</v>
      </c>
      <c r="S176" s="30">
        <v>5429</v>
      </c>
      <c r="T176" s="30">
        <v>1358</v>
      </c>
      <c r="U176" s="30">
        <v>1357</v>
      </c>
      <c r="V176" s="30">
        <v>1357</v>
      </c>
      <c r="W176" s="30">
        <v>1357</v>
      </c>
      <c r="X176" s="30">
        <v>3845</v>
      </c>
      <c r="Y176" s="30">
        <v>962</v>
      </c>
      <c r="Z176" s="30">
        <v>961</v>
      </c>
      <c r="AA176" s="30">
        <v>961</v>
      </c>
      <c r="AB176" s="30">
        <v>961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v>0</v>
      </c>
      <c r="AT176" s="30">
        <v>0</v>
      </c>
      <c r="AU176" s="30">
        <v>0</v>
      </c>
      <c r="AV176" s="30">
        <v>0</v>
      </c>
      <c r="AW176" s="165">
        <v>5877</v>
      </c>
      <c r="AX176" s="165">
        <v>1417</v>
      </c>
      <c r="AY176" s="165">
        <v>1365</v>
      </c>
      <c r="AZ176" s="165">
        <v>1636</v>
      </c>
      <c r="BA176" s="165">
        <v>1459</v>
      </c>
      <c r="BB176" s="120"/>
    </row>
    <row r="177" spans="1:54" ht="54.95" customHeight="1" x14ac:dyDescent="0.2">
      <c r="A177" s="158">
        <v>1</v>
      </c>
      <c r="B177" s="158" t="s">
        <v>82</v>
      </c>
      <c r="C177" s="13">
        <v>8</v>
      </c>
      <c r="D177" s="13">
        <v>506516</v>
      </c>
      <c r="E177" s="13" t="s">
        <v>563</v>
      </c>
      <c r="F177" s="14" t="s">
        <v>564</v>
      </c>
      <c r="G177" s="13">
        <v>3</v>
      </c>
      <c r="H177" s="29" t="s">
        <v>480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772</v>
      </c>
      <c r="Y177" s="30">
        <v>193</v>
      </c>
      <c r="Z177" s="30">
        <v>193</v>
      </c>
      <c r="AA177" s="30">
        <v>193</v>
      </c>
      <c r="AB177" s="30">
        <v>193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1097.6033004891535</v>
      </c>
      <c r="AS177" s="30">
        <v>0</v>
      </c>
      <c r="AT177" s="30">
        <v>335.60330048915347</v>
      </c>
      <c r="AU177" s="30">
        <v>381</v>
      </c>
      <c r="AV177" s="30">
        <v>381</v>
      </c>
      <c r="AW177" s="165">
        <v>108</v>
      </c>
      <c r="AX177" s="165">
        <v>18</v>
      </c>
      <c r="AY177" s="165">
        <v>54</v>
      </c>
      <c r="AZ177" s="165">
        <v>18</v>
      </c>
      <c r="BA177" s="165">
        <v>18</v>
      </c>
      <c r="BB177" s="120"/>
    </row>
    <row r="178" spans="1:54" ht="54.95" customHeight="1" x14ac:dyDescent="0.2">
      <c r="A178" s="158">
        <v>1</v>
      </c>
      <c r="B178" s="158" t="s">
        <v>22</v>
      </c>
      <c r="C178" s="13">
        <v>8</v>
      </c>
      <c r="D178" s="13">
        <v>506601</v>
      </c>
      <c r="E178" s="13" t="s">
        <v>236</v>
      </c>
      <c r="F178" s="14" t="s">
        <v>237</v>
      </c>
      <c r="G178" s="13">
        <v>3</v>
      </c>
      <c r="H178" s="29" t="s">
        <v>480</v>
      </c>
      <c r="I178" s="30">
        <v>19926</v>
      </c>
      <c r="J178" s="30">
        <v>4980</v>
      </c>
      <c r="K178" s="30">
        <v>4982</v>
      </c>
      <c r="L178" s="30">
        <v>4982</v>
      </c>
      <c r="M178" s="30">
        <v>4982</v>
      </c>
      <c r="N178" s="30">
        <v>13294</v>
      </c>
      <c r="O178" s="30">
        <v>3187</v>
      </c>
      <c r="P178" s="30">
        <v>3459</v>
      </c>
      <c r="Q178" s="30">
        <v>3324</v>
      </c>
      <c r="R178" s="30">
        <v>3324</v>
      </c>
      <c r="S178" s="30">
        <v>46645</v>
      </c>
      <c r="T178" s="30">
        <v>11662</v>
      </c>
      <c r="U178" s="30">
        <v>11661</v>
      </c>
      <c r="V178" s="30">
        <v>11661</v>
      </c>
      <c r="W178" s="30">
        <v>11661</v>
      </c>
      <c r="X178" s="30">
        <v>19300</v>
      </c>
      <c r="Y178" s="30">
        <v>4825</v>
      </c>
      <c r="Z178" s="30">
        <v>4825</v>
      </c>
      <c r="AA178" s="30">
        <v>4825</v>
      </c>
      <c r="AB178" s="30">
        <v>4825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30966</v>
      </c>
      <c r="AS178" s="30">
        <v>6615</v>
      </c>
      <c r="AT178" s="30">
        <v>8117</v>
      </c>
      <c r="AU178" s="30">
        <v>8117</v>
      </c>
      <c r="AV178" s="30">
        <v>8117</v>
      </c>
      <c r="AW178" s="165">
        <v>77153</v>
      </c>
      <c r="AX178" s="165">
        <v>19711.75</v>
      </c>
      <c r="AY178" s="165">
        <v>20328.25</v>
      </c>
      <c r="AZ178" s="165">
        <v>18556</v>
      </c>
      <c r="BA178" s="165">
        <v>18557</v>
      </c>
      <c r="BB178" s="120"/>
    </row>
    <row r="179" spans="1:54" ht="54.95" customHeight="1" x14ac:dyDescent="0.2">
      <c r="A179" s="158">
        <v>1</v>
      </c>
      <c r="B179" s="158" t="s">
        <v>82</v>
      </c>
      <c r="C179" s="13">
        <v>9</v>
      </c>
      <c r="D179" s="13">
        <v>502013</v>
      </c>
      <c r="E179" s="13" t="s">
        <v>565</v>
      </c>
      <c r="F179" s="14" t="s">
        <v>566</v>
      </c>
      <c r="G179" s="13">
        <v>3</v>
      </c>
      <c r="H179" s="29" t="s">
        <v>480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2109</v>
      </c>
      <c r="AN179" s="30">
        <v>146</v>
      </c>
      <c r="AO179" s="30">
        <v>634</v>
      </c>
      <c r="AP179" s="30">
        <v>625.00000000000011</v>
      </c>
      <c r="AQ179" s="30">
        <v>704</v>
      </c>
      <c r="AR179" s="30">
        <v>0</v>
      </c>
      <c r="AS179" s="30">
        <v>0</v>
      </c>
      <c r="AT179" s="30">
        <v>0</v>
      </c>
      <c r="AU179" s="30">
        <v>0</v>
      </c>
      <c r="AV179" s="30">
        <v>0</v>
      </c>
      <c r="AW179" s="165">
        <v>4388.5579677419355</v>
      </c>
      <c r="AX179" s="165">
        <v>198.83199999999999</v>
      </c>
      <c r="AY179" s="165">
        <v>1411</v>
      </c>
      <c r="AZ179" s="165">
        <v>1029</v>
      </c>
      <c r="BA179" s="165">
        <v>1749.7259677419354</v>
      </c>
      <c r="BB179" s="120"/>
    </row>
    <row r="180" spans="1:54" ht="54.95" customHeight="1" x14ac:dyDescent="0.2">
      <c r="A180" s="158">
        <v>2</v>
      </c>
      <c r="B180" s="158" t="s">
        <v>22</v>
      </c>
      <c r="C180" s="13">
        <v>9</v>
      </c>
      <c r="D180" s="13">
        <v>501401</v>
      </c>
      <c r="E180" s="13" t="s">
        <v>238</v>
      </c>
      <c r="F180" s="14" t="s">
        <v>239</v>
      </c>
      <c r="G180" s="13">
        <v>3</v>
      </c>
      <c r="H180" s="29" t="s">
        <v>480</v>
      </c>
      <c r="I180" s="30">
        <v>61573</v>
      </c>
      <c r="J180" s="30">
        <v>15394</v>
      </c>
      <c r="K180" s="30">
        <v>15393</v>
      </c>
      <c r="L180" s="30">
        <v>15393</v>
      </c>
      <c r="M180" s="30">
        <v>15393</v>
      </c>
      <c r="N180" s="30">
        <v>42372</v>
      </c>
      <c r="O180" s="30">
        <v>10593</v>
      </c>
      <c r="P180" s="30">
        <v>10593</v>
      </c>
      <c r="Q180" s="30">
        <v>10593</v>
      </c>
      <c r="R180" s="30">
        <v>10593</v>
      </c>
      <c r="S180" s="30">
        <v>148872</v>
      </c>
      <c r="T180" s="30">
        <v>37218</v>
      </c>
      <c r="U180" s="30">
        <v>37218</v>
      </c>
      <c r="V180" s="30">
        <v>37218</v>
      </c>
      <c r="W180" s="30">
        <v>37218</v>
      </c>
      <c r="X180" s="30">
        <v>47717</v>
      </c>
      <c r="Y180" s="30">
        <v>11930</v>
      </c>
      <c r="Z180" s="30">
        <v>11929</v>
      </c>
      <c r="AA180" s="30">
        <v>11929</v>
      </c>
      <c r="AB180" s="30">
        <v>11929</v>
      </c>
      <c r="AC180" s="30">
        <v>0</v>
      </c>
      <c r="AD180" s="30">
        <v>0</v>
      </c>
      <c r="AE180" s="30">
        <v>0</v>
      </c>
      <c r="AF180" s="30">
        <v>0</v>
      </c>
      <c r="AG180" s="30">
        <v>0</v>
      </c>
      <c r="AH180" s="30">
        <v>29</v>
      </c>
      <c r="AI180" s="30">
        <v>2</v>
      </c>
      <c r="AJ180" s="30">
        <v>0</v>
      </c>
      <c r="AK180" s="30">
        <v>12</v>
      </c>
      <c r="AL180" s="30">
        <v>15</v>
      </c>
      <c r="AM180" s="30">
        <v>0</v>
      </c>
      <c r="AN180" s="30">
        <v>0</v>
      </c>
      <c r="AO180" s="30">
        <v>0</v>
      </c>
      <c r="AP180" s="30">
        <v>0</v>
      </c>
      <c r="AQ180" s="30">
        <v>0</v>
      </c>
      <c r="AR180" s="30">
        <v>142967.96968435412</v>
      </c>
      <c r="AS180" s="30">
        <v>33317</v>
      </c>
      <c r="AT180" s="30">
        <v>36538.96968435411</v>
      </c>
      <c r="AU180" s="30">
        <v>36556</v>
      </c>
      <c r="AV180" s="30">
        <v>36556</v>
      </c>
      <c r="AW180" s="165">
        <v>216150</v>
      </c>
      <c r="AX180" s="165">
        <v>55680.25</v>
      </c>
      <c r="AY180" s="165">
        <v>55292.75</v>
      </c>
      <c r="AZ180" s="165">
        <v>52484</v>
      </c>
      <c r="BA180" s="165">
        <v>52693</v>
      </c>
      <c r="BB180" s="120"/>
    </row>
    <row r="181" spans="1:54" ht="54.95" customHeight="1" x14ac:dyDescent="0.2">
      <c r="A181" s="158">
        <v>1</v>
      </c>
      <c r="B181" s="158" t="s">
        <v>22</v>
      </c>
      <c r="C181" s="13">
        <v>9</v>
      </c>
      <c r="D181" s="13">
        <v>501402</v>
      </c>
      <c r="E181" s="13" t="s">
        <v>240</v>
      </c>
      <c r="F181" s="14" t="s">
        <v>241</v>
      </c>
      <c r="G181" s="13">
        <v>3</v>
      </c>
      <c r="H181" s="29" t="s">
        <v>480</v>
      </c>
      <c r="I181" s="30">
        <v>39160</v>
      </c>
      <c r="J181" s="30">
        <v>9790</v>
      </c>
      <c r="K181" s="30">
        <v>9790</v>
      </c>
      <c r="L181" s="30">
        <v>9790</v>
      </c>
      <c r="M181" s="30">
        <v>9790</v>
      </c>
      <c r="N181" s="30">
        <v>26534</v>
      </c>
      <c r="O181" s="30">
        <v>6632</v>
      </c>
      <c r="P181" s="30">
        <v>6634</v>
      </c>
      <c r="Q181" s="30">
        <v>6634</v>
      </c>
      <c r="R181" s="30">
        <v>6634</v>
      </c>
      <c r="S181" s="30">
        <v>92542</v>
      </c>
      <c r="T181" s="30">
        <v>23137</v>
      </c>
      <c r="U181" s="30">
        <v>23135</v>
      </c>
      <c r="V181" s="30">
        <v>23135</v>
      </c>
      <c r="W181" s="30">
        <v>23135</v>
      </c>
      <c r="X181" s="30">
        <v>28902</v>
      </c>
      <c r="Y181" s="30">
        <v>7226</v>
      </c>
      <c r="Z181" s="30">
        <v>7226</v>
      </c>
      <c r="AA181" s="30">
        <v>7225</v>
      </c>
      <c r="AB181" s="30">
        <v>7225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74823.39162110287</v>
      </c>
      <c r="AS181" s="30">
        <v>13916</v>
      </c>
      <c r="AT181" s="30">
        <v>20139.39162110287</v>
      </c>
      <c r="AU181" s="30">
        <v>20384</v>
      </c>
      <c r="AV181" s="30">
        <v>20384</v>
      </c>
      <c r="AW181" s="165">
        <v>166153.72399999999</v>
      </c>
      <c r="AX181" s="165">
        <v>37767.930999999997</v>
      </c>
      <c r="AY181" s="165">
        <v>45360.930999999997</v>
      </c>
      <c r="AZ181" s="165">
        <v>41511.430999999997</v>
      </c>
      <c r="BA181" s="165">
        <v>41513.430999999997</v>
      </c>
      <c r="BB181" s="120"/>
    </row>
    <row r="182" spans="1:54" ht="54.95" customHeight="1" x14ac:dyDescent="0.2">
      <c r="A182" s="158">
        <v>1</v>
      </c>
      <c r="B182" s="158" t="s">
        <v>22</v>
      </c>
      <c r="C182" s="13">
        <v>9</v>
      </c>
      <c r="D182" s="13">
        <v>501403</v>
      </c>
      <c r="E182" s="13" t="s">
        <v>242</v>
      </c>
      <c r="F182" s="14" t="s">
        <v>243</v>
      </c>
      <c r="G182" s="13">
        <v>3</v>
      </c>
      <c r="H182" s="29" t="s">
        <v>480</v>
      </c>
      <c r="I182" s="30">
        <v>8900</v>
      </c>
      <c r="J182" s="30">
        <v>2225</v>
      </c>
      <c r="K182" s="30">
        <v>2225</v>
      </c>
      <c r="L182" s="30">
        <v>2225</v>
      </c>
      <c r="M182" s="30">
        <v>2225</v>
      </c>
      <c r="N182" s="30">
        <v>1733</v>
      </c>
      <c r="O182" s="30">
        <v>434</v>
      </c>
      <c r="P182" s="30">
        <v>433</v>
      </c>
      <c r="Q182" s="30">
        <v>433</v>
      </c>
      <c r="R182" s="30">
        <v>433</v>
      </c>
      <c r="S182" s="30">
        <v>15422</v>
      </c>
      <c r="T182" s="30">
        <v>3854</v>
      </c>
      <c r="U182" s="30">
        <v>3856</v>
      </c>
      <c r="V182" s="30">
        <v>3856</v>
      </c>
      <c r="W182" s="30">
        <v>3856</v>
      </c>
      <c r="X182" s="30">
        <v>8890</v>
      </c>
      <c r="Y182" s="30">
        <v>2221</v>
      </c>
      <c r="Z182" s="30">
        <v>2223</v>
      </c>
      <c r="AA182" s="30">
        <v>2223</v>
      </c>
      <c r="AB182" s="30">
        <v>2223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14041.180597298213</v>
      </c>
      <c r="AS182" s="30">
        <v>2956</v>
      </c>
      <c r="AT182" s="30">
        <v>3679.1805972982129</v>
      </c>
      <c r="AU182" s="30">
        <v>3703</v>
      </c>
      <c r="AV182" s="30">
        <v>3703</v>
      </c>
      <c r="AW182" s="165">
        <v>31461</v>
      </c>
      <c r="AX182" s="165">
        <v>7538</v>
      </c>
      <c r="AY182" s="165">
        <v>8362</v>
      </c>
      <c r="AZ182" s="165">
        <v>7780</v>
      </c>
      <c r="BA182" s="165">
        <v>7781</v>
      </c>
      <c r="BB182" s="120"/>
    </row>
    <row r="183" spans="1:54" ht="54.95" customHeight="1" x14ac:dyDescent="0.2">
      <c r="A183" s="158">
        <v>1</v>
      </c>
      <c r="B183" s="158" t="s">
        <v>22</v>
      </c>
      <c r="C183" s="13">
        <v>9</v>
      </c>
      <c r="D183" s="13">
        <v>501404</v>
      </c>
      <c r="E183" s="13" t="s">
        <v>244</v>
      </c>
      <c r="F183" s="14" t="s">
        <v>245</v>
      </c>
      <c r="G183" s="13">
        <v>3</v>
      </c>
      <c r="H183" s="29" t="s">
        <v>480</v>
      </c>
      <c r="I183" s="30">
        <v>3000</v>
      </c>
      <c r="J183" s="30">
        <v>750</v>
      </c>
      <c r="K183" s="30">
        <v>750</v>
      </c>
      <c r="L183" s="30">
        <v>750</v>
      </c>
      <c r="M183" s="30">
        <v>750</v>
      </c>
      <c r="N183" s="30">
        <v>3664</v>
      </c>
      <c r="O183" s="30">
        <v>916</v>
      </c>
      <c r="P183" s="30">
        <v>916</v>
      </c>
      <c r="Q183" s="30">
        <v>916</v>
      </c>
      <c r="R183" s="30">
        <v>916</v>
      </c>
      <c r="S183" s="30">
        <v>12871</v>
      </c>
      <c r="T183" s="30">
        <v>3217</v>
      </c>
      <c r="U183" s="30">
        <v>3218</v>
      </c>
      <c r="V183" s="30">
        <v>3218</v>
      </c>
      <c r="W183" s="30">
        <v>3218</v>
      </c>
      <c r="X183" s="30">
        <v>6770</v>
      </c>
      <c r="Y183" s="30">
        <v>1691</v>
      </c>
      <c r="Z183" s="30">
        <v>1693</v>
      </c>
      <c r="AA183" s="30">
        <v>1693</v>
      </c>
      <c r="AB183" s="30">
        <v>1693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15829.060228159738</v>
      </c>
      <c r="AS183" s="30">
        <v>3527</v>
      </c>
      <c r="AT183" s="30">
        <v>4062.0602281597394</v>
      </c>
      <c r="AU183" s="30">
        <v>4120</v>
      </c>
      <c r="AV183" s="30">
        <v>4120</v>
      </c>
      <c r="AW183" s="165">
        <v>19975</v>
      </c>
      <c r="AX183" s="165">
        <v>4790.5</v>
      </c>
      <c r="AY183" s="165">
        <v>5460.5</v>
      </c>
      <c r="AZ183" s="165">
        <v>4862</v>
      </c>
      <c r="BA183" s="165">
        <v>4862</v>
      </c>
      <c r="BB183" s="120"/>
    </row>
    <row r="184" spans="1:54" ht="54.95" customHeight="1" x14ac:dyDescent="0.2">
      <c r="A184" s="158">
        <v>2</v>
      </c>
      <c r="B184" s="158" t="s">
        <v>22</v>
      </c>
      <c r="C184" s="13">
        <v>9</v>
      </c>
      <c r="D184" s="13">
        <v>502001</v>
      </c>
      <c r="E184" s="13" t="s">
        <v>246</v>
      </c>
      <c r="F184" s="14" t="s">
        <v>247</v>
      </c>
      <c r="G184" s="13">
        <v>3</v>
      </c>
      <c r="H184" s="29" t="s">
        <v>480</v>
      </c>
      <c r="I184" s="30">
        <v>19400</v>
      </c>
      <c r="J184" s="30">
        <v>4600</v>
      </c>
      <c r="K184" s="30">
        <v>4600</v>
      </c>
      <c r="L184" s="30">
        <v>5100</v>
      </c>
      <c r="M184" s="30">
        <v>5100</v>
      </c>
      <c r="N184" s="30">
        <v>20873</v>
      </c>
      <c r="O184" s="30">
        <v>5219</v>
      </c>
      <c r="P184" s="30">
        <v>5218</v>
      </c>
      <c r="Q184" s="30">
        <v>5218</v>
      </c>
      <c r="R184" s="30">
        <v>5218</v>
      </c>
      <c r="S184" s="30">
        <v>73636</v>
      </c>
      <c r="T184" s="30">
        <v>18409</v>
      </c>
      <c r="U184" s="30">
        <v>18409</v>
      </c>
      <c r="V184" s="30">
        <v>18409</v>
      </c>
      <c r="W184" s="30">
        <v>18409</v>
      </c>
      <c r="X184" s="30">
        <v>35620</v>
      </c>
      <c r="Y184" s="30">
        <v>8905</v>
      </c>
      <c r="Z184" s="30">
        <v>8905</v>
      </c>
      <c r="AA184" s="30">
        <v>8905</v>
      </c>
      <c r="AB184" s="30">
        <v>8905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9762.8104269031373</v>
      </c>
      <c r="AS184" s="30">
        <v>2039</v>
      </c>
      <c r="AT184" s="30">
        <v>2559.8104269031369</v>
      </c>
      <c r="AU184" s="30">
        <v>2582</v>
      </c>
      <c r="AV184" s="30">
        <v>2582</v>
      </c>
      <c r="AW184" s="165">
        <v>127003</v>
      </c>
      <c r="AX184" s="165">
        <v>27550</v>
      </c>
      <c r="AY184" s="165">
        <v>32475</v>
      </c>
      <c r="AZ184" s="165">
        <v>33488</v>
      </c>
      <c r="BA184" s="165">
        <v>33490</v>
      </c>
      <c r="BB184" s="120"/>
    </row>
    <row r="185" spans="1:54" ht="54.95" customHeight="1" x14ac:dyDescent="0.2">
      <c r="A185" s="158">
        <v>1</v>
      </c>
      <c r="B185" s="158" t="s">
        <v>22</v>
      </c>
      <c r="C185" s="13">
        <v>9</v>
      </c>
      <c r="D185" s="13">
        <v>502002</v>
      </c>
      <c r="E185" s="13" t="s">
        <v>248</v>
      </c>
      <c r="F185" s="14" t="s">
        <v>249</v>
      </c>
      <c r="G185" s="13">
        <v>3</v>
      </c>
      <c r="H185" s="29" t="s">
        <v>480</v>
      </c>
      <c r="I185" s="30">
        <v>21090</v>
      </c>
      <c r="J185" s="30">
        <v>5271</v>
      </c>
      <c r="K185" s="30">
        <v>5273</v>
      </c>
      <c r="L185" s="30">
        <v>5273</v>
      </c>
      <c r="M185" s="30">
        <v>5273</v>
      </c>
      <c r="N185" s="30">
        <v>22060</v>
      </c>
      <c r="O185" s="30">
        <v>5515</v>
      </c>
      <c r="P185" s="30">
        <v>5515</v>
      </c>
      <c r="Q185" s="30">
        <v>5515</v>
      </c>
      <c r="R185" s="30">
        <v>5515</v>
      </c>
      <c r="S185" s="30">
        <v>77506</v>
      </c>
      <c r="T185" s="30">
        <v>19375</v>
      </c>
      <c r="U185" s="30">
        <v>19377</v>
      </c>
      <c r="V185" s="30">
        <v>19377</v>
      </c>
      <c r="W185" s="30">
        <v>19377</v>
      </c>
      <c r="X185" s="30">
        <v>35980</v>
      </c>
      <c r="Y185" s="30">
        <v>8995</v>
      </c>
      <c r="Z185" s="30">
        <v>8995</v>
      </c>
      <c r="AA185" s="30">
        <v>8995</v>
      </c>
      <c r="AB185" s="30">
        <v>8995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116946.86630434319</v>
      </c>
      <c r="AS185" s="30">
        <v>24703</v>
      </c>
      <c r="AT185" s="30">
        <v>30081.866304343184</v>
      </c>
      <c r="AU185" s="30">
        <v>31081</v>
      </c>
      <c r="AV185" s="30">
        <v>31081</v>
      </c>
      <c r="AW185" s="165">
        <v>129375</v>
      </c>
      <c r="AX185" s="165">
        <v>31237.25</v>
      </c>
      <c r="AY185" s="165">
        <v>32800.75</v>
      </c>
      <c r="AZ185" s="165">
        <v>32669</v>
      </c>
      <c r="BA185" s="165">
        <v>32668</v>
      </c>
      <c r="BB185" s="120"/>
    </row>
    <row r="186" spans="1:54" ht="54.95" customHeight="1" x14ac:dyDescent="0.2">
      <c r="A186" s="158">
        <v>3</v>
      </c>
      <c r="B186" s="158" t="s">
        <v>22</v>
      </c>
      <c r="C186" s="13">
        <v>9</v>
      </c>
      <c r="D186" s="13">
        <v>502003</v>
      </c>
      <c r="E186" s="13" t="s">
        <v>250</v>
      </c>
      <c r="F186" s="14" t="s">
        <v>251</v>
      </c>
      <c r="G186" s="13">
        <v>3</v>
      </c>
      <c r="H186" s="29" t="s">
        <v>480</v>
      </c>
      <c r="I186" s="30">
        <v>43000</v>
      </c>
      <c r="J186" s="30">
        <v>10750</v>
      </c>
      <c r="K186" s="30">
        <v>10750</v>
      </c>
      <c r="L186" s="30">
        <v>10750</v>
      </c>
      <c r="M186" s="30">
        <v>10750</v>
      </c>
      <c r="N186" s="30">
        <v>32514</v>
      </c>
      <c r="O186" s="30">
        <v>8127</v>
      </c>
      <c r="P186" s="30">
        <v>8129</v>
      </c>
      <c r="Q186" s="30">
        <v>8129</v>
      </c>
      <c r="R186" s="30">
        <v>8129</v>
      </c>
      <c r="S186" s="30">
        <v>70363</v>
      </c>
      <c r="T186" s="30">
        <v>17590</v>
      </c>
      <c r="U186" s="30">
        <v>17591</v>
      </c>
      <c r="V186" s="30">
        <v>17591</v>
      </c>
      <c r="W186" s="30">
        <v>17591</v>
      </c>
      <c r="X186" s="30">
        <v>26610</v>
      </c>
      <c r="Y186" s="30">
        <v>6651</v>
      </c>
      <c r="Z186" s="30">
        <v>6653</v>
      </c>
      <c r="AA186" s="30">
        <v>6653</v>
      </c>
      <c r="AB186" s="30">
        <v>6653</v>
      </c>
      <c r="AC186" s="30">
        <v>17020</v>
      </c>
      <c r="AD186" s="30">
        <v>0</v>
      </c>
      <c r="AE186" s="30">
        <v>0</v>
      </c>
      <c r="AF186" s="30">
        <v>8510</v>
      </c>
      <c r="AG186" s="30">
        <v>8510</v>
      </c>
      <c r="AH186" s="30">
        <v>2525</v>
      </c>
      <c r="AI186" s="30">
        <v>628</v>
      </c>
      <c r="AJ186" s="30">
        <v>699</v>
      </c>
      <c r="AK186" s="30">
        <v>710.99999999999989</v>
      </c>
      <c r="AL186" s="30">
        <v>487</v>
      </c>
      <c r="AM186" s="30">
        <v>5633</v>
      </c>
      <c r="AN186" s="30">
        <v>1303</v>
      </c>
      <c r="AO186" s="30">
        <v>1519</v>
      </c>
      <c r="AP186" s="30">
        <v>1776.0000000000002</v>
      </c>
      <c r="AQ186" s="30">
        <v>1035</v>
      </c>
      <c r="AR186" s="30">
        <v>13215.846909458698</v>
      </c>
      <c r="AS186" s="30">
        <v>3089</v>
      </c>
      <c r="AT186" s="30">
        <v>3212.4338007195406</v>
      </c>
      <c r="AU186" s="30">
        <v>3457.2065543695799</v>
      </c>
      <c r="AV186" s="30">
        <v>3457.2065543695799</v>
      </c>
      <c r="AW186" s="165">
        <v>195898.068</v>
      </c>
      <c r="AX186" s="165">
        <v>46056.309000000001</v>
      </c>
      <c r="AY186" s="165">
        <v>48826.067000000003</v>
      </c>
      <c r="AZ186" s="165">
        <v>49630.845999999998</v>
      </c>
      <c r="BA186" s="165">
        <v>51384.845999999998</v>
      </c>
      <c r="BB186" s="120"/>
    </row>
    <row r="187" spans="1:54" ht="54.95" customHeight="1" x14ac:dyDescent="0.2">
      <c r="A187" s="158">
        <v>2</v>
      </c>
      <c r="B187" s="158" t="s">
        <v>22</v>
      </c>
      <c r="C187" s="13">
        <v>9</v>
      </c>
      <c r="D187" s="13">
        <v>502004</v>
      </c>
      <c r="E187" s="13" t="s">
        <v>252</v>
      </c>
      <c r="F187" s="14" t="s">
        <v>253</v>
      </c>
      <c r="G187" s="13">
        <v>3</v>
      </c>
      <c r="H187" s="29" t="s">
        <v>480</v>
      </c>
      <c r="I187" s="30">
        <v>31170</v>
      </c>
      <c r="J187" s="30">
        <v>7794</v>
      </c>
      <c r="K187" s="30">
        <v>7792</v>
      </c>
      <c r="L187" s="30">
        <v>7792</v>
      </c>
      <c r="M187" s="30">
        <v>7792</v>
      </c>
      <c r="N187" s="30">
        <v>37538</v>
      </c>
      <c r="O187" s="30">
        <v>9383</v>
      </c>
      <c r="P187" s="30">
        <v>9385</v>
      </c>
      <c r="Q187" s="30">
        <v>9385</v>
      </c>
      <c r="R187" s="30">
        <v>9385</v>
      </c>
      <c r="S187" s="30">
        <v>131749</v>
      </c>
      <c r="T187" s="30">
        <v>32936</v>
      </c>
      <c r="U187" s="30">
        <v>32938</v>
      </c>
      <c r="V187" s="30">
        <v>32938</v>
      </c>
      <c r="W187" s="30">
        <v>32937</v>
      </c>
      <c r="X187" s="30">
        <v>62653</v>
      </c>
      <c r="Y187" s="30">
        <v>15663</v>
      </c>
      <c r="Z187" s="30">
        <v>15664</v>
      </c>
      <c r="AA187" s="30">
        <v>15663</v>
      </c>
      <c r="AB187" s="30">
        <v>15663</v>
      </c>
      <c r="AC187" s="30">
        <v>3330</v>
      </c>
      <c r="AD187" s="30">
        <v>0</v>
      </c>
      <c r="AE187" s="30">
        <v>0</v>
      </c>
      <c r="AF187" s="30">
        <v>1665</v>
      </c>
      <c r="AG187" s="30">
        <v>1665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14293.697540683961</v>
      </c>
      <c r="AS187" s="30">
        <v>2592</v>
      </c>
      <c r="AT187" s="30">
        <v>3899.6975406839606</v>
      </c>
      <c r="AU187" s="30">
        <v>3901</v>
      </c>
      <c r="AV187" s="30">
        <v>3901</v>
      </c>
      <c r="AW187" s="165">
        <v>223256.644</v>
      </c>
      <c r="AX187" s="165">
        <v>57335.911</v>
      </c>
      <c r="AY187" s="165">
        <v>55796.911</v>
      </c>
      <c r="AZ187" s="165">
        <v>55061.911</v>
      </c>
      <c r="BA187" s="165">
        <v>55061.911</v>
      </c>
      <c r="BB187" s="120"/>
    </row>
    <row r="188" spans="1:54" ht="54.95" customHeight="1" x14ac:dyDescent="0.2">
      <c r="A188" s="158">
        <v>2</v>
      </c>
      <c r="B188" s="158" t="s">
        <v>22</v>
      </c>
      <c r="C188" s="13">
        <v>9</v>
      </c>
      <c r="D188" s="13">
        <v>502005</v>
      </c>
      <c r="E188" s="13" t="s">
        <v>567</v>
      </c>
      <c r="F188" s="14" t="s">
        <v>568</v>
      </c>
      <c r="G188" s="13">
        <v>3</v>
      </c>
      <c r="H188" s="29" t="s">
        <v>480</v>
      </c>
      <c r="I188" s="30">
        <v>22000</v>
      </c>
      <c r="J188" s="30">
        <v>5500</v>
      </c>
      <c r="K188" s="30">
        <v>5500</v>
      </c>
      <c r="L188" s="30">
        <v>5500</v>
      </c>
      <c r="M188" s="30">
        <v>5500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13000</v>
      </c>
      <c r="T188" s="30">
        <v>3250</v>
      </c>
      <c r="U188" s="30">
        <v>3250</v>
      </c>
      <c r="V188" s="30">
        <v>3250</v>
      </c>
      <c r="W188" s="30">
        <v>3250</v>
      </c>
      <c r="X188" s="30">
        <v>108000</v>
      </c>
      <c r="Y188" s="30">
        <v>27000</v>
      </c>
      <c r="Z188" s="30">
        <v>27000</v>
      </c>
      <c r="AA188" s="30">
        <v>27000</v>
      </c>
      <c r="AB188" s="30">
        <v>27000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477120.48097502789</v>
      </c>
      <c r="AS188" s="30">
        <v>118951</v>
      </c>
      <c r="AT188" s="30">
        <v>118770.24164881038</v>
      </c>
      <c r="AU188" s="30">
        <v>118967</v>
      </c>
      <c r="AV188" s="30">
        <v>120432.23932621747</v>
      </c>
      <c r="AW188" s="165">
        <v>82133</v>
      </c>
      <c r="AX188" s="165">
        <v>20333</v>
      </c>
      <c r="AY188" s="165">
        <v>20600</v>
      </c>
      <c r="AZ188" s="165">
        <v>20600</v>
      </c>
      <c r="BA188" s="165">
        <v>20600</v>
      </c>
      <c r="BB188" s="120"/>
    </row>
    <row r="189" spans="1:54" ht="54.95" customHeight="1" x14ac:dyDescent="0.2">
      <c r="A189" s="158">
        <v>1</v>
      </c>
      <c r="B189" s="158" t="s">
        <v>22</v>
      </c>
      <c r="C189" s="13">
        <v>9</v>
      </c>
      <c r="D189" s="13">
        <v>502006</v>
      </c>
      <c r="E189" s="13" t="s">
        <v>254</v>
      </c>
      <c r="F189" s="14" t="s">
        <v>255</v>
      </c>
      <c r="G189" s="13">
        <v>3</v>
      </c>
      <c r="H189" s="29" t="s">
        <v>480</v>
      </c>
      <c r="I189" s="30">
        <v>1350</v>
      </c>
      <c r="J189" s="30">
        <v>336</v>
      </c>
      <c r="K189" s="30">
        <v>338</v>
      </c>
      <c r="L189" s="30">
        <v>338</v>
      </c>
      <c r="M189" s="30">
        <v>338</v>
      </c>
      <c r="N189" s="30">
        <v>2590</v>
      </c>
      <c r="O189" s="30">
        <v>646</v>
      </c>
      <c r="P189" s="30">
        <v>648</v>
      </c>
      <c r="Q189" s="30">
        <v>648</v>
      </c>
      <c r="R189" s="30">
        <v>648</v>
      </c>
      <c r="S189" s="30">
        <v>10925</v>
      </c>
      <c r="T189" s="30">
        <v>2732</v>
      </c>
      <c r="U189" s="30">
        <v>2731</v>
      </c>
      <c r="V189" s="30">
        <v>2731</v>
      </c>
      <c r="W189" s="30">
        <v>2731</v>
      </c>
      <c r="X189" s="30">
        <v>7000</v>
      </c>
      <c r="Y189" s="30">
        <v>1750</v>
      </c>
      <c r="Z189" s="30">
        <v>1750</v>
      </c>
      <c r="AA189" s="30">
        <v>1750</v>
      </c>
      <c r="AB189" s="30">
        <v>1750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13175</v>
      </c>
      <c r="AS189" s="30">
        <v>1397</v>
      </c>
      <c r="AT189" s="30">
        <v>3926</v>
      </c>
      <c r="AU189" s="30">
        <v>3926</v>
      </c>
      <c r="AV189" s="30">
        <v>3926</v>
      </c>
      <c r="AW189" s="165">
        <v>18716</v>
      </c>
      <c r="AX189" s="165">
        <v>4609.75</v>
      </c>
      <c r="AY189" s="165">
        <v>5001.25</v>
      </c>
      <c r="AZ189" s="165">
        <v>4552</v>
      </c>
      <c r="BA189" s="165">
        <v>4553</v>
      </c>
      <c r="BB189" s="120"/>
    </row>
    <row r="190" spans="1:54" ht="54.95" customHeight="1" x14ac:dyDescent="0.2">
      <c r="A190" s="158">
        <v>3</v>
      </c>
      <c r="B190" s="158" t="s">
        <v>22</v>
      </c>
      <c r="C190" s="13">
        <v>9</v>
      </c>
      <c r="D190" s="13">
        <v>502007</v>
      </c>
      <c r="E190" s="13" t="s">
        <v>256</v>
      </c>
      <c r="F190" s="14" t="s">
        <v>257</v>
      </c>
      <c r="G190" s="13">
        <v>3</v>
      </c>
      <c r="H190" s="29" t="s">
        <v>480</v>
      </c>
      <c r="I190" s="30">
        <v>1020</v>
      </c>
      <c r="J190" s="30">
        <v>255</v>
      </c>
      <c r="K190" s="30">
        <v>255</v>
      </c>
      <c r="L190" s="30">
        <v>255</v>
      </c>
      <c r="M190" s="30">
        <v>255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19199</v>
      </c>
      <c r="T190" s="30">
        <v>4799</v>
      </c>
      <c r="U190" s="30">
        <v>4800</v>
      </c>
      <c r="V190" s="30">
        <v>4800</v>
      </c>
      <c r="W190" s="30">
        <v>4800</v>
      </c>
      <c r="X190" s="30">
        <v>7680</v>
      </c>
      <c r="Y190" s="30">
        <v>1920</v>
      </c>
      <c r="Z190" s="30">
        <v>1920</v>
      </c>
      <c r="AA190" s="30">
        <v>1920</v>
      </c>
      <c r="AB190" s="30">
        <v>1920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11941.314032022312</v>
      </c>
      <c r="AS190" s="30">
        <v>2109</v>
      </c>
      <c r="AT190" s="30">
        <v>3266.3140320223124</v>
      </c>
      <c r="AU190" s="30">
        <v>3283</v>
      </c>
      <c r="AV190" s="30">
        <v>3283</v>
      </c>
      <c r="AW190" s="165">
        <v>30957</v>
      </c>
      <c r="AX190" s="165">
        <v>7772</v>
      </c>
      <c r="AY190" s="165">
        <v>8328</v>
      </c>
      <c r="AZ190" s="165">
        <v>7428</v>
      </c>
      <c r="BA190" s="165">
        <v>7429</v>
      </c>
      <c r="BB190" s="120"/>
    </row>
    <row r="191" spans="1:54" ht="54.95" customHeight="1" x14ac:dyDescent="0.2">
      <c r="A191" s="158">
        <v>2</v>
      </c>
      <c r="B191" s="158" t="s">
        <v>22</v>
      </c>
      <c r="C191" s="13">
        <v>9</v>
      </c>
      <c r="D191" s="13">
        <v>502008</v>
      </c>
      <c r="E191" s="13" t="s">
        <v>569</v>
      </c>
      <c r="F191" s="14" t="s">
        <v>570</v>
      </c>
      <c r="G191" s="13">
        <v>3</v>
      </c>
      <c r="H191" s="29" t="s">
        <v>480</v>
      </c>
      <c r="I191" s="30">
        <v>30000</v>
      </c>
      <c r="J191" s="30">
        <v>7500</v>
      </c>
      <c r="K191" s="30">
        <v>7500</v>
      </c>
      <c r="L191" s="30">
        <v>7500</v>
      </c>
      <c r="M191" s="30">
        <v>7500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13500</v>
      </c>
      <c r="T191" s="30">
        <v>3375</v>
      </c>
      <c r="U191" s="30">
        <v>3375</v>
      </c>
      <c r="V191" s="30">
        <v>3375</v>
      </c>
      <c r="W191" s="30">
        <v>3375</v>
      </c>
      <c r="X191" s="30">
        <v>1600</v>
      </c>
      <c r="Y191" s="30">
        <v>400</v>
      </c>
      <c r="Z191" s="30">
        <v>400</v>
      </c>
      <c r="AA191" s="30">
        <v>400</v>
      </c>
      <c r="AB191" s="30">
        <v>400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165">
        <v>26551</v>
      </c>
      <c r="AX191" s="165">
        <v>6667</v>
      </c>
      <c r="AY191" s="165">
        <v>6628</v>
      </c>
      <c r="AZ191" s="165">
        <v>6628</v>
      </c>
      <c r="BA191" s="165">
        <v>6628</v>
      </c>
      <c r="BB191" s="120"/>
    </row>
    <row r="192" spans="1:54" ht="54.95" customHeight="1" x14ac:dyDescent="0.2">
      <c r="A192" s="158">
        <v>1</v>
      </c>
      <c r="B192" s="158" t="s">
        <v>82</v>
      </c>
      <c r="C192" s="13">
        <v>9</v>
      </c>
      <c r="D192" s="13">
        <v>502010</v>
      </c>
      <c r="E192" s="13" t="s">
        <v>571</v>
      </c>
      <c r="F192" s="14" t="s">
        <v>572</v>
      </c>
      <c r="G192" s="13">
        <v>3</v>
      </c>
      <c r="H192" s="29" t="s">
        <v>480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1030</v>
      </c>
      <c r="T192" s="30">
        <v>256</v>
      </c>
      <c r="U192" s="30">
        <v>258</v>
      </c>
      <c r="V192" s="30">
        <v>258</v>
      </c>
      <c r="W192" s="30">
        <v>258</v>
      </c>
      <c r="X192" s="30">
        <v>10000</v>
      </c>
      <c r="Y192" s="30">
        <v>2500</v>
      </c>
      <c r="Z192" s="30">
        <v>2500</v>
      </c>
      <c r="AA192" s="30">
        <v>2500</v>
      </c>
      <c r="AB192" s="30">
        <v>2500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11090.935488405874</v>
      </c>
      <c r="AS192" s="30">
        <v>2261</v>
      </c>
      <c r="AT192" s="30">
        <v>2883.935488405873</v>
      </c>
      <c r="AU192" s="30">
        <v>2973</v>
      </c>
      <c r="AV192" s="30">
        <v>2973</v>
      </c>
      <c r="AW192" s="165">
        <v>4047</v>
      </c>
      <c r="AX192" s="165">
        <v>942</v>
      </c>
      <c r="AY192" s="165">
        <v>1035</v>
      </c>
      <c r="AZ192" s="165">
        <v>1035</v>
      </c>
      <c r="BA192" s="165">
        <v>1035</v>
      </c>
      <c r="BB192" s="120"/>
    </row>
    <row r="193" spans="1:54" ht="54.95" customHeight="1" x14ac:dyDescent="0.2">
      <c r="A193" s="158">
        <v>2</v>
      </c>
      <c r="B193" s="158" t="s">
        <v>22</v>
      </c>
      <c r="C193" s="13">
        <v>9</v>
      </c>
      <c r="D193" s="13">
        <v>505001</v>
      </c>
      <c r="E193" s="13" t="s">
        <v>258</v>
      </c>
      <c r="F193" s="14" t="s">
        <v>259</v>
      </c>
      <c r="G193" s="13">
        <v>3</v>
      </c>
      <c r="H193" s="29" t="s">
        <v>480</v>
      </c>
      <c r="I193" s="30">
        <v>57807</v>
      </c>
      <c r="J193" s="30">
        <v>14451</v>
      </c>
      <c r="K193" s="30">
        <v>14452</v>
      </c>
      <c r="L193" s="30">
        <v>14452</v>
      </c>
      <c r="M193" s="30">
        <v>14452</v>
      </c>
      <c r="N193" s="30">
        <v>32873</v>
      </c>
      <c r="O193" s="30">
        <v>8219</v>
      </c>
      <c r="P193" s="30">
        <v>8218</v>
      </c>
      <c r="Q193" s="30">
        <v>8218</v>
      </c>
      <c r="R193" s="30">
        <v>8218</v>
      </c>
      <c r="S193" s="30">
        <v>81623</v>
      </c>
      <c r="T193" s="30">
        <v>20405</v>
      </c>
      <c r="U193" s="30">
        <v>20406</v>
      </c>
      <c r="V193" s="30">
        <v>20406</v>
      </c>
      <c r="W193" s="30">
        <v>20406</v>
      </c>
      <c r="X193" s="30">
        <v>27063</v>
      </c>
      <c r="Y193" s="30">
        <v>6765</v>
      </c>
      <c r="Z193" s="30">
        <v>6766</v>
      </c>
      <c r="AA193" s="30">
        <v>6766</v>
      </c>
      <c r="AB193" s="30">
        <v>6766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1979</v>
      </c>
      <c r="AI193" s="30">
        <v>629</v>
      </c>
      <c r="AJ193" s="30">
        <v>568</v>
      </c>
      <c r="AK193" s="30">
        <v>361</v>
      </c>
      <c r="AL193" s="30">
        <v>421</v>
      </c>
      <c r="AM193" s="30">
        <v>2475</v>
      </c>
      <c r="AN193" s="30">
        <v>726</v>
      </c>
      <c r="AO193" s="30">
        <v>647</v>
      </c>
      <c r="AP193" s="30">
        <v>509</v>
      </c>
      <c r="AQ193" s="30">
        <v>593</v>
      </c>
      <c r="AR193" s="30">
        <v>0</v>
      </c>
      <c r="AS193" s="30">
        <v>0</v>
      </c>
      <c r="AT193" s="30">
        <v>0</v>
      </c>
      <c r="AU193" s="30">
        <v>0</v>
      </c>
      <c r="AV193" s="30">
        <v>0</v>
      </c>
      <c r="AW193" s="165">
        <v>177433</v>
      </c>
      <c r="AX193" s="165">
        <v>46850.7</v>
      </c>
      <c r="AY193" s="165">
        <v>45521.3</v>
      </c>
      <c r="AZ193" s="165">
        <v>42420</v>
      </c>
      <c r="BA193" s="165">
        <v>42641</v>
      </c>
      <c r="BB193" s="120"/>
    </row>
    <row r="194" spans="1:54" ht="54.95" customHeight="1" x14ac:dyDescent="0.2">
      <c r="A194" s="158">
        <v>1</v>
      </c>
      <c r="B194" s="158" t="s">
        <v>22</v>
      </c>
      <c r="C194" s="13">
        <v>9</v>
      </c>
      <c r="D194" s="13">
        <v>505002</v>
      </c>
      <c r="E194" s="13" t="s">
        <v>260</v>
      </c>
      <c r="F194" s="14" t="s">
        <v>261</v>
      </c>
      <c r="G194" s="13">
        <v>3</v>
      </c>
      <c r="H194" s="29" t="s">
        <v>480</v>
      </c>
      <c r="I194" s="30">
        <v>44740</v>
      </c>
      <c r="J194" s="30">
        <v>11185</v>
      </c>
      <c r="K194" s="30">
        <v>11185</v>
      </c>
      <c r="L194" s="30">
        <v>11185</v>
      </c>
      <c r="M194" s="30">
        <v>11185</v>
      </c>
      <c r="N194" s="30">
        <v>25045</v>
      </c>
      <c r="O194" s="30">
        <v>8350</v>
      </c>
      <c r="P194" s="30">
        <v>8261</v>
      </c>
      <c r="Q194" s="30">
        <v>5200</v>
      </c>
      <c r="R194" s="30">
        <v>3234</v>
      </c>
      <c r="S194" s="30">
        <v>87995</v>
      </c>
      <c r="T194" s="30">
        <v>21998</v>
      </c>
      <c r="U194" s="30">
        <v>21999</v>
      </c>
      <c r="V194" s="30">
        <v>21999</v>
      </c>
      <c r="W194" s="30">
        <v>21999</v>
      </c>
      <c r="X194" s="30">
        <v>20000</v>
      </c>
      <c r="Y194" s="30">
        <v>5000</v>
      </c>
      <c r="Z194" s="30">
        <v>5000</v>
      </c>
      <c r="AA194" s="30">
        <v>5000</v>
      </c>
      <c r="AB194" s="30">
        <v>5000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0">
        <v>0</v>
      </c>
      <c r="AP194" s="30">
        <v>0</v>
      </c>
      <c r="AQ194" s="30">
        <v>0</v>
      </c>
      <c r="AR194" s="30">
        <v>171937.5866879457</v>
      </c>
      <c r="AS194" s="30">
        <v>43186</v>
      </c>
      <c r="AT194" s="30">
        <v>42349.58668794571</v>
      </c>
      <c r="AU194" s="30">
        <v>43201</v>
      </c>
      <c r="AV194" s="30">
        <v>43201</v>
      </c>
      <c r="AW194" s="165">
        <v>158609</v>
      </c>
      <c r="AX194" s="165">
        <v>46833</v>
      </c>
      <c r="AY194" s="165">
        <v>40330.042000000001</v>
      </c>
      <c r="AZ194" s="165">
        <v>36187</v>
      </c>
      <c r="BA194" s="165">
        <v>35258.957999999999</v>
      </c>
      <c r="BB194" s="120"/>
    </row>
    <row r="195" spans="1:54" ht="54.95" customHeight="1" x14ac:dyDescent="0.2">
      <c r="A195" s="158">
        <v>1</v>
      </c>
      <c r="B195" s="158" t="s">
        <v>22</v>
      </c>
      <c r="C195" s="13">
        <v>9</v>
      </c>
      <c r="D195" s="13">
        <v>505003</v>
      </c>
      <c r="E195" s="13" t="s">
        <v>262</v>
      </c>
      <c r="F195" s="14" t="s">
        <v>263</v>
      </c>
      <c r="G195" s="13">
        <v>3</v>
      </c>
      <c r="H195" s="29" t="s">
        <v>480</v>
      </c>
      <c r="I195" s="30">
        <v>24000</v>
      </c>
      <c r="J195" s="30">
        <v>6000</v>
      </c>
      <c r="K195" s="30">
        <v>6000</v>
      </c>
      <c r="L195" s="30">
        <v>6000</v>
      </c>
      <c r="M195" s="30">
        <v>6000</v>
      </c>
      <c r="N195" s="30">
        <v>17536</v>
      </c>
      <c r="O195" s="30">
        <v>4384</v>
      </c>
      <c r="P195" s="30">
        <v>4384</v>
      </c>
      <c r="Q195" s="30">
        <v>4384</v>
      </c>
      <c r="R195" s="30">
        <v>4384</v>
      </c>
      <c r="S195" s="30">
        <v>61612</v>
      </c>
      <c r="T195" s="30">
        <v>15403</v>
      </c>
      <c r="U195" s="30">
        <v>15403</v>
      </c>
      <c r="V195" s="30">
        <v>15403</v>
      </c>
      <c r="W195" s="30">
        <v>15403</v>
      </c>
      <c r="X195" s="30">
        <v>21440</v>
      </c>
      <c r="Y195" s="30">
        <v>5360</v>
      </c>
      <c r="Z195" s="30">
        <v>5360</v>
      </c>
      <c r="AA195" s="30">
        <v>5360</v>
      </c>
      <c r="AB195" s="30">
        <v>5360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39512.576795052926</v>
      </c>
      <c r="AS195" s="30">
        <v>7605</v>
      </c>
      <c r="AT195" s="30">
        <v>10531.576795052928</v>
      </c>
      <c r="AU195" s="30">
        <v>10688</v>
      </c>
      <c r="AV195" s="30">
        <v>10688</v>
      </c>
      <c r="AW195" s="165">
        <v>88082</v>
      </c>
      <c r="AX195" s="165">
        <v>21363</v>
      </c>
      <c r="AY195" s="165">
        <v>23382</v>
      </c>
      <c r="AZ195" s="165">
        <v>21667</v>
      </c>
      <c r="BA195" s="165">
        <v>21670</v>
      </c>
      <c r="BB195" s="120"/>
    </row>
    <row r="196" spans="1:54" ht="54.95" customHeight="1" x14ac:dyDescent="0.2">
      <c r="A196" s="158">
        <v>1</v>
      </c>
      <c r="B196" s="158" t="s">
        <v>22</v>
      </c>
      <c r="C196" s="13">
        <v>9</v>
      </c>
      <c r="D196" s="13">
        <v>505004</v>
      </c>
      <c r="E196" s="13" t="s">
        <v>573</v>
      </c>
      <c r="F196" s="14" t="s">
        <v>452</v>
      </c>
      <c r="G196" s="13">
        <v>3</v>
      </c>
      <c r="H196" s="29" t="s">
        <v>480</v>
      </c>
      <c r="I196" s="30">
        <v>35000</v>
      </c>
      <c r="J196" s="30">
        <v>8750</v>
      </c>
      <c r="K196" s="30">
        <v>8750</v>
      </c>
      <c r="L196" s="30">
        <v>8750</v>
      </c>
      <c r="M196" s="30">
        <v>8750</v>
      </c>
      <c r="N196" s="30">
        <v>23403</v>
      </c>
      <c r="O196" s="30">
        <v>5850</v>
      </c>
      <c r="P196" s="30">
        <v>5851</v>
      </c>
      <c r="Q196" s="30">
        <v>5851</v>
      </c>
      <c r="R196" s="30">
        <v>5851</v>
      </c>
      <c r="S196" s="30">
        <v>82227</v>
      </c>
      <c r="T196" s="30">
        <v>20556</v>
      </c>
      <c r="U196" s="30">
        <v>20557</v>
      </c>
      <c r="V196" s="30">
        <v>20557</v>
      </c>
      <c r="W196" s="30">
        <v>20557</v>
      </c>
      <c r="X196" s="30">
        <v>25520</v>
      </c>
      <c r="Y196" s="30">
        <v>6380</v>
      </c>
      <c r="Z196" s="30">
        <v>6380</v>
      </c>
      <c r="AA196" s="30">
        <v>6380</v>
      </c>
      <c r="AB196" s="30">
        <v>6380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0</v>
      </c>
      <c r="AV196" s="30">
        <v>0</v>
      </c>
      <c r="AW196" s="165">
        <v>233988</v>
      </c>
      <c r="AX196" s="165">
        <v>55922.75</v>
      </c>
      <c r="AY196" s="165">
        <v>68877.25</v>
      </c>
      <c r="AZ196" s="165">
        <v>54594</v>
      </c>
      <c r="BA196" s="165">
        <v>54594</v>
      </c>
      <c r="BB196" s="120"/>
    </row>
    <row r="197" spans="1:54" ht="54.95" customHeight="1" x14ac:dyDescent="0.2">
      <c r="A197" s="158">
        <v>1</v>
      </c>
      <c r="B197" s="158" t="s">
        <v>22</v>
      </c>
      <c r="C197" s="13">
        <v>9</v>
      </c>
      <c r="D197" s="13">
        <v>505005</v>
      </c>
      <c r="E197" s="13" t="s">
        <v>264</v>
      </c>
      <c r="F197" s="14" t="s">
        <v>265</v>
      </c>
      <c r="G197" s="13">
        <v>3</v>
      </c>
      <c r="H197" s="29" t="s">
        <v>480</v>
      </c>
      <c r="I197" s="30">
        <v>24000</v>
      </c>
      <c r="J197" s="30">
        <v>6000</v>
      </c>
      <c r="K197" s="30">
        <v>6000</v>
      </c>
      <c r="L197" s="30">
        <v>6000</v>
      </c>
      <c r="M197" s="30">
        <v>6000</v>
      </c>
      <c r="N197" s="30">
        <v>12769</v>
      </c>
      <c r="O197" s="30">
        <v>3193</v>
      </c>
      <c r="P197" s="30">
        <v>3192</v>
      </c>
      <c r="Q197" s="30">
        <v>3192</v>
      </c>
      <c r="R197" s="30">
        <v>3192</v>
      </c>
      <c r="S197" s="30">
        <v>44865</v>
      </c>
      <c r="T197" s="30">
        <v>11217</v>
      </c>
      <c r="U197" s="30">
        <v>11216</v>
      </c>
      <c r="V197" s="30">
        <v>11216</v>
      </c>
      <c r="W197" s="30">
        <v>11216</v>
      </c>
      <c r="X197" s="30">
        <v>9180</v>
      </c>
      <c r="Y197" s="30">
        <v>2295</v>
      </c>
      <c r="Z197" s="30">
        <v>2295</v>
      </c>
      <c r="AA197" s="30">
        <v>2295</v>
      </c>
      <c r="AB197" s="30">
        <v>2295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54529.376511966409</v>
      </c>
      <c r="AS197" s="30">
        <v>13655</v>
      </c>
      <c r="AT197" s="30">
        <v>13468.376511966409</v>
      </c>
      <c r="AU197" s="30">
        <v>13703</v>
      </c>
      <c r="AV197" s="30">
        <v>13703</v>
      </c>
      <c r="AW197" s="165">
        <v>71703</v>
      </c>
      <c r="AX197" s="165">
        <v>16984</v>
      </c>
      <c r="AY197" s="165">
        <v>18409</v>
      </c>
      <c r="AZ197" s="165">
        <v>18155</v>
      </c>
      <c r="BA197" s="165">
        <v>18155</v>
      </c>
      <c r="BB197" s="120"/>
    </row>
    <row r="198" spans="1:54" ht="54.95" customHeight="1" x14ac:dyDescent="0.2">
      <c r="A198" s="158">
        <v>1</v>
      </c>
      <c r="B198" s="158" t="s">
        <v>22</v>
      </c>
      <c r="C198" s="13">
        <v>9</v>
      </c>
      <c r="D198" s="13">
        <v>505006</v>
      </c>
      <c r="E198" s="13" t="s">
        <v>266</v>
      </c>
      <c r="F198" s="14" t="s">
        <v>267</v>
      </c>
      <c r="G198" s="13">
        <v>3</v>
      </c>
      <c r="H198" s="29" t="s">
        <v>480</v>
      </c>
      <c r="I198" s="30">
        <v>18820</v>
      </c>
      <c r="J198" s="30">
        <v>4705</v>
      </c>
      <c r="K198" s="30">
        <v>4705</v>
      </c>
      <c r="L198" s="30">
        <v>4705</v>
      </c>
      <c r="M198" s="30">
        <v>4705</v>
      </c>
      <c r="N198" s="30">
        <v>9870</v>
      </c>
      <c r="O198" s="30">
        <v>2466</v>
      </c>
      <c r="P198" s="30">
        <v>2468</v>
      </c>
      <c r="Q198" s="30">
        <v>2468</v>
      </c>
      <c r="R198" s="30">
        <v>2468</v>
      </c>
      <c r="S198" s="30">
        <v>35088</v>
      </c>
      <c r="T198" s="30">
        <v>8769</v>
      </c>
      <c r="U198" s="30">
        <v>8773</v>
      </c>
      <c r="V198" s="30">
        <v>8773</v>
      </c>
      <c r="W198" s="30">
        <v>8773</v>
      </c>
      <c r="X198" s="30">
        <v>7214</v>
      </c>
      <c r="Y198" s="30">
        <v>1802</v>
      </c>
      <c r="Z198" s="30">
        <v>1804</v>
      </c>
      <c r="AA198" s="30">
        <v>1804</v>
      </c>
      <c r="AB198" s="30">
        <v>1804</v>
      </c>
      <c r="AC198" s="30">
        <v>0</v>
      </c>
      <c r="AD198" s="30">
        <v>0</v>
      </c>
      <c r="AE198" s="30">
        <v>0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30">
        <v>0</v>
      </c>
      <c r="AM198" s="30">
        <v>0</v>
      </c>
      <c r="AN198" s="30">
        <v>0</v>
      </c>
      <c r="AO198" s="30">
        <v>0</v>
      </c>
      <c r="AP198" s="30">
        <v>0</v>
      </c>
      <c r="AQ198" s="30">
        <v>0</v>
      </c>
      <c r="AR198" s="30">
        <v>36903</v>
      </c>
      <c r="AS198" s="30">
        <v>5892</v>
      </c>
      <c r="AT198" s="30">
        <v>10337</v>
      </c>
      <c r="AU198" s="30">
        <v>10337</v>
      </c>
      <c r="AV198" s="30">
        <v>10337</v>
      </c>
      <c r="AW198" s="165">
        <v>59793.440000000002</v>
      </c>
      <c r="AX198" s="165">
        <v>15727.11</v>
      </c>
      <c r="AY198" s="165">
        <v>15222.11</v>
      </c>
      <c r="AZ198" s="165">
        <v>14422.11</v>
      </c>
      <c r="BA198" s="165">
        <v>14422.11</v>
      </c>
      <c r="BB198" s="120"/>
    </row>
    <row r="199" spans="1:54" ht="54.95" customHeight="1" x14ac:dyDescent="0.2">
      <c r="A199" s="158">
        <v>2</v>
      </c>
      <c r="B199" s="158" t="s">
        <v>22</v>
      </c>
      <c r="C199" s="13">
        <v>9</v>
      </c>
      <c r="D199" s="13">
        <v>505007</v>
      </c>
      <c r="E199" s="13" t="s">
        <v>574</v>
      </c>
      <c r="F199" s="14" t="s">
        <v>575</v>
      </c>
      <c r="G199" s="13">
        <v>3</v>
      </c>
      <c r="H199" s="29" t="s">
        <v>480</v>
      </c>
      <c r="I199" s="30">
        <v>169510</v>
      </c>
      <c r="J199" s="30">
        <v>42376</v>
      </c>
      <c r="K199" s="30">
        <v>42378</v>
      </c>
      <c r="L199" s="30">
        <v>42378</v>
      </c>
      <c r="M199" s="30">
        <v>42378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8050</v>
      </c>
      <c r="T199" s="30">
        <v>2011</v>
      </c>
      <c r="U199" s="30">
        <v>2013</v>
      </c>
      <c r="V199" s="30">
        <v>2013</v>
      </c>
      <c r="W199" s="30">
        <v>2013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>
        <v>0</v>
      </c>
      <c r="AD199" s="30">
        <v>0</v>
      </c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0</v>
      </c>
      <c r="AN199" s="30">
        <v>0</v>
      </c>
      <c r="AO199" s="30">
        <v>0</v>
      </c>
      <c r="AP199" s="30">
        <v>0</v>
      </c>
      <c r="AQ199" s="30">
        <v>0</v>
      </c>
      <c r="AR199" s="30">
        <v>403405.00635548611</v>
      </c>
      <c r="AS199" s="30">
        <v>101193</v>
      </c>
      <c r="AT199" s="30">
        <v>99590.006355486126</v>
      </c>
      <c r="AU199" s="30">
        <v>101311</v>
      </c>
      <c r="AV199" s="30">
        <v>101311</v>
      </c>
      <c r="AW199" s="165">
        <v>66744</v>
      </c>
      <c r="AX199" s="165">
        <v>15126</v>
      </c>
      <c r="AY199" s="165">
        <v>17206</v>
      </c>
      <c r="AZ199" s="165">
        <v>17206</v>
      </c>
      <c r="BA199" s="165">
        <v>17206</v>
      </c>
      <c r="BB199" s="120"/>
    </row>
    <row r="200" spans="1:54" ht="54.95" customHeight="1" x14ac:dyDescent="0.2">
      <c r="A200" s="158">
        <v>2</v>
      </c>
      <c r="B200" s="158" t="s">
        <v>22</v>
      </c>
      <c r="C200" s="13">
        <v>9</v>
      </c>
      <c r="D200" s="13">
        <v>505009</v>
      </c>
      <c r="E200" s="13" t="s">
        <v>576</v>
      </c>
      <c r="F200" s="14" t="s">
        <v>577</v>
      </c>
      <c r="G200" s="13">
        <v>3</v>
      </c>
      <c r="H200" s="29" t="s">
        <v>480</v>
      </c>
      <c r="I200" s="30">
        <v>9300</v>
      </c>
      <c r="J200" s="30">
        <v>2200</v>
      </c>
      <c r="K200" s="30">
        <v>2200</v>
      </c>
      <c r="L200" s="30">
        <v>2450</v>
      </c>
      <c r="M200" s="30">
        <v>2450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4500</v>
      </c>
      <c r="T200" s="30">
        <v>1125</v>
      </c>
      <c r="U200" s="30">
        <v>1125</v>
      </c>
      <c r="V200" s="30">
        <v>1125</v>
      </c>
      <c r="W200" s="30">
        <v>1125</v>
      </c>
      <c r="X200" s="30">
        <v>13000</v>
      </c>
      <c r="Y200" s="30">
        <v>3250</v>
      </c>
      <c r="Z200" s="30">
        <v>3250</v>
      </c>
      <c r="AA200" s="30">
        <v>3250</v>
      </c>
      <c r="AB200" s="30">
        <v>3250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165">
        <v>11625</v>
      </c>
      <c r="AX200" s="165">
        <v>3006</v>
      </c>
      <c r="AY200" s="165">
        <v>2675</v>
      </c>
      <c r="AZ200" s="165">
        <v>2972</v>
      </c>
      <c r="BA200" s="165">
        <v>2972</v>
      </c>
      <c r="BB200" s="120"/>
    </row>
    <row r="201" spans="1:54" ht="54.95" customHeight="1" x14ac:dyDescent="0.2">
      <c r="A201" s="158">
        <v>1</v>
      </c>
      <c r="B201" s="158" t="s">
        <v>22</v>
      </c>
      <c r="C201" s="13">
        <v>9</v>
      </c>
      <c r="D201" s="13">
        <v>505010</v>
      </c>
      <c r="E201" s="13" t="s">
        <v>578</v>
      </c>
      <c r="F201" s="14" t="s">
        <v>579</v>
      </c>
      <c r="G201" s="13">
        <v>3</v>
      </c>
      <c r="H201" s="29" t="s">
        <v>480</v>
      </c>
      <c r="I201" s="30">
        <v>880</v>
      </c>
      <c r="J201" s="30">
        <v>220</v>
      </c>
      <c r="K201" s="30">
        <v>220</v>
      </c>
      <c r="L201" s="30">
        <v>220</v>
      </c>
      <c r="M201" s="30">
        <v>220</v>
      </c>
      <c r="N201" s="30">
        <v>547</v>
      </c>
      <c r="O201" s="30">
        <v>136</v>
      </c>
      <c r="P201" s="30">
        <v>137</v>
      </c>
      <c r="Q201" s="30">
        <v>137</v>
      </c>
      <c r="R201" s="30">
        <v>137</v>
      </c>
      <c r="S201" s="30">
        <v>1923</v>
      </c>
      <c r="T201" s="30">
        <v>480</v>
      </c>
      <c r="U201" s="30">
        <v>481</v>
      </c>
      <c r="V201" s="30">
        <v>481</v>
      </c>
      <c r="W201" s="30">
        <v>481</v>
      </c>
      <c r="X201" s="30">
        <v>880</v>
      </c>
      <c r="Y201" s="30">
        <v>220</v>
      </c>
      <c r="Z201" s="30">
        <v>220</v>
      </c>
      <c r="AA201" s="30">
        <v>220</v>
      </c>
      <c r="AB201" s="30">
        <v>220</v>
      </c>
      <c r="AC201" s="30">
        <v>0</v>
      </c>
      <c r="AD201" s="30">
        <v>0</v>
      </c>
      <c r="AE201" s="30">
        <v>0</v>
      </c>
      <c r="AF201" s="30">
        <v>0</v>
      </c>
      <c r="AG201" s="30">
        <v>0</v>
      </c>
      <c r="AH201" s="30">
        <v>0</v>
      </c>
      <c r="AI201" s="30">
        <v>0</v>
      </c>
      <c r="AJ201" s="30">
        <v>0</v>
      </c>
      <c r="AK201" s="30">
        <v>0</v>
      </c>
      <c r="AL201" s="30">
        <v>0</v>
      </c>
      <c r="AM201" s="30">
        <v>0</v>
      </c>
      <c r="AN201" s="30">
        <v>0</v>
      </c>
      <c r="AO201" s="30">
        <v>0</v>
      </c>
      <c r="AP201" s="30">
        <v>0</v>
      </c>
      <c r="AQ201" s="30">
        <v>0</v>
      </c>
      <c r="AR201" s="30">
        <v>0</v>
      </c>
      <c r="AS201" s="30">
        <v>0</v>
      </c>
      <c r="AT201" s="30">
        <v>0</v>
      </c>
      <c r="AU201" s="30">
        <v>0</v>
      </c>
      <c r="AV201" s="30">
        <v>0</v>
      </c>
      <c r="AW201" s="165">
        <v>3748</v>
      </c>
      <c r="AX201" s="165">
        <v>743</v>
      </c>
      <c r="AY201" s="165">
        <v>925</v>
      </c>
      <c r="AZ201" s="165">
        <v>1040</v>
      </c>
      <c r="BA201" s="165">
        <v>1040</v>
      </c>
      <c r="BB201" s="120"/>
    </row>
    <row r="202" spans="1:54" ht="54.95" customHeight="1" x14ac:dyDescent="0.2">
      <c r="A202" s="158">
        <v>1</v>
      </c>
      <c r="B202" s="158" t="s">
        <v>82</v>
      </c>
      <c r="C202" s="13">
        <v>9</v>
      </c>
      <c r="D202" s="13">
        <v>505019</v>
      </c>
      <c r="E202" s="13" t="s">
        <v>580</v>
      </c>
      <c r="F202" s="14" t="s">
        <v>581</v>
      </c>
      <c r="G202" s="13">
        <v>3</v>
      </c>
      <c r="H202" s="29" t="s">
        <v>480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1000</v>
      </c>
      <c r="T202" s="30">
        <v>250</v>
      </c>
      <c r="U202" s="30">
        <v>250</v>
      </c>
      <c r="V202" s="30">
        <v>250</v>
      </c>
      <c r="W202" s="30">
        <v>250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30">
        <v>0</v>
      </c>
      <c r="AM202" s="30">
        <v>0</v>
      </c>
      <c r="AN202" s="30">
        <v>0</v>
      </c>
      <c r="AO202" s="30">
        <v>0</v>
      </c>
      <c r="AP202" s="30">
        <v>0</v>
      </c>
      <c r="AQ202" s="30">
        <v>0</v>
      </c>
      <c r="AR202" s="30">
        <v>44277.870992056989</v>
      </c>
      <c r="AS202" s="30">
        <v>11583</v>
      </c>
      <c r="AT202" s="30">
        <v>12274.827296259791</v>
      </c>
      <c r="AU202" s="30">
        <v>10210.021847898599</v>
      </c>
      <c r="AV202" s="30">
        <v>10210.021847898599</v>
      </c>
      <c r="AW202" s="165">
        <v>6880</v>
      </c>
      <c r="AX202" s="165">
        <v>1621</v>
      </c>
      <c r="AY202" s="165">
        <v>1753</v>
      </c>
      <c r="AZ202" s="165">
        <v>1753</v>
      </c>
      <c r="BA202" s="165">
        <v>1753</v>
      </c>
      <c r="BB202" s="120"/>
    </row>
    <row r="203" spans="1:54" ht="54.95" customHeight="1" x14ac:dyDescent="0.2">
      <c r="A203" s="158">
        <v>1</v>
      </c>
      <c r="B203" s="158" t="s">
        <v>22</v>
      </c>
      <c r="C203" s="13">
        <v>9</v>
      </c>
      <c r="D203" s="13">
        <v>507101</v>
      </c>
      <c r="E203" s="13" t="s">
        <v>268</v>
      </c>
      <c r="F203" s="14" t="s">
        <v>269</v>
      </c>
      <c r="G203" s="13">
        <v>3</v>
      </c>
      <c r="H203" s="29" t="s">
        <v>480</v>
      </c>
      <c r="I203" s="30">
        <v>3417</v>
      </c>
      <c r="J203" s="30">
        <v>636</v>
      </c>
      <c r="K203" s="30">
        <v>927</v>
      </c>
      <c r="L203" s="30">
        <v>927</v>
      </c>
      <c r="M203" s="30">
        <v>927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4764</v>
      </c>
      <c r="T203" s="30">
        <v>993</v>
      </c>
      <c r="U203" s="30">
        <v>1257</v>
      </c>
      <c r="V203" s="30">
        <v>1257</v>
      </c>
      <c r="W203" s="30">
        <v>1257</v>
      </c>
      <c r="X203" s="30">
        <v>1000</v>
      </c>
      <c r="Y203" s="30">
        <v>250</v>
      </c>
      <c r="Z203" s="30">
        <v>250</v>
      </c>
      <c r="AA203" s="30">
        <v>250</v>
      </c>
      <c r="AB203" s="30">
        <v>250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30">
        <v>0</v>
      </c>
      <c r="AM203" s="30">
        <v>0</v>
      </c>
      <c r="AN203" s="30">
        <v>0</v>
      </c>
      <c r="AO203" s="30">
        <v>0</v>
      </c>
      <c r="AP203" s="30">
        <v>0</v>
      </c>
      <c r="AQ203" s="30">
        <v>0</v>
      </c>
      <c r="AR203" s="30">
        <v>8213.6016061200644</v>
      </c>
      <c r="AS203" s="30">
        <v>1166</v>
      </c>
      <c r="AT203" s="30">
        <v>2297.6016061200639</v>
      </c>
      <c r="AU203" s="30">
        <v>2375</v>
      </c>
      <c r="AV203" s="30">
        <v>2375</v>
      </c>
      <c r="AW203" s="165">
        <v>9451</v>
      </c>
      <c r="AX203" s="165">
        <v>959.25</v>
      </c>
      <c r="AY203" s="165">
        <v>2155.75</v>
      </c>
      <c r="AZ203" s="165">
        <v>3168</v>
      </c>
      <c r="BA203" s="165">
        <v>3168</v>
      </c>
      <c r="BB203" s="120"/>
    </row>
    <row r="204" spans="1:54" ht="54.95" customHeight="1" x14ac:dyDescent="0.2">
      <c r="A204" s="158">
        <v>1</v>
      </c>
      <c r="B204" s="158" t="s">
        <v>22</v>
      </c>
      <c r="C204" s="13">
        <v>10</v>
      </c>
      <c r="D204" s="13">
        <v>501201</v>
      </c>
      <c r="E204" s="13">
        <v>120101</v>
      </c>
      <c r="F204" s="14" t="s">
        <v>272</v>
      </c>
      <c r="G204" s="13">
        <v>3</v>
      </c>
      <c r="H204" s="29" t="s">
        <v>480</v>
      </c>
      <c r="I204" s="30">
        <v>14390</v>
      </c>
      <c r="J204" s="30">
        <v>3596</v>
      </c>
      <c r="K204" s="30">
        <v>3598</v>
      </c>
      <c r="L204" s="30">
        <v>3598</v>
      </c>
      <c r="M204" s="30">
        <v>3598</v>
      </c>
      <c r="N204" s="30">
        <v>8879</v>
      </c>
      <c r="O204" s="30">
        <v>1174</v>
      </c>
      <c r="P204" s="30">
        <v>2220</v>
      </c>
      <c r="Q204" s="30">
        <v>2705</v>
      </c>
      <c r="R204" s="30">
        <v>2780</v>
      </c>
      <c r="S204" s="30">
        <v>31393</v>
      </c>
      <c r="T204" s="30">
        <v>7849</v>
      </c>
      <c r="U204" s="30">
        <v>7848</v>
      </c>
      <c r="V204" s="30">
        <v>7848</v>
      </c>
      <c r="W204" s="30">
        <v>7848</v>
      </c>
      <c r="X204" s="30">
        <v>16892</v>
      </c>
      <c r="Y204" s="30">
        <v>4223</v>
      </c>
      <c r="Z204" s="30">
        <v>4223</v>
      </c>
      <c r="AA204" s="30">
        <v>4223</v>
      </c>
      <c r="AB204" s="30">
        <v>4223</v>
      </c>
      <c r="AC204" s="30">
        <v>0</v>
      </c>
      <c r="AD204" s="30">
        <v>0</v>
      </c>
      <c r="AE204" s="30">
        <v>0</v>
      </c>
      <c r="AF204" s="30">
        <v>0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0</v>
      </c>
      <c r="AR204" s="30">
        <v>25359</v>
      </c>
      <c r="AS204" s="30">
        <v>5655</v>
      </c>
      <c r="AT204" s="30">
        <v>6568</v>
      </c>
      <c r="AU204" s="30">
        <v>6568</v>
      </c>
      <c r="AV204" s="30">
        <v>6568</v>
      </c>
      <c r="AW204" s="165">
        <v>69235</v>
      </c>
      <c r="AX204" s="165">
        <v>18031.727999999999</v>
      </c>
      <c r="AY204" s="165">
        <v>18638.75</v>
      </c>
      <c r="AZ204" s="165">
        <v>16261.467000000001</v>
      </c>
      <c r="BA204" s="165">
        <v>16303.055</v>
      </c>
      <c r="BB204" s="120"/>
    </row>
    <row r="205" spans="1:54" ht="54.95" customHeight="1" x14ac:dyDescent="0.2">
      <c r="A205" s="158">
        <v>2</v>
      </c>
      <c r="B205" s="158" t="s">
        <v>22</v>
      </c>
      <c r="C205" s="13">
        <v>10</v>
      </c>
      <c r="D205" s="13">
        <v>503102</v>
      </c>
      <c r="E205" s="13">
        <v>310201</v>
      </c>
      <c r="F205" s="14" t="s">
        <v>273</v>
      </c>
      <c r="G205" s="13">
        <v>3</v>
      </c>
      <c r="H205" s="29" t="s">
        <v>480</v>
      </c>
      <c r="I205" s="30">
        <v>48468</v>
      </c>
      <c r="J205" s="30">
        <v>12117</v>
      </c>
      <c r="K205" s="30">
        <v>12117</v>
      </c>
      <c r="L205" s="30">
        <v>12117</v>
      </c>
      <c r="M205" s="30">
        <v>12117</v>
      </c>
      <c r="N205" s="30">
        <v>45970</v>
      </c>
      <c r="O205" s="30">
        <v>8991</v>
      </c>
      <c r="P205" s="30">
        <v>11993</v>
      </c>
      <c r="Q205" s="30">
        <v>11993</v>
      </c>
      <c r="R205" s="30">
        <v>12993</v>
      </c>
      <c r="S205" s="30">
        <v>56466</v>
      </c>
      <c r="T205" s="30">
        <v>14115</v>
      </c>
      <c r="U205" s="30">
        <v>14117</v>
      </c>
      <c r="V205" s="30">
        <v>14117</v>
      </c>
      <c r="W205" s="30">
        <v>14117</v>
      </c>
      <c r="X205" s="30">
        <v>7800</v>
      </c>
      <c r="Y205" s="30">
        <v>1950</v>
      </c>
      <c r="Z205" s="30">
        <v>1950</v>
      </c>
      <c r="AA205" s="30">
        <v>1950</v>
      </c>
      <c r="AB205" s="30">
        <v>1950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0</v>
      </c>
      <c r="AN205" s="30">
        <v>0</v>
      </c>
      <c r="AO205" s="30">
        <v>0</v>
      </c>
      <c r="AP205" s="30">
        <v>0</v>
      </c>
      <c r="AQ205" s="30">
        <v>0</v>
      </c>
      <c r="AR205" s="30">
        <v>92125</v>
      </c>
      <c r="AS205" s="30">
        <v>19825</v>
      </c>
      <c r="AT205" s="30">
        <v>24100</v>
      </c>
      <c r="AU205" s="30">
        <v>24100</v>
      </c>
      <c r="AV205" s="30">
        <v>24100</v>
      </c>
      <c r="AW205" s="165">
        <v>115813</v>
      </c>
      <c r="AX205" s="165">
        <v>27386</v>
      </c>
      <c r="AY205" s="165">
        <v>30303</v>
      </c>
      <c r="AZ205" s="165">
        <v>28755</v>
      </c>
      <c r="BA205" s="165">
        <v>29369</v>
      </c>
      <c r="BB205" s="120"/>
    </row>
    <row r="206" spans="1:54" ht="54.95" customHeight="1" x14ac:dyDescent="0.2">
      <c r="A206" s="158">
        <v>2</v>
      </c>
      <c r="B206" s="158" t="s">
        <v>22</v>
      </c>
      <c r="C206" s="13">
        <v>10</v>
      </c>
      <c r="D206" s="13">
        <v>503104</v>
      </c>
      <c r="E206" s="13">
        <v>310501</v>
      </c>
      <c r="F206" s="14" t="s">
        <v>274</v>
      </c>
      <c r="G206" s="13">
        <v>3</v>
      </c>
      <c r="H206" s="29" t="s">
        <v>480</v>
      </c>
      <c r="I206" s="30">
        <v>40172</v>
      </c>
      <c r="J206" s="30">
        <v>9411</v>
      </c>
      <c r="K206" s="30">
        <v>10254</v>
      </c>
      <c r="L206" s="30">
        <v>10253</v>
      </c>
      <c r="M206" s="30">
        <v>10254</v>
      </c>
      <c r="N206" s="30">
        <v>13951</v>
      </c>
      <c r="O206" s="30">
        <v>3487</v>
      </c>
      <c r="P206" s="30">
        <v>3488</v>
      </c>
      <c r="Q206" s="30">
        <v>3488</v>
      </c>
      <c r="R206" s="30">
        <v>3488</v>
      </c>
      <c r="S206" s="30">
        <v>74685</v>
      </c>
      <c r="T206" s="30">
        <v>18672</v>
      </c>
      <c r="U206" s="30">
        <v>18671</v>
      </c>
      <c r="V206" s="30">
        <v>18671</v>
      </c>
      <c r="W206" s="30">
        <v>18671</v>
      </c>
      <c r="X206" s="30">
        <v>31372</v>
      </c>
      <c r="Y206" s="30">
        <v>7211</v>
      </c>
      <c r="Z206" s="30">
        <v>8054</v>
      </c>
      <c r="AA206" s="30">
        <v>8053</v>
      </c>
      <c r="AB206" s="30">
        <v>8054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1727</v>
      </c>
      <c r="AI206" s="30">
        <v>650</v>
      </c>
      <c r="AJ206" s="30">
        <v>498</v>
      </c>
      <c r="AK206" s="30">
        <v>267.99999999999994</v>
      </c>
      <c r="AL206" s="30">
        <v>311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101596</v>
      </c>
      <c r="AS206" s="30">
        <v>21337</v>
      </c>
      <c r="AT206" s="30">
        <v>26753</v>
      </c>
      <c r="AU206" s="30">
        <v>26753</v>
      </c>
      <c r="AV206" s="30">
        <v>26753</v>
      </c>
      <c r="AW206" s="165">
        <v>143656</v>
      </c>
      <c r="AX206" s="165">
        <v>33554.75</v>
      </c>
      <c r="AY206" s="165">
        <v>38343.25</v>
      </c>
      <c r="AZ206" s="165">
        <v>35609</v>
      </c>
      <c r="BA206" s="165">
        <v>36149</v>
      </c>
      <c r="BB206" s="120"/>
    </row>
    <row r="207" spans="1:54" ht="54.95" customHeight="1" x14ac:dyDescent="0.2">
      <c r="A207" s="158">
        <v>1</v>
      </c>
      <c r="B207" s="158" t="s">
        <v>22</v>
      </c>
      <c r="C207" s="13">
        <v>10</v>
      </c>
      <c r="D207" s="13">
        <v>503105</v>
      </c>
      <c r="E207" s="13">
        <v>310801</v>
      </c>
      <c r="F207" s="14" t="s">
        <v>582</v>
      </c>
      <c r="G207" s="13">
        <v>3</v>
      </c>
      <c r="H207" s="29" t="s">
        <v>480</v>
      </c>
      <c r="I207" s="30">
        <v>28312</v>
      </c>
      <c r="J207" s="30">
        <v>7078</v>
      </c>
      <c r="K207" s="30">
        <v>7078</v>
      </c>
      <c r="L207" s="30">
        <v>7078</v>
      </c>
      <c r="M207" s="30">
        <v>7078</v>
      </c>
      <c r="N207" s="30">
        <v>22249</v>
      </c>
      <c r="O207" s="30">
        <v>5188</v>
      </c>
      <c r="P207" s="30">
        <v>5687</v>
      </c>
      <c r="Q207" s="30">
        <v>5687</v>
      </c>
      <c r="R207" s="30">
        <v>5687</v>
      </c>
      <c r="S207" s="30">
        <v>68362</v>
      </c>
      <c r="T207" s="30">
        <v>17089</v>
      </c>
      <c r="U207" s="30">
        <v>17091</v>
      </c>
      <c r="V207" s="30">
        <v>17091</v>
      </c>
      <c r="W207" s="30">
        <v>17091</v>
      </c>
      <c r="X207" s="30">
        <v>39189</v>
      </c>
      <c r="Y207" s="30">
        <v>9798</v>
      </c>
      <c r="Z207" s="30">
        <v>9797</v>
      </c>
      <c r="AA207" s="30">
        <v>9797</v>
      </c>
      <c r="AB207" s="30">
        <v>9797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30">
        <v>0</v>
      </c>
      <c r="AN207" s="30">
        <v>0</v>
      </c>
      <c r="AO207" s="30">
        <v>0</v>
      </c>
      <c r="AP207" s="30">
        <v>0</v>
      </c>
      <c r="AQ207" s="30">
        <v>0</v>
      </c>
      <c r="AR207" s="30">
        <v>57442.456804536356</v>
      </c>
      <c r="AS207" s="30">
        <v>12606</v>
      </c>
      <c r="AT207" s="30">
        <v>14240</v>
      </c>
      <c r="AU207" s="30">
        <v>15298.228402268178</v>
      </c>
      <c r="AV207" s="30">
        <v>15298.228402268178</v>
      </c>
      <c r="AW207" s="165">
        <v>127820</v>
      </c>
      <c r="AX207" s="165">
        <v>29511.5</v>
      </c>
      <c r="AY207" s="165">
        <v>34689.5</v>
      </c>
      <c r="AZ207" s="165">
        <v>31809</v>
      </c>
      <c r="BA207" s="165">
        <v>31810</v>
      </c>
      <c r="BB207" s="120"/>
    </row>
    <row r="208" spans="1:54" ht="54.95" customHeight="1" x14ac:dyDescent="0.2">
      <c r="A208" s="158">
        <v>1</v>
      </c>
      <c r="B208" s="158" t="s">
        <v>22</v>
      </c>
      <c r="C208" s="13">
        <v>10</v>
      </c>
      <c r="D208" s="13">
        <v>503106</v>
      </c>
      <c r="E208" s="13">
        <v>310901</v>
      </c>
      <c r="F208" s="14" t="s">
        <v>275</v>
      </c>
      <c r="G208" s="13">
        <v>3</v>
      </c>
      <c r="H208" s="29" t="s">
        <v>480</v>
      </c>
      <c r="I208" s="30">
        <v>18887</v>
      </c>
      <c r="J208" s="30">
        <v>4721</v>
      </c>
      <c r="K208" s="30">
        <v>4722</v>
      </c>
      <c r="L208" s="30">
        <v>4722</v>
      </c>
      <c r="M208" s="30">
        <v>4722</v>
      </c>
      <c r="N208" s="30">
        <v>12948</v>
      </c>
      <c r="O208" s="30">
        <v>3237</v>
      </c>
      <c r="P208" s="30">
        <v>3237</v>
      </c>
      <c r="Q208" s="30">
        <v>3237</v>
      </c>
      <c r="R208" s="30">
        <v>3237</v>
      </c>
      <c r="S208" s="30">
        <v>45782</v>
      </c>
      <c r="T208" s="30">
        <v>11444</v>
      </c>
      <c r="U208" s="30">
        <v>11446</v>
      </c>
      <c r="V208" s="30">
        <v>11446</v>
      </c>
      <c r="W208" s="30">
        <v>11446</v>
      </c>
      <c r="X208" s="30">
        <v>26734</v>
      </c>
      <c r="Y208" s="30">
        <v>6682</v>
      </c>
      <c r="Z208" s="30">
        <v>6684</v>
      </c>
      <c r="AA208" s="30">
        <v>6684</v>
      </c>
      <c r="AB208" s="30">
        <v>6684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43155</v>
      </c>
      <c r="AS208" s="30">
        <v>7749</v>
      </c>
      <c r="AT208" s="30">
        <v>11802</v>
      </c>
      <c r="AU208" s="30">
        <v>11802</v>
      </c>
      <c r="AV208" s="30">
        <v>11802</v>
      </c>
      <c r="AW208" s="165">
        <v>78453</v>
      </c>
      <c r="AX208" s="165">
        <v>19258</v>
      </c>
      <c r="AY208" s="165">
        <v>20160</v>
      </c>
      <c r="AZ208" s="165">
        <v>19517</v>
      </c>
      <c r="BA208" s="165">
        <v>19518</v>
      </c>
      <c r="BB208" s="120"/>
    </row>
    <row r="209" spans="1:54" ht="54.95" customHeight="1" x14ac:dyDescent="0.2">
      <c r="A209" s="158">
        <v>2</v>
      </c>
      <c r="B209" s="158" t="s">
        <v>22</v>
      </c>
      <c r="C209" s="13">
        <v>10</v>
      </c>
      <c r="D209" s="13">
        <v>503107</v>
      </c>
      <c r="E209" s="13">
        <v>311001</v>
      </c>
      <c r="F209" s="14" t="s">
        <v>276</v>
      </c>
      <c r="G209" s="13">
        <v>3</v>
      </c>
      <c r="H209" s="29" t="s">
        <v>480</v>
      </c>
      <c r="I209" s="30">
        <v>9100</v>
      </c>
      <c r="J209" s="30">
        <v>2275</v>
      </c>
      <c r="K209" s="30">
        <v>2275</v>
      </c>
      <c r="L209" s="30">
        <v>2275</v>
      </c>
      <c r="M209" s="30">
        <v>2275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3005</v>
      </c>
      <c r="T209" s="30">
        <v>752</v>
      </c>
      <c r="U209" s="30">
        <v>751</v>
      </c>
      <c r="V209" s="30">
        <v>751</v>
      </c>
      <c r="W209" s="30">
        <v>751</v>
      </c>
      <c r="X209" s="30">
        <v>13470</v>
      </c>
      <c r="Y209" s="30">
        <v>3366</v>
      </c>
      <c r="Z209" s="30">
        <v>3368</v>
      </c>
      <c r="AA209" s="30">
        <v>3368</v>
      </c>
      <c r="AB209" s="30">
        <v>3368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30">
        <v>0</v>
      </c>
      <c r="AP209" s="30">
        <v>0</v>
      </c>
      <c r="AQ209" s="30">
        <v>0</v>
      </c>
      <c r="AR209" s="30">
        <v>0</v>
      </c>
      <c r="AS209" s="30">
        <v>0</v>
      </c>
      <c r="AT209" s="30">
        <v>0</v>
      </c>
      <c r="AU209" s="30">
        <v>0</v>
      </c>
      <c r="AV209" s="30">
        <v>0</v>
      </c>
      <c r="AW209" s="165">
        <v>9490</v>
      </c>
      <c r="AX209" s="165">
        <v>2668</v>
      </c>
      <c r="AY209" s="165">
        <v>2274</v>
      </c>
      <c r="AZ209" s="165">
        <v>2274</v>
      </c>
      <c r="BA209" s="165">
        <v>2274</v>
      </c>
      <c r="BB209" s="120"/>
    </row>
    <row r="210" spans="1:54" ht="54.95" customHeight="1" x14ac:dyDescent="0.2">
      <c r="A210" s="158">
        <v>1</v>
      </c>
      <c r="B210" s="158" t="s">
        <v>82</v>
      </c>
      <c r="C210" s="13">
        <v>10</v>
      </c>
      <c r="D210" s="13">
        <v>503111</v>
      </c>
      <c r="E210" s="13">
        <v>311401</v>
      </c>
      <c r="F210" s="14" t="s">
        <v>277</v>
      </c>
      <c r="G210" s="13">
        <v>3</v>
      </c>
      <c r="H210" s="29" t="s">
        <v>480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1986</v>
      </c>
      <c r="T210" s="30">
        <v>495</v>
      </c>
      <c r="U210" s="30">
        <v>497</v>
      </c>
      <c r="V210" s="30">
        <v>497</v>
      </c>
      <c r="W210" s="30">
        <v>497</v>
      </c>
      <c r="X210" s="30">
        <v>5250</v>
      </c>
      <c r="Y210" s="30">
        <v>1311</v>
      </c>
      <c r="Z210" s="30">
        <v>1313</v>
      </c>
      <c r="AA210" s="30">
        <v>1313</v>
      </c>
      <c r="AB210" s="30">
        <v>1313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0</v>
      </c>
      <c r="AN210" s="30">
        <v>0</v>
      </c>
      <c r="AO210" s="30">
        <v>0</v>
      </c>
      <c r="AP210" s="30">
        <v>0</v>
      </c>
      <c r="AQ210" s="30">
        <v>0</v>
      </c>
      <c r="AR210" s="30">
        <v>0</v>
      </c>
      <c r="AS210" s="30">
        <v>0</v>
      </c>
      <c r="AT210" s="30">
        <v>0</v>
      </c>
      <c r="AU210" s="30">
        <v>0</v>
      </c>
      <c r="AV210" s="30">
        <v>0</v>
      </c>
      <c r="AW210" s="165">
        <v>3459</v>
      </c>
      <c r="AX210" s="165">
        <v>616</v>
      </c>
      <c r="AY210" s="165">
        <v>1113</v>
      </c>
      <c r="AZ210" s="165">
        <v>865</v>
      </c>
      <c r="BA210" s="165">
        <v>865</v>
      </c>
      <c r="BB210" s="120"/>
    </row>
    <row r="211" spans="1:54" ht="54.95" customHeight="1" x14ac:dyDescent="0.2">
      <c r="A211" s="158">
        <v>1</v>
      </c>
      <c r="B211" s="158" t="s">
        <v>82</v>
      </c>
      <c r="C211" s="13">
        <v>10</v>
      </c>
      <c r="D211" s="13">
        <v>503116</v>
      </c>
      <c r="E211" s="13">
        <v>311901</v>
      </c>
      <c r="F211" s="14" t="s">
        <v>279</v>
      </c>
      <c r="G211" s="13">
        <v>3</v>
      </c>
      <c r="H211" s="29" t="s">
        <v>480</v>
      </c>
      <c r="I211" s="30">
        <v>600</v>
      </c>
      <c r="J211" s="30">
        <v>150</v>
      </c>
      <c r="K211" s="30">
        <v>150</v>
      </c>
      <c r="L211" s="30">
        <v>150</v>
      </c>
      <c r="M211" s="30">
        <v>150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1476</v>
      </c>
      <c r="T211" s="30">
        <v>369</v>
      </c>
      <c r="U211" s="30">
        <v>369</v>
      </c>
      <c r="V211" s="30">
        <v>369</v>
      </c>
      <c r="W211" s="30">
        <v>369</v>
      </c>
      <c r="X211" s="30">
        <v>9784</v>
      </c>
      <c r="Y211" s="30">
        <v>2446</v>
      </c>
      <c r="Z211" s="30">
        <v>2446</v>
      </c>
      <c r="AA211" s="30">
        <v>2446</v>
      </c>
      <c r="AB211" s="30">
        <v>2446</v>
      </c>
      <c r="AC211" s="30">
        <v>0</v>
      </c>
      <c r="AD211" s="30">
        <v>0</v>
      </c>
      <c r="AE211" s="30">
        <v>0</v>
      </c>
      <c r="AF211" s="30">
        <v>0</v>
      </c>
      <c r="AG211" s="30">
        <v>0</v>
      </c>
      <c r="AH211" s="30">
        <v>0</v>
      </c>
      <c r="AI211" s="30">
        <v>0</v>
      </c>
      <c r="AJ211" s="30">
        <v>0</v>
      </c>
      <c r="AK211" s="30">
        <v>0</v>
      </c>
      <c r="AL211" s="30">
        <v>0</v>
      </c>
      <c r="AM211" s="30">
        <v>0</v>
      </c>
      <c r="AN211" s="30">
        <v>0</v>
      </c>
      <c r="AO211" s="30">
        <v>0</v>
      </c>
      <c r="AP211" s="30">
        <v>0</v>
      </c>
      <c r="AQ211" s="30">
        <v>0</v>
      </c>
      <c r="AR211" s="30">
        <v>15836.6116890595</v>
      </c>
      <c r="AS211" s="30">
        <v>735</v>
      </c>
      <c r="AT211" s="30">
        <v>6099.6116890595013</v>
      </c>
      <c r="AU211" s="30">
        <v>4501</v>
      </c>
      <c r="AV211" s="30">
        <v>4501</v>
      </c>
      <c r="AW211" s="165">
        <v>2104.0009999999997</v>
      </c>
      <c r="AX211" s="165">
        <v>391.66699999999997</v>
      </c>
      <c r="AY211" s="165">
        <v>929</v>
      </c>
      <c r="AZ211" s="165">
        <v>391.66699999999997</v>
      </c>
      <c r="BA211" s="165">
        <v>391.66699999999997</v>
      </c>
      <c r="BB211" s="120"/>
    </row>
    <row r="212" spans="1:54" ht="54.95" customHeight="1" x14ac:dyDescent="0.2">
      <c r="A212" s="158">
        <v>1</v>
      </c>
      <c r="B212" s="158" t="s">
        <v>82</v>
      </c>
      <c r="C212" s="13">
        <v>10</v>
      </c>
      <c r="D212" s="13">
        <v>503117</v>
      </c>
      <c r="E212" s="13">
        <v>312001</v>
      </c>
      <c r="F212" s="14" t="s">
        <v>583</v>
      </c>
      <c r="G212" s="13">
        <v>3</v>
      </c>
      <c r="H212" s="29" t="s">
        <v>480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3120</v>
      </c>
      <c r="AN212" s="30">
        <v>736</v>
      </c>
      <c r="AO212" s="30">
        <v>1027</v>
      </c>
      <c r="AP212" s="30">
        <v>626</v>
      </c>
      <c r="AQ212" s="30">
        <v>731</v>
      </c>
      <c r="AR212" s="30">
        <v>0</v>
      </c>
      <c r="AS212" s="30">
        <v>0</v>
      </c>
      <c r="AT212" s="30">
        <v>0</v>
      </c>
      <c r="AU212" s="30">
        <v>0</v>
      </c>
      <c r="AV212" s="30">
        <v>0</v>
      </c>
      <c r="AW212" s="165">
        <v>8432</v>
      </c>
      <c r="AX212" s="165">
        <v>2175</v>
      </c>
      <c r="AY212" s="165">
        <v>2812</v>
      </c>
      <c r="AZ212" s="165">
        <v>1643</v>
      </c>
      <c r="BA212" s="165">
        <v>1802</v>
      </c>
      <c r="BB212" s="120"/>
    </row>
    <row r="213" spans="1:54" ht="54.95" customHeight="1" x14ac:dyDescent="0.2">
      <c r="A213" s="158">
        <v>1</v>
      </c>
      <c r="B213" s="158" t="s">
        <v>22</v>
      </c>
      <c r="C213" s="13">
        <v>10</v>
      </c>
      <c r="D213" s="13">
        <v>503121</v>
      </c>
      <c r="E213" s="13">
        <v>312401</v>
      </c>
      <c r="F213" s="14" t="s">
        <v>280</v>
      </c>
      <c r="G213" s="13">
        <v>3</v>
      </c>
      <c r="H213" s="29" t="s">
        <v>480</v>
      </c>
      <c r="I213" s="30">
        <v>10812</v>
      </c>
      <c r="J213" s="30">
        <v>2703</v>
      </c>
      <c r="K213" s="30">
        <v>2703</v>
      </c>
      <c r="L213" s="30">
        <v>2703</v>
      </c>
      <c r="M213" s="30">
        <v>2703</v>
      </c>
      <c r="N213" s="30">
        <v>4930</v>
      </c>
      <c r="O213" s="30">
        <v>895</v>
      </c>
      <c r="P213" s="30">
        <v>1345</v>
      </c>
      <c r="Q213" s="30">
        <v>1345</v>
      </c>
      <c r="R213" s="30">
        <v>1345</v>
      </c>
      <c r="S213" s="30">
        <v>14000</v>
      </c>
      <c r="T213" s="30">
        <v>3500</v>
      </c>
      <c r="U213" s="30">
        <v>3500</v>
      </c>
      <c r="V213" s="30">
        <v>3500</v>
      </c>
      <c r="W213" s="30">
        <v>3500</v>
      </c>
      <c r="X213" s="30">
        <v>11200</v>
      </c>
      <c r="Y213" s="30">
        <v>2800</v>
      </c>
      <c r="Z213" s="30">
        <v>2800</v>
      </c>
      <c r="AA213" s="30">
        <v>2800</v>
      </c>
      <c r="AB213" s="30">
        <v>2800</v>
      </c>
      <c r="AC213" s="30">
        <v>0</v>
      </c>
      <c r="AD213" s="30">
        <v>0</v>
      </c>
      <c r="AE213" s="30">
        <v>0</v>
      </c>
      <c r="AF213" s="30">
        <v>0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0</v>
      </c>
      <c r="AN213" s="30">
        <v>0</v>
      </c>
      <c r="AO213" s="30">
        <v>0</v>
      </c>
      <c r="AP213" s="30">
        <v>0</v>
      </c>
      <c r="AQ213" s="30">
        <v>0</v>
      </c>
      <c r="AR213" s="30">
        <v>15102.7973813963</v>
      </c>
      <c r="AS213" s="30">
        <v>3771</v>
      </c>
      <c r="AT213" s="30">
        <v>3769.7973813962999</v>
      </c>
      <c r="AU213" s="30">
        <v>3781</v>
      </c>
      <c r="AV213" s="30">
        <v>3781</v>
      </c>
      <c r="AW213" s="165">
        <v>30503</v>
      </c>
      <c r="AX213" s="165">
        <v>6467</v>
      </c>
      <c r="AY213" s="165">
        <v>8692</v>
      </c>
      <c r="AZ213" s="165">
        <v>7672</v>
      </c>
      <c r="BA213" s="165">
        <v>7672</v>
      </c>
      <c r="BB213" s="120"/>
    </row>
    <row r="214" spans="1:54" ht="54.95" customHeight="1" x14ac:dyDescent="0.2">
      <c r="A214" s="158">
        <v>2</v>
      </c>
      <c r="B214" s="158" t="s">
        <v>22</v>
      </c>
      <c r="C214" s="13">
        <v>10</v>
      </c>
      <c r="D214" s="13">
        <v>503122</v>
      </c>
      <c r="E214" s="13">
        <v>310101</v>
      </c>
      <c r="F214" s="14" t="s">
        <v>281</v>
      </c>
      <c r="G214" s="13">
        <v>3</v>
      </c>
      <c r="H214" s="29" t="s">
        <v>480</v>
      </c>
      <c r="I214" s="30">
        <v>266967</v>
      </c>
      <c r="J214" s="30">
        <v>66421</v>
      </c>
      <c r="K214" s="30">
        <v>66422</v>
      </c>
      <c r="L214" s="30">
        <v>67062</v>
      </c>
      <c r="M214" s="30">
        <v>67062</v>
      </c>
      <c r="N214" s="30">
        <v>50000</v>
      </c>
      <c r="O214" s="30">
        <v>12500</v>
      </c>
      <c r="P214" s="30">
        <v>12500</v>
      </c>
      <c r="Q214" s="30">
        <v>12500</v>
      </c>
      <c r="R214" s="30">
        <v>12500</v>
      </c>
      <c r="S214" s="30">
        <v>157964</v>
      </c>
      <c r="T214" s="30">
        <v>39491</v>
      </c>
      <c r="U214" s="30">
        <v>39491</v>
      </c>
      <c r="V214" s="30">
        <v>39491</v>
      </c>
      <c r="W214" s="30">
        <v>39491</v>
      </c>
      <c r="X214" s="30">
        <v>304170</v>
      </c>
      <c r="Y214" s="30">
        <v>76041</v>
      </c>
      <c r="Z214" s="30">
        <v>76043</v>
      </c>
      <c r="AA214" s="30">
        <v>76043</v>
      </c>
      <c r="AB214" s="30">
        <v>76043</v>
      </c>
      <c r="AC214" s="30">
        <v>26310</v>
      </c>
      <c r="AD214" s="30">
        <v>0</v>
      </c>
      <c r="AE214" s="30">
        <v>0</v>
      </c>
      <c r="AF214" s="30">
        <v>13155</v>
      </c>
      <c r="AG214" s="30">
        <v>13155</v>
      </c>
      <c r="AH214" s="30">
        <v>1538</v>
      </c>
      <c r="AI214" s="30">
        <v>200</v>
      </c>
      <c r="AJ214" s="30">
        <v>438</v>
      </c>
      <c r="AK214" s="30">
        <v>429</v>
      </c>
      <c r="AL214" s="30">
        <v>471</v>
      </c>
      <c r="AM214" s="30">
        <v>0</v>
      </c>
      <c r="AN214" s="30">
        <v>0</v>
      </c>
      <c r="AO214" s="30">
        <v>0</v>
      </c>
      <c r="AP214" s="30">
        <v>0</v>
      </c>
      <c r="AQ214" s="30">
        <v>0</v>
      </c>
      <c r="AR214" s="30">
        <v>300449</v>
      </c>
      <c r="AS214" s="30">
        <v>68006</v>
      </c>
      <c r="AT214" s="30">
        <v>77481</v>
      </c>
      <c r="AU214" s="30">
        <v>77481</v>
      </c>
      <c r="AV214" s="30">
        <v>77481</v>
      </c>
      <c r="AW214" s="165">
        <v>550187</v>
      </c>
      <c r="AX214" s="165">
        <v>135371.25</v>
      </c>
      <c r="AY214" s="165">
        <v>142913.75</v>
      </c>
      <c r="AZ214" s="165">
        <v>135724</v>
      </c>
      <c r="BA214" s="165">
        <v>136178</v>
      </c>
      <c r="BB214" s="120"/>
    </row>
    <row r="215" spans="1:54" ht="54.95" customHeight="1" x14ac:dyDescent="0.2">
      <c r="A215" s="158">
        <v>1</v>
      </c>
      <c r="B215" s="158" t="s">
        <v>82</v>
      </c>
      <c r="C215" s="13">
        <v>10</v>
      </c>
      <c r="D215" s="13">
        <v>503123</v>
      </c>
      <c r="E215" s="13">
        <v>312501</v>
      </c>
      <c r="F215" s="14" t="s">
        <v>282</v>
      </c>
      <c r="G215" s="13">
        <v>3</v>
      </c>
      <c r="H215" s="29" t="s">
        <v>480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30">
        <v>0</v>
      </c>
      <c r="V215" s="30">
        <v>0</v>
      </c>
      <c r="W215" s="30">
        <v>0</v>
      </c>
      <c r="X215" s="30">
        <v>452</v>
      </c>
      <c r="Y215" s="30">
        <v>113</v>
      </c>
      <c r="Z215" s="30">
        <v>113</v>
      </c>
      <c r="AA215" s="30">
        <v>113</v>
      </c>
      <c r="AB215" s="30">
        <v>113</v>
      </c>
      <c r="AC215" s="30">
        <v>0</v>
      </c>
      <c r="AD215" s="30">
        <v>0</v>
      </c>
      <c r="AE215" s="30">
        <v>0</v>
      </c>
      <c r="AF215" s="30">
        <v>0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v>0</v>
      </c>
      <c r="AN215" s="30">
        <v>0</v>
      </c>
      <c r="AO215" s="30">
        <v>0</v>
      </c>
      <c r="AP215" s="30">
        <v>0</v>
      </c>
      <c r="AQ215" s="30">
        <v>0</v>
      </c>
      <c r="AR215" s="30">
        <v>0</v>
      </c>
      <c r="AS215" s="30">
        <v>0</v>
      </c>
      <c r="AT215" s="30">
        <v>0</v>
      </c>
      <c r="AU215" s="30">
        <v>0</v>
      </c>
      <c r="AV215" s="30">
        <v>0</v>
      </c>
      <c r="AW215" s="165">
        <v>132</v>
      </c>
      <c r="AX215" s="165">
        <v>42</v>
      </c>
      <c r="AY215" s="165">
        <v>30</v>
      </c>
      <c r="AZ215" s="165">
        <v>30</v>
      </c>
      <c r="BA215" s="165">
        <v>30</v>
      </c>
      <c r="BB215" s="120"/>
    </row>
    <row r="216" spans="1:54" ht="54.95" customHeight="1" x14ac:dyDescent="0.2">
      <c r="A216" s="158">
        <v>1</v>
      </c>
      <c r="B216" s="158" t="s">
        <v>22</v>
      </c>
      <c r="C216" s="13">
        <v>10</v>
      </c>
      <c r="D216" s="13">
        <v>505801</v>
      </c>
      <c r="E216" s="13">
        <v>580201</v>
      </c>
      <c r="F216" s="14" t="s">
        <v>284</v>
      </c>
      <c r="G216" s="13">
        <v>3</v>
      </c>
      <c r="H216" s="29" t="s">
        <v>480</v>
      </c>
      <c r="I216" s="30">
        <v>18892</v>
      </c>
      <c r="J216" s="30">
        <v>4723</v>
      </c>
      <c r="K216" s="30">
        <v>4723</v>
      </c>
      <c r="L216" s="30">
        <v>4723</v>
      </c>
      <c r="M216" s="30">
        <v>4723</v>
      </c>
      <c r="N216" s="30">
        <v>15530</v>
      </c>
      <c r="O216" s="30">
        <v>3881</v>
      </c>
      <c r="P216" s="30">
        <v>4244</v>
      </c>
      <c r="Q216" s="30">
        <v>3522</v>
      </c>
      <c r="R216" s="30">
        <v>3883</v>
      </c>
      <c r="S216" s="30">
        <v>46920</v>
      </c>
      <c r="T216" s="30">
        <v>11730</v>
      </c>
      <c r="U216" s="30">
        <v>11730</v>
      </c>
      <c r="V216" s="30">
        <v>11730</v>
      </c>
      <c r="W216" s="30">
        <v>11730</v>
      </c>
      <c r="X216" s="30">
        <v>44083</v>
      </c>
      <c r="Y216" s="30">
        <v>11020</v>
      </c>
      <c r="Z216" s="30">
        <v>11021</v>
      </c>
      <c r="AA216" s="30">
        <v>11021</v>
      </c>
      <c r="AB216" s="30">
        <v>11021</v>
      </c>
      <c r="AC216" s="30">
        <v>0</v>
      </c>
      <c r="AD216" s="30">
        <v>0</v>
      </c>
      <c r="AE216" s="30">
        <v>0</v>
      </c>
      <c r="AF216" s="30">
        <v>0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0</v>
      </c>
      <c r="AN216" s="30">
        <v>0</v>
      </c>
      <c r="AO216" s="30">
        <v>0</v>
      </c>
      <c r="AP216" s="30">
        <v>0</v>
      </c>
      <c r="AQ216" s="30">
        <v>0</v>
      </c>
      <c r="AR216" s="30">
        <v>109989</v>
      </c>
      <c r="AS216" s="30">
        <v>22782</v>
      </c>
      <c r="AT216" s="30">
        <v>29069</v>
      </c>
      <c r="AU216" s="30">
        <v>29069</v>
      </c>
      <c r="AV216" s="30">
        <v>29069</v>
      </c>
      <c r="AW216" s="165">
        <v>108819</v>
      </c>
      <c r="AX216" s="165">
        <v>26393.75</v>
      </c>
      <c r="AY216" s="165">
        <v>28060.404999999999</v>
      </c>
      <c r="AZ216" s="165">
        <v>27092.845000000001</v>
      </c>
      <c r="BA216" s="165">
        <v>27272</v>
      </c>
      <c r="BB216" s="120"/>
    </row>
    <row r="217" spans="1:54" ht="54.95" customHeight="1" x14ac:dyDescent="0.2">
      <c r="A217" s="158">
        <v>1</v>
      </c>
      <c r="B217" s="158" t="s">
        <v>22</v>
      </c>
      <c r="C217" s="13">
        <v>10</v>
      </c>
      <c r="D217" s="13">
        <v>505802</v>
      </c>
      <c r="E217" s="13">
        <v>580301</v>
      </c>
      <c r="F217" s="14" t="s">
        <v>285</v>
      </c>
      <c r="G217" s="13">
        <v>3</v>
      </c>
      <c r="H217" s="29" t="s">
        <v>480</v>
      </c>
      <c r="I217" s="30">
        <v>39810</v>
      </c>
      <c r="J217" s="30">
        <v>9951</v>
      </c>
      <c r="K217" s="30">
        <v>9953</v>
      </c>
      <c r="L217" s="30">
        <v>9953</v>
      </c>
      <c r="M217" s="30">
        <v>9953</v>
      </c>
      <c r="N217" s="30">
        <v>9153</v>
      </c>
      <c r="O217" s="30">
        <v>2289</v>
      </c>
      <c r="P217" s="30">
        <v>2288</v>
      </c>
      <c r="Q217" s="30">
        <v>2288</v>
      </c>
      <c r="R217" s="30">
        <v>2288</v>
      </c>
      <c r="S217" s="30">
        <v>30269</v>
      </c>
      <c r="T217" s="30">
        <v>7568</v>
      </c>
      <c r="U217" s="30">
        <v>7567</v>
      </c>
      <c r="V217" s="30">
        <v>7567</v>
      </c>
      <c r="W217" s="30">
        <v>7567</v>
      </c>
      <c r="X217" s="30">
        <v>26540</v>
      </c>
      <c r="Y217" s="30">
        <v>6635</v>
      </c>
      <c r="Z217" s="30">
        <v>6635</v>
      </c>
      <c r="AA217" s="30">
        <v>6635</v>
      </c>
      <c r="AB217" s="30">
        <v>6635</v>
      </c>
      <c r="AC217" s="30">
        <v>0</v>
      </c>
      <c r="AD217" s="30">
        <v>0</v>
      </c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30">
        <v>0</v>
      </c>
      <c r="AP217" s="30">
        <v>0</v>
      </c>
      <c r="AQ217" s="30">
        <v>0</v>
      </c>
      <c r="AR217" s="30">
        <v>24952.021847898599</v>
      </c>
      <c r="AS217" s="30">
        <v>5538</v>
      </c>
      <c r="AT217" s="30">
        <v>6200</v>
      </c>
      <c r="AU217" s="30">
        <v>6607.0109239492995</v>
      </c>
      <c r="AV217" s="30">
        <v>6607.0109239492995</v>
      </c>
      <c r="AW217" s="165">
        <v>69701</v>
      </c>
      <c r="AX217" s="165">
        <v>13401.75</v>
      </c>
      <c r="AY217" s="165">
        <v>20960.25</v>
      </c>
      <c r="AZ217" s="165">
        <v>17670</v>
      </c>
      <c r="BA217" s="165">
        <v>17669</v>
      </c>
      <c r="BB217" s="120"/>
    </row>
    <row r="218" spans="1:54" ht="54.95" customHeight="1" x14ac:dyDescent="0.2">
      <c r="A218" s="158">
        <v>1</v>
      </c>
      <c r="B218" s="158" t="s">
        <v>22</v>
      </c>
      <c r="C218" s="13">
        <v>10</v>
      </c>
      <c r="D218" s="13">
        <v>507301</v>
      </c>
      <c r="E218" s="13">
        <v>311301</v>
      </c>
      <c r="F218" s="14" t="s">
        <v>584</v>
      </c>
      <c r="G218" s="13">
        <v>3</v>
      </c>
      <c r="H218" s="29" t="s">
        <v>480</v>
      </c>
      <c r="I218" s="30">
        <v>28742</v>
      </c>
      <c r="J218" s="30">
        <v>7184</v>
      </c>
      <c r="K218" s="30">
        <v>7186</v>
      </c>
      <c r="L218" s="30">
        <v>7186</v>
      </c>
      <c r="M218" s="30">
        <v>7186</v>
      </c>
      <c r="N218" s="30">
        <v>1708</v>
      </c>
      <c r="O218" s="30">
        <v>0</v>
      </c>
      <c r="P218" s="30">
        <v>0</v>
      </c>
      <c r="Q218" s="30">
        <v>854</v>
      </c>
      <c r="R218" s="30">
        <v>854</v>
      </c>
      <c r="S218" s="30">
        <v>16965</v>
      </c>
      <c r="T218" s="30">
        <v>5332</v>
      </c>
      <c r="U218" s="30">
        <v>5333</v>
      </c>
      <c r="V218" s="30">
        <v>3150</v>
      </c>
      <c r="W218" s="30">
        <v>3150</v>
      </c>
      <c r="X218" s="30">
        <v>8677</v>
      </c>
      <c r="Y218" s="30">
        <v>1077</v>
      </c>
      <c r="Z218" s="30">
        <v>1078</v>
      </c>
      <c r="AA218" s="30">
        <v>3261</v>
      </c>
      <c r="AB218" s="30">
        <v>3261</v>
      </c>
      <c r="AC218" s="30">
        <v>0</v>
      </c>
      <c r="AD218" s="30">
        <v>0</v>
      </c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23046.021847898599</v>
      </c>
      <c r="AS218" s="30">
        <v>5324</v>
      </c>
      <c r="AT218" s="30">
        <v>5636</v>
      </c>
      <c r="AU218" s="30">
        <v>6043.0109239492995</v>
      </c>
      <c r="AV218" s="30">
        <v>6043.0109239492995</v>
      </c>
      <c r="AW218" s="165">
        <v>38910</v>
      </c>
      <c r="AX218" s="165">
        <v>4972.5</v>
      </c>
      <c r="AY218" s="165">
        <v>12437.5</v>
      </c>
      <c r="AZ218" s="165">
        <v>10750</v>
      </c>
      <c r="BA218" s="165">
        <v>10750</v>
      </c>
      <c r="BB218" s="120"/>
    </row>
    <row r="219" spans="1:54" ht="54.95" customHeight="1" x14ac:dyDescent="0.2">
      <c r="A219" s="158">
        <v>1</v>
      </c>
      <c r="B219" s="158" t="s">
        <v>82</v>
      </c>
      <c r="C219" s="13">
        <v>10</v>
      </c>
      <c r="D219" s="13">
        <v>501202</v>
      </c>
      <c r="E219" s="13">
        <v>120201</v>
      </c>
      <c r="F219" s="14" t="s">
        <v>585</v>
      </c>
      <c r="G219" s="13">
        <v>3</v>
      </c>
      <c r="H219" s="29" t="s">
        <v>480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500</v>
      </c>
      <c r="T219" s="30">
        <v>125</v>
      </c>
      <c r="U219" s="30">
        <v>125</v>
      </c>
      <c r="V219" s="30">
        <v>125</v>
      </c>
      <c r="W219" s="30">
        <v>125</v>
      </c>
      <c r="X219" s="30">
        <v>1000</v>
      </c>
      <c r="Y219" s="30">
        <v>250</v>
      </c>
      <c r="Z219" s="30">
        <v>250</v>
      </c>
      <c r="AA219" s="30">
        <v>250</v>
      </c>
      <c r="AB219" s="30">
        <v>250</v>
      </c>
      <c r="AC219" s="30">
        <v>0</v>
      </c>
      <c r="AD219" s="30">
        <v>0</v>
      </c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0</v>
      </c>
      <c r="AN219" s="30">
        <v>0</v>
      </c>
      <c r="AO219" s="30">
        <v>0</v>
      </c>
      <c r="AP219" s="30">
        <v>0</v>
      </c>
      <c r="AQ219" s="30">
        <v>0</v>
      </c>
      <c r="AR219" s="30">
        <v>5510.9272611676824</v>
      </c>
      <c r="AS219" s="30">
        <v>16</v>
      </c>
      <c r="AT219" s="30">
        <v>1694.9272611676827</v>
      </c>
      <c r="AU219" s="30">
        <v>1900</v>
      </c>
      <c r="AV219" s="30">
        <v>1900</v>
      </c>
      <c r="AW219" s="165">
        <v>549</v>
      </c>
      <c r="AX219" s="165">
        <v>94</v>
      </c>
      <c r="AY219" s="165">
        <v>267</v>
      </c>
      <c r="AZ219" s="165">
        <v>94</v>
      </c>
      <c r="BA219" s="165">
        <v>94</v>
      </c>
      <c r="BB219" s="120"/>
    </row>
    <row r="220" spans="1:54" ht="54.95" customHeight="1" x14ac:dyDescent="0.2">
      <c r="A220" s="158">
        <v>2</v>
      </c>
      <c r="B220" s="158" t="s">
        <v>22</v>
      </c>
      <c r="C220" s="13">
        <v>11</v>
      </c>
      <c r="D220" s="13">
        <v>500401</v>
      </c>
      <c r="E220" s="13" t="s">
        <v>286</v>
      </c>
      <c r="F220" s="14" t="s">
        <v>287</v>
      </c>
      <c r="G220" s="13">
        <v>3</v>
      </c>
      <c r="H220" s="29" t="s">
        <v>480</v>
      </c>
      <c r="I220" s="30">
        <v>63000</v>
      </c>
      <c r="J220" s="30">
        <v>15750</v>
      </c>
      <c r="K220" s="30">
        <v>15750</v>
      </c>
      <c r="L220" s="30">
        <v>15750</v>
      </c>
      <c r="M220" s="30">
        <v>15750</v>
      </c>
      <c r="N220" s="30">
        <v>41300</v>
      </c>
      <c r="O220" s="30">
        <v>8750</v>
      </c>
      <c r="P220" s="30">
        <v>9650</v>
      </c>
      <c r="Q220" s="30">
        <v>11450</v>
      </c>
      <c r="R220" s="30">
        <v>11450</v>
      </c>
      <c r="S220" s="30">
        <v>195000</v>
      </c>
      <c r="T220" s="30">
        <v>48750</v>
      </c>
      <c r="U220" s="30">
        <v>48750</v>
      </c>
      <c r="V220" s="30">
        <v>48750</v>
      </c>
      <c r="W220" s="30">
        <v>48750</v>
      </c>
      <c r="X220" s="30">
        <v>104865</v>
      </c>
      <c r="Y220" s="30">
        <v>26217</v>
      </c>
      <c r="Z220" s="30">
        <v>26216</v>
      </c>
      <c r="AA220" s="30">
        <v>26216</v>
      </c>
      <c r="AB220" s="30">
        <v>26216</v>
      </c>
      <c r="AC220" s="30">
        <v>23101</v>
      </c>
      <c r="AD220" s="30">
        <v>0</v>
      </c>
      <c r="AE220" s="30">
        <v>0</v>
      </c>
      <c r="AF220" s="30">
        <v>11551</v>
      </c>
      <c r="AG220" s="30">
        <v>11550</v>
      </c>
      <c r="AH220" s="30">
        <v>472</v>
      </c>
      <c r="AI220" s="30">
        <v>116</v>
      </c>
      <c r="AJ220" s="30">
        <v>129</v>
      </c>
      <c r="AK220" s="30">
        <v>104</v>
      </c>
      <c r="AL220" s="30">
        <v>123</v>
      </c>
      <c r="AM220" s="30">
        <v>0</v>
      </c>
      <c r="AN220" s="30">
        <v>0</v>
      </c>
      <c r="AO220" s="30">
        <v>0</v>
      </c>
      <c r="AP220" s="30">
        <v>0</v>
      </c>
      <c r="AQ220" s="30">
        <v>0</v>
      </c>
      <c r="AR220" s="30">
        <v>24233</v>
      </c>
      <c r="AS220" s="30">
        <v>5216</v>
      </c>
      <c r="AT220" s="30">
        <v>6339</v>
      </c>
      <c r="AU220" s="30">
        <v>6339</v>
      </c>
      <c r="AV220" s="30">
        <v>6339</v>
      </c>
      <c r="AW220" s="165">
        <v>337563.63</v>
      </c>
      <c r="AX220" s="165">
        <v>78138</v>
      </c>
      <c r="AY220" s="165">
        <v>85567.63</v>
      </c>
      <c r="AZ220" s="165">
        <v>86692</v>
      </c>
      <c r="BA220" s="165">
        <v>87166</v>
      </c>
      <c r="BB220" s="120"/>
    </row>
    <row r="221" spans="1:54" ht="54.95" customHeight="1" x14ac:dyDescent="0.2">
      <c r="A221" s="158">
        <v>1</v>
      </c>
      <c r="B221" s="158" t="s">
        <v>22</v>
      </c>
      <c r="C221" s="13">
        <v>11</v>
      </c>
      <c r="D221" s="13">
        <v>500402</v>
      </c>
      <c r="E221" s="13" t="s">
        <v>288</v>
      </c>
      <c r="F221" s="14" t="s">
        <v>289</v>
      </c>
      <c r="G221" s="13">
        <v>3</v>
      </c>
      <c r="H221" s="29" t="s">
        <v>480</v>
      </c>
      <c r="I221" s="30">
        <v>53376</v>
      </c>
      <c r="J221" s="30">
        <v>13344</v>
      </c>
      <c r="K221" s="30">
        <v>13344</v>
      </c>
      <c r="L221" s="30">
        <v>13344</v>
      </c>
      <c r="M221" s="30">
        <v>13344</v>
      </c>
      <c r="N221" s="30">
        <v>27610</v>
      </c>
      <c r="O221" s="30">
        <v>6901</v>
      </c>
      <c r="P221" s="30">
        <v>6903</v>
      </c>
      <c r="Q221" s="30">
        <v>6903</v>
      </c>
      <c r="R221" s="30">
        <v>6903</v>
      </c>
      <c r="S221" s="30">
        <v>97104</v>
      </c>
      <c r="T221" s="30">
        <v>24276</v>
      </c>
      <c r="U221" s="30">
        <v>24276</v>
      </c>
      <c r="V221" s="30">
        <v>24276</v>
      </c>
      <c r="W221" s="30">
        <v>24276</v>
      </c>
      <c r="X221" s="30">
        <v>24400</v>
      </c>
      <c r="Y221" s="30">
        <v>8922.4</v>
      </c>
      <c r="Z221" s="30">
        <v>5159.2</v>
      </c>
      <c r="AA221" s="30">
        <v>5159.2</v>
      </c>
      <c r="AB221" s="30">
        <v>5159.2</v>
      </c>
      <c r="AC221" s="30">
        <v>0</v>
      </c>
      <c r="AD221" s="30">
        <v>0</v>
      </c>
      <c r="AE221" s="30">
        <v>0</v>
      </c>
      <c r="AF221" s="30">
        <v>0</v>
      </c>
      <c r="AG221" s="30">
        <v>0</v>
      </c>
      <c r="AH221" s="30">
        <v>0</v>
      </c>
      <c r="AI221" s="30">
        <v>0</v>
      </c>
      <c r="AJ221" s="30">
        <v>0</v>
      </c>
      <c r="AK221" s="30">
        <v>0</v>
      </c>
      <c r="AL221" s="30">
        <v>0</v>
      </c>
      <c r="AM221" s="30">
        <v>0</v>
      </c>
      <c r="AN221" s="30">
        <v>0</v>
      </c>
      <c r="AO221" s="30">
        <v>0</v>
      </c>
      <c r="AP221" s="30">
        <v>0</v>
      </c>
      <c r="AQ221" s="30">
        <v>0</v>
      </c>
      <c r="AR221" s="30">
        <v>82562</v>
      </c>
      <c r="AS221" s="30">
        <v>23018</v>
      </c>
      <c r="AT221" s="30">
        <v>19848</v>
      </c>
      <c r="AU221" s="30">
        <v>19848</v>
      </c>
      <c r="AV221" s="30">
        <v>19848</v>
      </c>
      <c r="AW221" s="165">
        <v>166124</v>
      </c>
      <c r="AX221" s="165">
        <v>42816.5</v>
      </c>
      <c r="AY221" s="165">
        <v>43708.5</v>
      </c>
      <c r="AZ221" s="165">
        <v>39799.5</v>
      </c>
      <c r="BA221" s="165">
        <v>39799.5</v>
      </c>
      <c r="BB221" s="120"/>
    </row>
    <row r="222" spans="1:54" ht="54.95" customHeight="1" x14ac:dyDescent="0.2">
      <c r="A222" s="158">
        <v>1</v>
      </c>
      <c r="B222" s="158" t="s">
        <v>22</v>
      </c>
      <c r="C222" s="13">
        <v>11</v>
      </c>
      <c r="D222" s="13">
        <v>500403</v>
      </c>
      <c r="E222" s="13" t="s">
        <v>290</v>
      </c>
      <c r="F222" s="14" t="s">
        <v>291</v>
      </c>
      <c r="G222" s="13">
        <v>3</v>
      </c>
      <c r="H222" s="29" t="s">
        <v>480</v>
      </c>
      <c r="I222" s="30">
        <v>34664</v>
      </c>
      <c r="J222" s="30">
        <v>8666</v>
      </c>
      <c r="K222" s="30">
        <v>8666</v>
      </c>
      <c r="L222" s="30">
        <v>8666</v>
      </c>
      <c r="M222" s="30">
        <v>8666</v>
      </c>
      <c r="N222" s="30">
        <v>8500</v>
      </c>
      <c r="O222" s="30">
        <v>2125</v>
      </c>
      <c r="P222" s="30">
        <v>2125</v>
      </c>
      <c r="Q222" s="30">
        <v>2125</v>
      </c>
      <c r="R222" s="30">
        <v>2125</v>
      </c>
      <c r="S222" s="30">
        <v>54419</v>
      </c>
      <c r="T222" s="30">
        <v>13604</v>
      </c>
      <c r="U222" s="30">
        <v>13605</v>
      </c>
      <c r="V222" s="30">
        <v>13605</v>
      </c>
      <c r="W222" s="30">
        <v>13605</v>
      </c>
      <c r="X222" s="30">
        <v>14800</v>
      </c>
      <c r="Y222" s="30">
        <v>3700</v>
      </c>
      <c r="Z222" s="30">
        <v>3700</v>
      </c>
      <c r="AA222" s="30">
        <v>3700</v>
      </c>
      <c r="AB222" s="30">
        <v>3700</v>
      </c>
      <c r="AC222" s="30">
        <v>0</v>
      </c>
      <c r="AD222" s="30">
        <v>0</v>
      </c>
      <c r="AE222" s="30">
        <v>0</v>
      </c>
      <c r="AF222" s="30">
        <v>0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0</v>
      </c>
      <c r="AR222" s="30">
        <v>45062</v>
      </c>
      <c r="AS222" s="30">
        <v>8924</v>
      </c>
      <c r="AT222" s="30">
        <v>12046</v>
      </c>
      <c r="AU222" s="30">
        <v>12046</v>
      </c>
      <c r="AV222" s="30">
        <v>12046</v>
      </c>
      <c r="AW222" s="165">
        <v>85797</v>
      </c>
      <c r="AX222" s="165">
        <v>20692.25</v>
      </c>
      <c r="AY222" s="165">
        <v>23061.75</v>
      </c>
      <c r="AZ222" s="165">
        <v>21020</v>
      </c>
      <c r="BA222" s="165">
        <v>21023</v>
      </c>
      <c r="BB222" s="120"/>
    </row>
    <row r="223" spans="1:54" ht="54.95" customHeight="1" x14ac:dyDescent="0.2">
      <c r="A223" s="158">
        <v>2</v>
      </c>
      <c r="B223" s="158" t="s">
        <v>22</v>
      </c>
      <c r="C223" s="13">
        <v>11</v>
      </c>
      <c r="D223" s="13">
        <v>500407</v>
      </c>
      <c r="E223" s="13" t="s">
        <v>586</v>
      </c>
      <c r="F223" s="14" t="s">
        <v>587</v>
      </c>
      <c r="G223" s="13">
        <v>3</v>
      </c>
      <c r="H223" s="29" t="s">
        <v>480</v>
      </c>
      <c r="I223" s="30">
        <v>38686</v>
      </c>
      <c r="J223" s="30">
        <v>9670</v>
      </c>
      <c r="K223" s="30">
        <v>9672</v>
      </c>
      <c r="L223" s="30">
        <v>9672</v>
      </c>
      <c r="M223" s="30">
        <v>9672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15374</v>
      </c>
      <c r="T223" s="30">
        <v>3842</v>
      </c>
      <c r="U223" s="30">
        <v>3844</v>
      </c>
      <c r="V223" s="30">
        <v>3844</v>
      </c>
      <c r="W223" s="30">
        <v>3844</v>
      </c>
      <c r="X223" s="30">
        <v>97205</v>
      </c>
      <c r="Y223" s="30">
        <v>24302</v>
      </c>
      <c r="Z223" s="30">
        <v>24301</v>
      </c>
      <c r="AA223" s="30">
        <v>24301</v>
      </c>
      <c r="AB223" s="30">
        <v>24301</v>
      </c>
      <c r="AC223" s="30">
        <v>0</v>
      </c>
      <c r="AD223" s="30">
        <v>0</v>
      </c>
      <c r="AE223" s="30">
        <v>0</v>
      </c>
      <c r="AF223" s="30">
        <v>0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0</v>
      </c>
      <c r="AN223" s="30">
        <v>0</v>
      </c>
      <c r="AO223" s="30">
        <v>0</v>
      </c>
      <c r="AP223" s="30">
        <v>0</v>
      </c>
      <c r="AQ223" s="30">
        <v>0</v>
      </c>
      <c r="AR223" s="30">
        <v>351081.24349566374</v>
      </c>
      <c r="AS223" s="30">
        <v>86723</v>
      </c>
      <c r="AT223" s="30">
        <v>88076</v>
      </c>
      <c r="AU223" s="30">
        <v>88141.121747831887</v>
      </c>
      <c r="AV223" s="30">
        <v>88141.121747831887</v>
      </c>
      <c r="AW223" s="165">
        <v>61027</v>
      </c>
      <c r="AX223" s="165">
        <v>15250</v>
      </c>
      <c r="AY223" s="165">
        <v>15259</v>
      </c>
      <c r="AZ223" s="165">
        <v>15259</v>
      </c>
      <c r="BA223" s="165">
        <v>15259</v>
      </c>
      <c r="BB223" s="120"/>
    </row>
    <row r="224" spans="1:54" ht="54.95" customHeight="1" x14ac:dyDescent="0.2">
      <c r="A224" s="158">
        <v>1</v>
      </c>
      <c r="B224" s="158" t="s">
        <v>22</v>
      </c>
      <c r="C224" s="13">
        <v>11</v>
      </c>
      <c r="D224" s="13">
        <v>500410</v>
      </c>
      <c r="E224" s="13" t="s">
        <v>588</v>
      </c>
      <c r="F224" s="14" t="s">
        <v>589</v>
      </c>
      <c r="G224" s="13">
        <v>3</v>
      </c>
      <c r="H224" s="29" t="s">
        <v>480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1300</v>
      </c>
      <c r="O224" s="30">
        <v>325</v>
      </c>
      <c r="P224" s="30">
        <v>325</v>
      </c>
      <c r="Q224" s="30">
        <v>325</v>
      </c>
      <c r="R224" s="30">
        <v>325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0</v>
      </c>
      <c r="AC224" s="30">
        <v>0</v>
      </c>
      <c r="AD224" s="30">
        <v>0</v>
      </c>
      <c r="AE224" s="30">
        <v>0</v>
      </c>
      <c r="AF224" s="30">
        <v>0</v>
      </c>
      <c r="AG224" s="30">
        <v>0</v>
      </c>
      <c r="AH224" s="30">
        <v>0</v>
      </c>
      <c r="AI224" s="30">
        <v>0</v>
      </c>
      <c r="AJ224" s="30">
        <v>0</v>
      </c>
      <c r="AK224" s="30">
        <v>0</v>
      </c>
      <c r="AL224" s="30">
        <v>0</v>
      </c>
      <c r="AM224" s="30">
        <v>0</v>
      </c>
      <c r="AN224" s="30">
        <v>0</v>
      </c>
      <c r="AO224" s="30">
        <v>0</v>
      </c>
      <c r="AP224" s="30">
        <v>0</v>
      </c>
      <c r="AQ224" s="30">
        <v>0</v>
      </c>
      <c r="AR224" s="30">
        <v>0</v>
      </c>
      <c r="AS224" s="30">
        <v>0</v>
      </c>
      <c r="AT224" s="30">
        <v>0</v>
      </c>
      <c r="AU224" s="30">
        <v>0</v>
      </c>
      <c r="AV224" s="30">
        <v>0</v>
      </c>
      <c r="AW224" s="165">
        <v>797</v>
      </c>
      <c r="AX224" s="165">
        <v>0</v>
      </c>
      <c r="AY224" s="165">
        <v>199</v>
      </c>
      <c r="AZ224" s="165">
        <v>199</v>
      </c>
      <c r="BA224" s="165">
        <v>399</v>
      </c>
      <c r="BB224" s="120"/>
    </row>
    <row r="225" spans="1:54" ht="54.95" customHeight="1" x14ac:dyDescent="0.2">
      <c r="A225" s="158">
        <v>2</v>
      </c>
      <c r="B225" s="158" t="s">
        <v>22</v>
      </c>
      <c r="C225" s="13">
        <v>11</v>
      </c>
      <c r="D225" s="13">
        <v>500501</v>
      </c>
      <c r="E225" s="13" t="s">
        <v>292</v>
      </c>
      <c r="F225" s="14" t="s">
        <v>293</v>
      </c>
      <c r="G225" s="13">
        <v>3</v>
      </c>
      <c r="H225" s="29" t="s">
        <v>480</v>
      </c>
      <c r="I225" s="30">
        <v>118108</v>
      </c>
      <c r="J225" s="30">
        <v>29527</v>
      </c>
      <c r="K225" s="30">
        <v>29527</v>
      </c>
      <c r="L225" s="30">
        <v>29527</v>
      </c>
      <c r="M225" s="30">
        <v>29527</v>
      </c>
      <c r="N225" s="30">
        <v>57292</v>
      </c>
      <c r="O225" s="30">
        <v>14323</v>
      </c>
      <c r="P225" s="30">
        <v>14323</v>
      </c>
      <c r="Q225" s="30">
        <v>14323</v>
      </c>
      <c r="R225" s="30">
        <v>14323</v>
      </c>
      <c r="S225" s="30">
        <v>201877</v>
      </c>
      <c r="T225" s="30">
        <v>50470</v>
      </c>
      <c r="U225" s="30">
        <v>50469</v>
      </c>
      <c r="V225" s="30">
        <v>50469</v>
      </c>
      <c r="W225" s="30">
        <v>50469</v>
      </c>
      <c r="X225" s="30">
        <v>40000</v>
      </c>
      <c r="Y225" s="30">
        <v>10000</v>
      </c>
      <c r="Z225" s="30">
        <v>10000</v>
      </c>
      <c r="AA225" s="30">
        <v>10000</v>
      </c>
      <c r="AB225" s="30">
        <v>10000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400</v>
      </c>
      <c r="AI225" s="30">
        <v>0</v>
      </c>
      <c r="AJ225" s="30">
        <v>0</v>
      </c>
      <c r="AK225" s="30">
        <v>200</v>
      </c>
      <c r="AL225" s="30">
        <v>200</v>
      </c>
      <c r="AM225" s="30">
        <v>0</v>
      </c>
      <c r="AN225" s="30">
        <v>0</v>
      </c>
      <c r="AO225" s="30">
        <v>0</v>
      </c>
      <c r="AP225" s="30">
        <v>0</v>
      </c>
      <c r="AQ225" s="30">
        <v>0</v>
      </c>
      <c r="AR225" s="30">
        <v>152897</v>
      </c>
      <c r="AS225" s="30">
        <v>35124</v>
      </c>
      <c r="AT225" s="30">
        <v>43591</v>
      </c>
      <c r="AU225" s="30">
        <v>37091</v>
      </c>
      <c r="AV225" s="30">
        <v>37091</v>
      </c>
      <c r="AW225" s="165">
        <v>311219.45</v>
      </c>
      <c r="AX225" s="165">
        <v>73583.25</v>
      </c>
      <c r="AY225" s="165">
        <v>84968.2</v>
      </c>
      <c r="AZ225" s="165">
        <v>76334</v>
      </c>
      <c r="BA225" s="165">
        <v>76334</v>
      </c>
      <c r="BB225" s="120"/>
    </row>
    <row r="226" spans="1:54" ht="54.95" customHeight="1" x14ac:dyDescent="0.2">
      <c r="A226" s="158">
        <v>1</v>
      </c>
      <c r="B226" s="158" t="s">
        <v>82</v>
      </c>
      <c r="C226" s="13">
        <v>11</v>
      </c>
      <c r="D226" s="13">
        <v>500503</v>
      </c>
      <c r="E226" s="13" t="s">
        <v>590</v>
      </c>
      <c r="F226" s="14" t="s">
        <v>591</v>
      </c>
      <c r="G226" s="13">
        <v>3</v>
      </c>
      <c r="H226" s="29" t="s">
        <v>480</v>
      </c>
      <c r="I226" s="30">
        <v>508</v>
      </c>
      <c r="J226" s="30">
        <v>127</v>
      </c>
      <c r="K226" s="30">
        <v>127</v>
      </c>
      <c r="L226" s="30">
        <v>127</v>
      </c>
      <c r="M226" s="30">
        <v>127</v>
      </c>
      <c r="N226" s="30">
        <v>840</v>
      </c>
      <c r="O226" s="30">
        <v>210</v>
      </c>
      <c r="P226" s="30">
        <v>210</v>
      </c>
      <c r="Q226" s="30">
        <v>210</v>
      </c>
      <c r="R226" s="30">
        <v>210</v>
      </c>
      <c r="S226" s="30">
        <v>2119</v>
      </c>
      <c r="T226" s="30">
        <v>529</v>
      </c>
      <c r="U226" s="30">
        <v>530</v>
      </c>
      <c r="V226" s="30">
        <v>530</v>
      </c>
      <c r="W226" s="30">
        <v>530</v>
      </c>
      <c r="X226" s="30">
        <v>1000</v>
      </c>
      <c r="Y226" s="30">
        <v>250</v>
      </c>
      <c r="Z226" s="30">
        <v>250</v>
      </c>
      <c r="AA226" s="30">
        <v>250</v>
      </c>
      <c r="AB226" s="30">
        <v>250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0">
        <v>0</v>
      </c>
      <c r="AW226" s="165">
        <v>4239</v>
      </c>
      <c r="AX226" s="165">
        <v>852.75</v>
      </c>
      <c r="AY226" s="165">
        <v>1311.25</v>
      </c>
      <c r="AZ226" s="165">
        <v>1038</v>
      </c>
      <c r="BA226" s="165">
        <v>1037</v>
      </c>
      <c r="BB226" s="120"/>
    </row>
    <row r="227" spans="1:54" ht="54.95" customHeight="1" x14ac:dyDescent="0.2">
      <c r="A227" s="158">
        <v>2</v>
      </c>
      <c r="B227" s="158" t="s">
        <v>22</v>
      </c>
      <c r="C227" s="13">
        <v>11</v>
      </c>
      <c r="D227" s="13">
        <v>500701</v>
      </c>
      <c r="E227" s="13" t="s">
        <v>294</v>
      </c>
      <c r="F227" s="14" t="s">
        <v>295</v>
      </c>
      <c r="G227" s="13">
        <v>3</v>
      </c>
      <c r="H227" s="29" t="s">
        <v>480</v>
      </c>
      <c r="I227" s="30">
        <v>52175</v>
      </c>
      <c r="J227" s="30">
        <v>13043</v>
      </c>
      <c r="K227" s="30">
        <v>13044</v>
      </c>
      <c r="L227" s="30">
        <v>13044</v>
      </c>
      <c r="M227" s="30">
        <v>13044</v>
      </c>
      <c r="N227" s="30">
        <v>31516</v>
      </c>
      <c r="O227" s="30">
        <v>7879</v>
      </c>
      <c r="P227" s="30">
        <v>7879</v>
      </c>
      <c r="Q227" s="30">
        <v>7879</v>
      </c>
      <c r="R227" s="30">
        <v>7879</v>
      </c>
      <c r="S227" s="30">
        <v>111127</v>
      </c>
      <c r="T227" s="30">
        <v>27781</v>
      </c>
      <c r="U227" s="30">
        <v>27782</v>
      </c>
      <c r="V227" s="30">
        <v>27782</v>
      </c>
      <c r="W227" s="30">
        <v>27782</v>
      </c>
      <c r="X227" s="30">
        <v>45347</v>
      </c>
      <c r="Y227" s="30">
        <v>11336</v>
      </c>
      <c r="Z227" s="30">
        <v>11337</v>
      </c>
      <c r="AA227" s="30">
        <v>11337</v>
      </c>
      <c r="AB227" s="30">
        <v>11337</v>
      </c>
      <c r="AC227" s="30">
        <v>0</v>
      </c>
      <c r="AD227" s="30">
        <v>0</v>
      </c>
      <c r="AE227" s="30">
        <v>0</v>
      </c>
      <c r="AF227" s="30">
        <v>0</v>
      </c>
      <c r="AG227" s="30">
        <v>0</v>
      </c>
      <c r="AH227" s="30">
        <v>1765</v>
      </c>
      <c r="AI227" s="30">
        <v>425</v>
      </c>
      <c r="AJ227" s="30">
        <v>551</v>
      </c>
      <c r="AK227" s="30">
        <v>367</v>
      </c>
      <c r="AL227" s="30">
        <v>422</v>
      </c>
      <c r="AM227" s="30">
        <v>1900</v>
      </c>
      <c r="AN227" s="30">
        <v>461</v>
      </c>
      <c r="AO227" s="30">
        <v>572</v>
      </c>
      <c r="AP227" s="30">
        <v>458</v>
      </c>
      <c r="AQ227" s="30">
        <v>409</v>
      </c>
      <c r="AR227" s="30">
        <v>0</v>
      </c>
      <c r="AS227" s="30">
        <v>0</v>
      </c>
      <c r="AT227" s="30">
        <v>0</v>
      </c>
      <c r="AU227" s="30">
        <v>0</v>
      </c>
      <c r="AV227" s="30">
        <v>0</v>
      </c>
      <c r="AW227" s="165">
        <v>226724</v>
      </c>
      <c r="AX227" s="165">
        <v>56050.75</v>
      </c>
      <c r="AY227" s="165">
        <v>63572.25</v>
      </c>
      <c r="AZ227" s="165">
        <v>53369</v>
      </c>
      <c r="BA227" s="165">
        <v>53732</v>
      </c>
      <c r="BB227" s="120"/>
    </row>
    <row r="228" spans="1:54" ht="54.95" customHeight="1" x14ac:dyDescent="0.2">
      <c r="A228" s="158">
        <v>2</v>
      </c>
      <c r="B228" s="158" t="s">
        <v>31</v>
      </c>
      <c r="C228" s="13">
        <v>11</v>
      </c>
      <c r="D228" s="13">
        <v>500702</v>
      </c>
      <c r="E228" s="13" t="s">
        <v>296</v>
      </c>
      <c r="F228" s="14" t="s">
        <v>297</v>
      </c>
      <c r="G228" s="13">
        <v>3</v>
      </c>
      <c r="H228" s="29" t="s">
        <v>480</v>
      </c>
      <c r="I228" s="30">
        <v>20854</v>
      </c>
      <c r="J228" s="30">
        <v>5212</v>
      </c>
      <c r="K228" s="30">
        <v>5214</v>
      </c>
      <c r="L228" s="30">
        <v>5214</v>
      </c>
      <c r="M228" s="30">
        <v>5214</v>
      </c>
      <c r="N228" s="30">
        <v>13822</v>
      </c>
      <c r="O228" s="30">
        <v>3454</v>
      </c>
      <c r="P228" s="30">
        <v>3456</v>
      </c>
      <c r="Q228" s="30">
        <v>3456</v>
      </c>
      <c r="R228" s="30">
        <v>3456</v>
      </c>
      <c r="S228" s="30">
        <v>48746</v>
      </c>
      <c r="T228" s="30">
        <v>12185</v>
      </c>
      <c r="U228" s="30">
        <v>12187</v>
      </c>
      <c r="V228" s="30">
        <v>12187</v>
      </c>
      <c r="W228" s="30">
        <v>12187</v>
      </c>
      <c r="X228" s="30">
        <v>22592</v>
      </c>
      <c r="Y228" s="30">
        <v>5648</v>
      </c>
      <c r="Z228" s="30">
        <v>5648</v>
      </c>
      <c r="AA228" s="30">
        <v>5648</v>
      </c>
      <c r="AB228" s="30">
        <v>5648</v>
      </c>
      <c r="AC228" s="30">
        <v>0</v>
      </c>
      <c r="AD228" s="30">
        <v>0</v>
      </c>
      <c r="AE228" s="30">
        <v>0</v>
      </c>
      <c r="AF228" s="30">
        <v>0</v>
      </c>
      <c r="AG228" s="30">
        <v>0</v>
      </c>
      <c r="AH228" s="30">
        <v>463</v>
      </c>
      <c r="AI228" s="30">
        <v>95</v>
      </c>
      <c r="AJ228" s="30">
        <v>162</v>
      </c>
      <c r="AK228" s="30">
        <v>94</v>
      </c>
      <c r="AL228" s="30">
        <v>112</v>
      </c>
      <c r="AM228" s="30">
        <v>0</v>
      </c>
      <c r="AN228" s="30">
        <v>0</v>
      </c>
      <c r="AO228" s="30">
        <v>0</v>
      </c>
      <c r="AP228" s="30">
        <v>0</v>
      </c>
      <c r="AQ228" s="30">
        <v>0</v>
      </c>
      <c r="AR228" s="30">
        <v>79756</v>
      </c>
      <c r="AS228" s="30">
        <v>18775</v>
      </c>
      <c r="AT228" s="30">
        <v>20327</v>
      </c>
      <c r="AU228" s="30">
        <v>20327</v>
      </c>
      <c r="AV228" s="30">
        <v>20327</v>
      </c>
      <c r="AW228" s="165">
        <v>79509</v>
      </c>
      <c r="AX228" s="165">
        <v>21163</v>
      </c>
      <c r="AY228" s="165">
        <v>20535</v>
      </c>
      <c r="AZ228" s="165">
        <v>18968</v>
      </c>
      <c r="BA228" s="165">
        <v>18843</v>
      </c>
      <c r="BB228" s="120"/>
    </row>
    <row r="229" spans="1:54" ht="54.95" customHeight="1" x14ac:dyDescent="0.2">
      <c r="A229" s="158">
        <v>2</v>
      </c>
      <c r="B229" s="158" t="s">
        <v>22</v>
      </c>
      <c r="C229" s="13">
        <v>11</v>
      </c>
      <c r="D229" s="13">
        <v>500703</v>
      </c>
      <c r="E229" s="13" t="s">
        <v>592</v>
      </c>
      <c r="F229" s="14" t="s">
        <v>593</v>
      </c>
      <c r="G229" s="13">
        <v>3</v>
      </c>
      <c r="H229" s="29" t="s">
        <v>480</v>
      </c>
      <c r="I229" s="30">
        <v>10858</v>
      </c>
      <c r="J229" s="30">
        <v>2713</v>
      </c>
      <c r="K229" s="30">
        <v>2715</v>
      </c>
      <c r="L229" s="30">
        <v>2715</v>
      </c>
      <c r="M229" s="30">
        <v>2715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1118</v>
      </c>
      <c r="T229" s="30">
        <v>278</v>
      </c>
      <c r="U229" s="30">
        <v>280</v>
      </c>
      <c r="V229" s="30">
        <v>280</v>
      </c>
      <c r="W229" s="30">
        <v>280</v>
      </c>
      <c r="X229" s="30">
        <v>42812</v>
      </c>
      <c r="Y229" s="30">
        <v>10703</v>
      </c>
      <c r="Z229" s="30">
        <v>10703</v>
      </c>
      <c r="AA229" s="30">
        <v>10703</v>
      </c>
      <c r="AB229" s="30">
        <v>10703</v>
      </c>
      <c r="AC229" s="30">
        <v>0</v>
      </c>
      <c r="AD229" s="30">
        <v>0</v>
      </c>
      <c r="AE229" s="30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30">
        <v>0</v>
      </c>
      <c r="AP229" s="30">
        <v>0</v>
      </c>
      <c r="AQ229" s="30">
        <v>0</v>
      </c>
      <c r="AR229" s="30">
        <v>208208.6406565581</v>
      </c>
      <c r="AS229" s="30">
        <v>51982</v>
      </c>
      <c r="AT229" s="30">
        <v>52004.640656558106</v>
      </c>
      <c r="AU229" s="30">
        <v>52111</v>
      </c>
      <c r="AV229" s="30">
        <v>52111</v>
      </c>
      <c r="AW229" s="165">
        <v>35930</v>
      </c>
      <c r="AX229" s="165">
        <v>8855</v>
      </c>
      <c r="AY229" s="165">
        <v>9025</v>
      </c>
      <c r="AZ229" s="165">
        <v>9025</v>
      </c>
      <c r="BA229" s="165">
        <v>9025</v>
      </c>
      <c r="BB229" s="120"/>
    </row>
    <row r="230" spans="1:54" ht="54.95" customHeight="1" x14ac:dyDescent="0.2">
      <c r="A230" s="158">
        <v>1</v>
      </c>
      <c r="B230" s="158" t="s">
        <v>22</v>
      </c>
      <c r="C230" s="13">
        <v>11</v>
      </c>
      <c r="D230" s="13">
        <v>502301</v>
      </c>
      <c r="E230" s="13" t="s">
        <v>298</v>
      </c>
      <c r="F230" s="14" t="s">
        <v>299</v>
      </c>
      <c r="G230" s="13">
        <v>3</v>
      </c>
      <c r="H230" s="29" t="s">
        <v>480</v>
      </c>
      <c r="I230" s="30">
        <v>69000</v>
      </c>
      <c r="J230" s="30">
        <v>17250</v>
      </c>
      <c r="K230" s="30">
        <v>17250</v>
      </c>
      <c r="L230" s="30">
        <v>17250</v>
      </c>
      <c r="M230" s="30">
        <v>17250</v>
      </c>
      <c r="N230" s="30">
        <v>51037</v>
      </c>
      <c r="O230" s="30">
        <v>12760</v>
      </c>
      <c r="P230" s="30">
        <v>12759</v>
      </c>
      <c r="Q230" s="30">
        <v>12759</v>
      </c>
      <c r="R230" s="30">
        <v>12759</v>
      </c>
      <c r="S230" s="30">
        <v>122519</v>
      </c>
      <c r="T230" s="30">
        <v>30629</v>
      </c>
      <c r="U230" s="30">
        <v>30630</v>
      </c>
      <c r="V230" s="30">
        <v>30630</v>
      </c>
      <c r="W230" s="30">
        <v>30630</v>
      </c>
      <c r="X230" s="30">
        <v>31015</v>
      </c>
      <c r="Y230" s="30">
        <v>7753</v>
      </c>
      <c r="Z230" s="30">
        <v>7754</v>
      </c>
      <c r="AA230" s="30">
        <v>7754</v>
      </c>
      <c r="AB230" s="30">
        <v>7754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135193</v>
      </c>
      <c r="AS230" s="30">
        <v>31459</v>
      </c>
      <c r="AT230" s="30">
        <v>34578</v>
      </c>
      <c r="AU230" s="30">
        <v>34578</v>
      </c>
      <c r="AV230" s="30">
        <v>34578</v>
      </c>
      <c r="AW230" s="165">
        <v>323782</v>
      </c>
      <c r="AX230" s="165">
        <v>73992.25</v>
      </c>
      <c r="AY230" s="165">
        <v>89286.75</v>
      </c>
      <c r="AZ230" s="165">
        <v>80252</v>
      </c>
      <c r="BA230" s="165">
        <v>80251</v>
      </c>
      <c r="BB230" s="120"/>
    </row>
    <row r="231" spans="1:54" ht="54.95" customHeight="1" x14ac:dyDescent="0.2">
      <c r="A231" s="158">
        <v>1</v>
      </c>
      <c r="B231" s="158" t="s">
        <v>22</v>
      </c>
      <c r="C231" s="13">
        <v>11</v>
      </c>
      <c r="D231" s="13">
        <v>504701</v>
      </c>
      <c r="E231" s="13" t="s">
        <v>300</v>
      </c>
      <c r="F231" s="14" t="s">
        <v>301</v>
      </c>
      <c r="G231" s="13">
        <v>3</v>
      </c>
      <c r="H231" s="29" t="s">
        <v>480</v>
      </c>
      <c r="I231" s="30">
        <v>29525</v>
      </c>
      <c r="J231" s="30">
        <v>4791</v>
      </c>
      <c r="K231" s="30">
        <v>4792</v>
      </c>
      <c r="L231" s="30">
        <v>9971</v>
      </c>
      <c r="M231" s="30">
        <v>9971</v>
      </c>
      <c r="N231" s="30">
        <v>23863</v>
      </c>
      <c r="O231" s="30">
        <v>4507</v>
      </c>
      <c r="P231" s="30">
        <v>4506</v>
      </c>
      <c r="Q231" s="30">
        <v>8100</v>
      </c>
      <c r="R231" s="30">
        <v>6750</v>
      </c>
      <c r="S231" s="30">
        <v>71072</v>
      </c>
      <c r="T231" s="30">
        <v>12312</v>
      </c>
      <c r="U231" s="30">
        <v>12314</v>
      </c>
      <c r="V231" s="30">
        <v>23223</v>
      </c>
      <c r="W231" s="30">
        <v>23223</v>
      </c>
      <c r="X231" s="30">
        <v>33283</v>
      </c>
      <c r="Y231" s="30">
        <v>6098</v>
      </c>
      <c r="Z231" s="30">
        <v>6099</v>
      </c>
      <c r="AA231" s="30">
        <v>10543</v>
      </c>
      <c r="AB231" s="30">
        <v>10543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139671.95995370892</v>
      </c>
      <c r="AS231" s="30">
        <v>25002</v>
      </c>
      <c r="AT231" s="30">
        <v>26139.959953708934</v>
      </c>
      <c r="AU231" s="30">
        <v>44265</v>
      </c>
      <c r="AV231" s="30">
        <v>44265</v>
      </c>
      <c r="AW231" s="165">
        <v>147007</v>
      </c>
      <c r="AX231" s="165">
        <v>23360.5</v>
      </c>
      <c r="AY231" s="165">
        <v>25683.5</v>
      </c>
      <c r="AZ231" s="165">
        <v>49395</v>
      </c>
      <c r="BA231" s="165">
        <v>48568</v>
      </c>
      <c r="BB231" s="120"/>
    </row>
    <row r="232" spans="1:54" ht="54.95" customHeight="1" x14ac:dyDescent="0.2">
      <c r="A232" s="158">
        <v>1</v>
      </c>
      <c r="B232" s="158" t="s">
        <v>22</v>
      </c>
      <c r="C232" s="13">
        <v>11</v>
      </c>
      <c r="D232" s="13">
        <v>504702</v>
      </c>
      <c r="E232" s="13" t="s">
        <v>302</v>
      </c>
      <c r="F232" s="14" t="s">
        <v>303</v>
      </c>
      <c r="G232" s="13">
        <v>3</v>
      </c>
      <c r="H232" s="29" t="s">
        <v>480</v>
      </c>
      <c r="I232" s="30">
        <v>2757</v>
      </c>
      <c r="J232" s="30">
        <v>1216</v>
      </c>
      <c r="K232" s="30">
        <v>1541</v>
      </c>
      <c r="L232" s="30">
        <v>0</v>
      </c>
      <c r="M232" s="30">
        <v>0</v>
      </c>
      <c r="N232" s="30">
        <v>2850</v>
      </c>
      <c r="O232" s="30">
        <v>1200</v>
      </c>
      <c r="P232" s="30">
        <v>1650</v>
      </c>
      <c r="Q232" s="30">
        <v>0</v>
      </c>
      <c r="R232" s="30">
        <v>0</v>
      </c>
      <c r="S232" s="30">
        <v>8129</v>
      </c>
      <c r="T232" s="30">
        <v>4065</v>
      </c>
      <c r="U232" s="30">
        <v>4064</v>
      </c>
      <c r="V232" s="30">
        <v>0</v>
      </c>
      <c r="W232" s="30">
        <v>0</v>
      </c>
      <c r="X232" s="30">
        <v>4361</v>
      </c>
      <c r="Y232" s="30">
        <v>2342</v>
      </c>
      <c r="Z232" s="30">
        <v>2019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13624.171025360914</v>
      </c>
      <c r="AS232" s="30">
        <v>5684</v>
      </c>
      <c r="AT232" s="30">
        <v>7940.1710253609144</v>
      </c>
      <c r="AU232" s="30">
        <v>0</v>
      </c>
      <c r="AV232" s="30">
        <v>0</v>
      </c>
      <c r="AW232" s="165">
        <v>15716</v>
      </c>
      <c r="AX232" s="165">
        <v>7911</v>
      </c>
      <c r="AY232" s="165">
        <v>7805</v>
      </c>
      <c r="AZ232" s="165">
        <v>0</v>
      </c>
      <c r="BA232" s="165">
        <v>0</v>
      </c>
      <c r="BB232" s="120"/>
    </row>
    <row r="233" spans="1:54" ht="54.95" customHeight="1" x14ac:dyDescent="0.2">
      <c r="A233" s="158">
        <v>1</v>
      </c>
      <c r="B233" s="158" t="s">
        <v>22</v>
      </c>
      <c r="C233" s="13">
        <v>11</v>
      </c>
      <c r="D233" s="13">
        <v>504703</v>
      </c>
      <c r="E233" s="13" t="s">
        <v>304</v>
      </c>
      <c r="F233" s="14" t="s">
        <v>305</v>
      </c>
      <c r="G233" s="13">
        <v>3</v>
      </c>
      <c r="H233" s="29" t="s">
        <v>480</v>
      </c>
      <c r="I233" s="30">
        <v>7274</v>
      </c>
      <c r="J233" s="30">
        <v>3636</v>
      </c>
      <c r="K233" s="30">
        <v>3638</v>
      </c>
      <c r="L233" s="30">
        <v>0</v>
      </c>
      <c r="M233" s="30">
        <v>0</v>
      </c>
      <c r="N233" s="30">
        <v>3886</v>
      </c>
      <c r="O233" s="30">
        <v>1942</v>
      </c>
      <c r="P233" s="30">
        <v>1944</v>
      </c>
      <c r="Q233" s="30">
        <v>0</v>
      </c>
      <c r="R233" s="30">
        <v>0</v>
      </c>
      <c r="S233" s="30">
        <v>13690</v>
      </c>
      <c r="T233" s="30">
        <v>6845</v>
      </c>
      <c r="U233" s="30">
        <v>6845</v>
      </c>
      <c r="V233" s="30">
        <v>0</v>
      </c>
      <c r="W233" s="30">
        <v>0</v>
      </c>
      <c r="X233" s="30">
        <v>4850</v>
      </c>
      <c r="Y233" s="30">
        <v>2425</v>
      </c>
      <c r="Z233" s="30">
        <v>2425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14254.794065100439</v>
      </c>
      <c r="AS233" s="30">
        <v>5044</v>
      </c>
      <c r="AT233" s="30">
        <v>9210.7940651004392</v>
      </c>
      <c r="AU233" s="30">
        <v>0</v>
      </c>
      <c r="AV233" s="30">
        <v>0</v>
      </c>
      <c r="AW233" s="165">
        <v>25187</v>
      </c>
      <c r="AX233" s="165">
        <v>11719</v>
      </c>
      <c r="AY233" s="165">
        <v>13468</v>
      </c>
      <c r="AZ233" s="165">
        <v>0</v>
      </c>
      <c r="BA233" s="165">
        <v>0</v>
      </c>
      <c r="BB233" s="120"/>
    </row>
    <row r="234" spans="1:54" ht="54.95" customHeight="1" x14ac:dyDescent="0.2">
      <c r="A234" s="158">
        <v>1</v>
      </c>
      <c r="B234" s="158" t="s">
        <v>82</v>
      </c>
      <c r="C234" s="13">
        <v>11</v>
      </c>
      <c r="D234" s="13" t="s">
        <v>594</v>
      </c>
      <c r="E234" s="13" t="s">
        <v>595</v>
      </c>
      <c r="F234" s="14" t="s">
        <v>596</v>
      </c>
      <c r="G234" s="13">
        <v>3</v>
      </c>
      <c r="H234" s="29" t="s">
        <v>480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4000</v>
      </c>
      <c r="T234" s="30">
        <v>1000</v>
      </c>
      <c r="U234" s="30">
        <v>1000</v>
      </c>
      <c r="V234" s="30">
        <v>1000</v>
      </c>
      <c r="W234" s="30">
        <v>1000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165">
        <v>3920</v>
      </c>
      <c r="AX234" s="165">
        <v>980</v>
      </c>
      <c r="AY234" s="165">
        <v>980</v>
      </c>
      <c r="AZ234" s="165">
        <v>980</v>
      </c>
      <c r="BA234" s="165">
        <v>980</v>
      </c>
      <c r="BB234" s="120"/>
    </row>
    <row r="235" spans="1:54" ht="54.95" customHeight="1" x14ac:dyDescent="0.2">
      <c r="A235" s="158">
        <v>1</v>
      </c>
      <c r="B235" s="158" t="s">
        <v>22</v>
      </c>
      <c r="C235" s="13">
        <v>12</v>
      </c>
      <c r="D235" s="13">
        <v>504602</v>
      </c>
      <c r="E235" s="13">
        <v>460201</v>
      </c>
      <c r="F235" s="14" t="s">
        <v>306</v>
      </c>
      <c r="G235" s="13">
        <v>3</v>
      </c>
      <c r="H235" s="29" t="s">
        <v>480</v>
      </c>
      <c r="I235" s="30">
        <v>11820</v>
      </c>
      <c r="J235" s="30">
        <v>2955</v>
      </c>
      <c r="K235" s="30">
        <v>2955</v>
      </c>
      <c r="L235" s="30">
        <v>2955</v>
      </c>
      <c r="M235" s="30">
        <v>2955</v>
      </c>
      <c r="N235" s="30">
        <v>13484</v>
      </c>
      <c r="O235" s="30">
        <v>3371</v>
      </c>
      <c r="P235" s="30">
        <v>3371</v>
      </c>
      <c r="Q235" s="30">
        <v>3371</v>
      </c>
      <c r="R235" s="30">
        <v>3371</v>
      </c>
      <c r="S235" s="30">
        <v>47444</v>
      </c>
      <c r="T235" s="30">
        <v>11861</v>
      </c>
      <c r="U235" s="30">
        <v>11391</v>
      </c>
      <c r="V235" s="30">
        <v>12096</v>
      </c>
      <c r="W235" s="30">
        <v>12096</v>
      </c>
      <c r="X235" s="30">
        <v>27576</v>
      </c>
      <c r="Y235" s="30">
        <v>6894</v>
      </c>
      <c r="Z235" s="30">
        <v>6894</v>
      </c>
      <c r="AA235" s="30">
        <v>6894</v>
      </c>
      <c r="AB235" s="30">
        <v>6894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30">
        <v>0</v>
      </c>
      <c r="AP235" s="30">
        <v>0</v>
      </c>
      <c r="AQ235" s="30">
        <v>0</v>
      </c>
      <c r="AR235" s="30">
        <v>66712.600519027561</v>
      </c>
      <c r="AS235" s="30">
        <v>16272</v>
      </c>
      <c r="AT235" s="30">
        <v>16592.600519027554</v>
      </c>
      <c r="AU235" s="30">
        <v>16924</v>
      </c>
      <c r="AV235" s="30">
        <v>16924</v>
      </c>
      <c r="AW235" s="165">
        <v>88176</v>
      </c>
      <c r="AX235" s="165">
        <v>21436.75</v>
      </c>
      <c r="AY235" s="165">
        <v>22820.25</v>
      </c>
      <c r="AZ235" s="165">
        <v>21959</v>
      </c>
      <c r="BA235" s="165">
        <v>21960</v>
      </c>
      <c r="BB235" s="120"/>
    </row>
    <row r="236" spans="1:54" ht="54.95" customHeight="1" x14ac:dyDescent="0.2">
      <c r="A236" s="158">
        <v>3</v>
      </c>
      <c r="B236" s="158" t="s">
        <v>22</v>
      </c>
      <c r="C236" s="13">
        <v>12</v>
      </c>
      <c r="D236" s="13">
        <v>502102</v>
      </c>
      <c r="E236" s="13" t="s">
        <v>307</v>
      </c>
      <c r="F236" s="14" t="s">
        <v>308</v>
      </c>
      <c r="G236" s="13">
        <v>3</v>
      </c>
      <c r="H236" s="29" t="s">
        <v>480</v>
      </c>
      <c r="I236" s="30">
        <v>23327</v>
      </c>
      <c r="J236" s="30">
        <v>5264</v>
      </c>
      <c r="K236" s="30">
        <v>6063</v>
      </c>
      <c r="L236" s="30">
        <v>6000</v>
      </c>
      <c r="M236" s="30">
        <v>6000</v>
      </c>
      <c r="N236" s="30">
        <v>1199</v>
      </c>
      <c r="O236" s="30">
        <v>254</v>
      </c>
      <c r="P236" s="30">
        <v>315</v>
      </c>
      <c r="Q236" s="30">
        <v>315</v>
      </c>
      <c r="R236" s="30">
        <v>315</v>
      </c>
      <c r="S236" s="30">
        <v>4830</v>
      </c>
      <c r="T236" s="30">
        <v>1056</v>
      </c>
      <c r="U236" s="30">
        <v>1240</v>
      </c>
      <c r="V236" s="30">
        <v>1208</v>
      </c>
      <c r="W236" s="30">
        <v>1326</v>
      </c>
      <c r="X236" s="30">
        <v>13755</v>
      </c>
      <c r="Y236" s="30">
        <v>3212</v>
      </c>
      <c r="Z236" s="30">
        <v>3439</v>
      </c>
      <c r="AA236" s="30">
        <v>3439</v>
      </c>
      <c r="AB236" s="30">
        <v>3665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0">
        <v>0</v>
      </c>
      <c r="AT236" s="30">
        <v>0</v>
      </c>
      <c r="AU236" s="30">
        <v>0</v>
      </c>
      <c r="AV236" s="30">
        <v>0</v>
      </c>
      <c r="AW236" s="165">
        <v>27991</v>
      </c>
      <c r="AX236" s="165">
        <v>5513</v>
      </c>
      <c r="AY236" s="165">
        <v>7446</v>
      </c>
      <c r="AZ236" s="165">
        <v>7363</v>
      </c>
      <c r="BA236" s="165">
        <v>7669</v>
      </c>
      <c r="BB236" s="120"/>
    </row>
    <row r="237" spans="1:54" ht="54.95" customHeight="1" x14ac:dyDescent="0.2">
      <c r="A237" s="158">
        <v>1</v>
      </c>
      <c r="B237" s="158" t="s">
        <v>82</v>
      </c>
      <c r="C237" s="13">
        <v>12</v>
      </c>
      <c r="D237" s="13">
        <v>504613</v>
      </c>
      <c r="E237" s="13" t="s">
        <v>597</v>
      </c>
      <c r="F237" s="14" t="s">
        <v>598</v>
      </c>
      <c r="G237" s="13">
        <v>3</v>
      </c>
      <c r="H237" s="29" t="s">
        <v>480</v>
      </c>
      <c r="I237" s="30">
        <v>100</v>
      </c>
      <c r="J237" s="30">
        <v>25</v>
      </c>
      <c r="K237" s="30">
        <v>25</v>
      </c>
      <c r="L237" s="30">
        <v>25</v>
      </c>
      <c r="M237" s="30">
        <v>25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1956</v>
      </c>
      <c r="T237" s="30">
        <v>489</v>
      </c>
      <c r="U237" s="30">
        <v>489</v>
      </c>
      <c r="V237" s="30">
        <v>489</v>
      </c>
      <c r="W237" s="30">
        <v>489</v>
      </c>
      <c r="X237" s="30">
        <v>832</v>
      </c>
      <c r="Y237" s="30">
        <v>208</v>
      </c>
      <c r="Z237" s="30">
        <v>208</v>
      </c>
      <c r="AA237" s="30">
        <v>208</v>
      </c>
      <c r="AB237" s="30">
        <v>208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0">
        <v>0</v>
      </c>
      <c r="AT237" s="30">
        <v>0</v>
      </c>
      <c r="AU237" s="30">
        <v>0</v>
      </c>
      <c r="AV237" s="30">
        <v>0</v>
      </c>
      <c r="AW237" s="165">
        <v>2300</v>
      </c>
      <c r="AX237" s="165">
        <v>548</v>
      </c>
      <c r="AY237" s="165">
        <v>584</v>
      </c>
      <c r="AZ237" s="165">
        <v>584</v>
      </c>
      <c r="BA237" s="165">
        <v>584</v>
      </c>
      <c r="BB237" s="120"/>
    </row>
    <row r="238" spans="1:54" ht="54.95" customHeight="1" x14ac:dyDescent="0.2">
      <c r="A238" s="158">
        <v>1</v>
      </c>
      <c r="B238" s="158" t="s">
        <v>22</v>
      </c>
      <c r="C238" s="13">
        <v>12</v>
      </c>
      <c r="D238" s="13">
        <v>504603</v>
      </c>
      <c r="E238" s="13" t="s">
        <v>309</v>
      </c>
      <c r="F238" s="14" t="s">
        <v>310</v>
      </c>
      <c r="G238" s="13">
        <v>3</v>
      </c>
      <c r="H238" s="29" t="s">
        <v>480</v>
      </c>
      <c r="I238" s="30">
        <v>11180</v>
      </c>
      <c r="J238" s="30">
        <v>2795</v>
      </c>
      <c r="K238" s="30">
        <v>2795</v>
      </c>
      <c r="L238" s="30">
        <v>2795</v>
      </c>
      <c r="M238" s="30">
        <v>2795</v>
      </c>
      <c r="N238" s="30">
        <v>8370</v>
      </c>
      <c r="O238" s="30">
        <v>2091</v>
      </c>
      <c r="P238" s="30">
        <v>2093</v>
      </c>
      <c r="Q238" s="30">
        <v>2093</v>
      </c>
      <c r="R238" s="30">
        <v>2093</v>
      </c>
      <c r="S238" s="30">
        <v>29365</v>
      </c>
      <c r="T238" s="30">
        <v>7342</v>
      </c>
      <c r="U238" s="30">
        <v>7341</v>
      </c>
      <c r="V238" s="30">
        <v>7341</v>
      </c>
      <c r="W238" s="30">
        <v>7341</v>
      </c>
      <c r="X238" s="30">
        <v>14425</v>
      </c>
      <c r="Y238" s="30">
        <v>3607</v>
      </c>
      <c r="Z238" s="30">
        <v>3606</v>
      </c>
      <c r="AA238" s="30">
        <v>3606</v>
      </c>
      <c r="AB238" s="30">
        <v>3606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37033</v>
      </c>
      <c r="AS238" s="30">
        <v>6649</v>
      </c>
      <c r="AT238" s="30">
        <v>10128</v>
      </c>
      <c r="AU238" s="30">
        <v>10128</v>
      </c>
      <c r="AV238" s="30">
        <v>10128</v>
      </c>
      <c r="AW238" s="165">
        <v>49772</v>
      </c>
      <c r="AX238" s="165">
        <v>10725.25</v>
      </c>
      <c r="AY238" s="165">
        <v>14098.75</v>
      </c>
      <c r="AZ238" s="165">
        <v>12473</v>
      </c>
      <c r="BA238" s="165">
        <v>12475</v>
      </c>
      <c r="BB238" s="120"/>
    </row>
    <row r="239" spans="1:54" ht="54.95" customHeight="1" x14ac:dyDescent="0.2">
      <c r="A239" s="158">
        <v>1</v>
      </c>
      <c r="B239" s="158" t="s">
        <v>82</v>
      </c>
      <c r="C239" s="13">
        <v>12</v>
      </c>
      <c r="D239" s="13">
        <v>502122</v>
      </c>
      <c r="E239" s="13">
        <v>212301</v>
      </c>
      <c r="F239" s="14" t="s">
        <v>599</v>
      </c>
      <c r="G239" s="13">
        <v>3</v>
      </c>
      <c r="H239" s="29" t="s">
        <v>480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2000</v>
      </c>
      <c r="Y239" s="30">
        <v>500</v>
      </c>
      <c r="Z239" s="30">
        <v>500</v>
      </c>
      <c r="AA239" s="30">
        <v>500</v>
      </c>
      <c r="AB239" s="30">
        <v>500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6586.531587597533</v>
      </c>
      <c r="AS239" s="30">
        <v>707</v>
      </c>
      <c r="AT239" s="30">
        <v>1221.5315875975332</v>
      </c>
      <c r="AU239" s="30">
        <v>2329</v>
      </c>
      <c r="AV239" s="30">
        <v>2329</v>
      </c>
      <c r="AW239" s="165">
        <v>1381.35</v>
      </c>
      <c r="AX239" s="165">
        <v>327</v>
      </c>
      <c r="AY239" s="165">
        <v>398.35</v>
      </c>
      <c r="AZ239" s="165">
        <v>328</v>
      </c>
      <c r="BA239" s="165">
        <v>328</v>
      </c>
      <c r="BB239" s="120"/>
    </row>
    <row r="240" spans="1:54" ht="54.95" customHeight="1" x14ac:dyDescent="0.2">
      <c r="A240" s="158">
        <v>1</v>
      </c>
      <c r="B240" s="158" t="s">
        <v>22</v>
      </c>
      <c r="C240" s="13">
        <v>12</v>
      </c>
      <c r="D240" s="13">
        <v>502115</v>
      </c>
      <c r="E240" s="13" t="s">
        <v>311</v>
      </c>
      <c r="F240" s="14" t="s">
        <v>312</v>
      </c>
      <c r="G240" s="13">
        <v>3</v>
      </c>
      <c r="H240" s="29" t="s">
        <v>480</v>
      </c>
      <c r="I240" s="30">
        <v>3716</v>
      </c>
      <c r="J240" s="30">
        <v>929</v>
      </c>
      <c r="K240" s="30">
        <v>929</v>
      </c>
      <c r="L240" s="30">
        <v>929</v>
      </c>
      <c r="M240" s="30">
        <v>929</v>
      </c>
      <c r="N240" s="30">
        <v>3917</v>
      </c>
      <c r="O240" s="30">
        <v>980</v>
      </c>
      <c r="P240" s="30">
        <v>979</v>
      </c>
      <c r="Q240" s="30">
        <v>979</v>
      </c>
      <c r="R240" s="30">
        <v>979</v>
      </c>
      <c r="S240" s="30">
        <v>12877</v>
      </c>
      <c r="T240" s="30">
        <v>3220</v>
      </c>
      <c r="U240" s="30">
        <v>3219</v>
      </c>
      <c r="V240" s="30">
        <v>3219</v>
      </c>
      <c r="W240" s="30">
        <v>3219</v>
      </c>
      <c r="X240" s="30">
        <v>5573</v>
      </c>
      <c r="Y240" s="30">
        <v>1394</v>
      </c>
      <c r="Z240" s="30">
        <v>1393</v>
      </c>
      <c r="AA240" s="30">
        <v>1393</v>
      </c>
      <c r="AB240" s="30">
        <v>1393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14494.562680335297</v>
      </c>
      <c r="AS240" s="30">
        <v>3215</v>
      </c>
      <c r="AT240" s="30">
        <v>3677.562680335298</v>
      </c>
      <c r="AU240" s="30">
        <v>3801</v>
      </c>
      <c r="AV240" s="30">
        <v>3801</v>
      </c>
      <c r="AW240" s="165">
        <v>21681</v>
      </c>
      <c r="AX240" s="165">
        <v>5416</v>
      </c>
      <c r="AY240" s="165">
        <v>5610</v>
      </c>
      <c r="AZ240" s="165">
        <v>5327</v>
      </c>
      <c r="BA240" s="165">
        <v>5328</v>
      </c>
      <c r="BB240" s="120"/>
    </row>
    <row r="241" spans="1:54" ht="54.95" customHeight="1" x14ac:dyDescent="0.2">
      <c r="A241" s="158">
        <v>2</v>
      </c>
      <c r="B241" s="158" t="s">
        <v>22</v>
      </c>
      <c r="C241" s="13">
        <v>12</v>
      </c>
      <c r="D241" s="13">
        <v>502116</v>
      </c>
      <c r="E241" s="13" t="s">
        <v>600</v>
      </c>
      <c r="F241" s="14" t="s">
        <v>601</v>
      </c>
      <c r="G241" s="13">
        <v>3</v>
      </c>
      <c r="H241" s="29" t="s">
        <v>480</v>
      </c>
      <c r="I241" s="30">
        <v>32308</v>
      </c>
      <c r="J241" s="30">
        <v>8077</v>
      </c>
      <c r="K241" s="30">
        <v>8077</v>
      </c>
      <c r="L241" s="30">
        <v>8077</v>
      </c>
      <c r="M241" s="30">
        <v>8077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32100</v>
      </c>
      <c r="T241" s="30">
        <v>8025</v>
      </c>
      <c r="U241" s="30">
        <v>8025</v>
      </c>
      <c r="V241" s="30">
        <v>8025</v>
      </c>
      <c r="W241" s="30">
        <v>8025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329116.57940761466</v>
      </c>
      <c r="AS241" s="30">
        <v>82322</v>
      </c>
      <c r="AT241" s="30">
        <v>81590.579407614685</v>
      </c>
      <c r="AU241" s="30">
        <v>82602</v>
      </c>
      <c r="AV241" s="30">
        <v>82602</v>
      </c>
      <c r="AW241" s="165">
        <v>55328</v>
      </c>
      <c r="AX241" s="165">
        <v>12839</v>
      </c>
      <c r="AY241" s="165">
        <v>14163</v>
      </c>
      <c r="AZ241" s="165">
        <v>14163</v>
      </c>
      <c r="BA241" s="165">
        <v>14163</v>
      </c>
      <c r="BB241" s="120"/>
    </row>
    <row r="242" spans="1:54" ht="54.95" customHeight="1" x14ac:dyDescent="0.2">
      <c r="A242" s="158">
        <v>3</v>
      </c>
      <c r="B242" s="158" t="s">
        <v>22</v>
      </c>
      <c r="C242" s="13">
        <v>12</v>
      </c>
      <c r="D242" s="13">
        <v>502101</v>
      </c>
      <c r="E242" s="13" t="s">
        <v>313</v>
      </c>
      <c r="F242" s="14" t="s">
        <v>314</v>
      </c>
      <c r="G242" s="13">
        <v>3</v>
      </c>
      <c r="H242" s="29" t="s">
        <v>480</v>
      </c>
      <c r="I242" s="30">
        <v>83625</v>
      </c>
      <c r="J242" s="30">
        <v>20907</v>
      </c>
      <c r="K242" s="30">
        <v>20906</v>
      </c>
      <c r="L242" s="30">
        <v>20906</v>
      </c>
      <c r="M242" s="30">
        <v>20906</v>
      </c>
      <c r="N242" s="30">
        <v>72490</v>
      </c>
      <c r="O242" s="30">
        <v>18121</v>
      </c>
      <c r="P242" s="30">
        <v>18123</v>
      </c>
      <c r="Q242" s="30">
        <v>18123</v>
      </c>
      <c r="R242" s="30">
        <v>18123</v>
      </c>
      <c r="S242" s="30">
        <v>78174</v>
      </c>
      <c r="T242" s="30">
        <v>19542</v>
      </c>
      <c r="U242" s="30">
        <v>19544</v>
      </c>
      <c r="V242" s="30">
        <v>19544</v>
      </c>
      <c r="W242" s="30">
        <v>19544</v>
      </c>
      <c r="X242" s="30">
        <v>98168</v>
      </c>
      <c r="Y242" s="30">
        <v>24542</v>
      </c>
      <c r="Z242" s="30">
        <v>24542</v>
      </c>
      <c r="AA242" s="30">
        <v>24542</v>
      </c>
      <c r="AB242" s="30">
        <v>24542</v>
      </c>
      <c r="AC242" s="30">
        <v>7180</v>
      </c>
      <c r="AD242" s="30">
        <v>0</v>
      </c>
      <c r="AE242" s="30">
        <v>0</v>
      </c>
      <c r="AF242" s="30">
        <v>3590</v>
      </c>
      <c r="AG242" s="30">
        <v>3590</v>
      </c>
      <c r="AH242" s="30">
        <v>798</v>
      </c>
      <c r="AI242" s="30">
        <v>140</v>
      </c>
      <c r="AJ242" s="30">
        <v>195</v>
      </c>
      <c r="AK242" s="30">
        <v>222</v>
      </c>
      <c r="AL242" s="30">
        <v>241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28655</v>
      </c>
      <c r="AS242" s="30">
        <v>4859</v>
      </c>
      <c r="AT242" s="30">
        <v>7932</v>
      </c>
      <c r="AU242" s="30">
        <v>7932</v>
      </c>
      <c r="AV242" s="30">
        <v>7932</v>
      </c>
      <c r="AW242" s="165">
        <v>397144.4</v>
      </c>
      <c r="AX242" s="165">
        <v>97641.5</v>
      </c>
      <c r="AY242" s="165">
        <v>104859.7</v>
      </c>
      <c r="AZ242" s="165">
        <v>97315.6</v>
      </c>
      <c r="BA242" s="165">
        <v>97327.6</v>
      </c>
      <c r="BB242" s="120"/>
    </row>
    <row r="243" spans="1:54" ht="54.95" customHeight="1" x14ac:dyDescent="0.2">
      <c r="A243" s="158">
        <v>1</v>
      </c>
      <c r="B243" s="158" t="s">
        <v>82</v>
      </c>
      <c r="C243" s="13">
        <v>12</v>
      </c>
      <c r="D243" s="13">
        <v>501602</v>
      </c>
      <c r="E243" s="13" t="s">
        <v>315</v>
      </c>
      <c r="F243" s="14" t="s">
        <v>316</v>
      </c>
      <c r="G243" s="13">
        <v>3</v>
      </c>
      <c r="H243" s="29" t="s">
        <v>480</v>
      </c>
      <c r="I243" s="30">
        <v>6441</v>
      </c>
      <c r="J243" s="30">
        <v>1611</v>
      </c>
      <c r="K243" s="30">
        <v>1610</v>
      </c>
      <c r="L243" s="30">
        <v>1610</v>
      </c>
      <c r="M243" s="30">
        <v>1610</v>
      </c>
      <c r="N243" s="30">
        <v>5228</v>
      </c>
      <c r="O243" s="30">
        <v>1307</v>
      </c>
      <c r="P243" s="30">
        <v>1307</v>
      </c>
      <c r="Q243" s="30">
        <v>1307</v>
      </c>
      <c r="R243" s="30">
        <v>1307</v>
      </c>
      <c r="S243" s="30">
        <v>21693</v>
      </c>
      <c r="T243" s="30">
        <v>5424</v>
      </c>
      <c r="U243" s="30">
        <v>5423</v>
      </c>
      <c r="V243" s="30">
        <v>5423</v>
      </c>
      <c r="W243" s="30">
        <v>5423</v>
      </c>
      <c r="X243" s="30">
        <v>12336</v>
      </c>
      <c r="Y243" s="30">
        <v>3084</v>
      </c>
      <c r="Z243" s="30">
        <v>3084</v>
      </c>
      <c r="AA243" s="30">
        <v>3084</v>
      </c>
      <c r="AB243" s="30">
        <v>3084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12416</v>
      </c>
      <c r="AS243" s="30">
        <v>2813</v>
      </c>
      <c r="AT243" s="30">
        <v>3201</v>
      </c>
      <c r="AU243" s="30">
        <v>3201</v>
      </c>
      <c r="AV243" s="30">
        <v>3201</v>
      </c>
      <c r="AW243" s="165">
        <v>36537</v>
      </c>
      <c r="AX243" s="165">
        <v>8958</v>
      </c>
      <c r="AY243" s="165">
        <v>9467</v>
      </c>
      <c r="AZ243" s="165">
        <v>9056</v>
      </c>
      <c r="BA243" s="165">
        <v>9056</v>
      </c>
      <c r="BB243" s="120"/>
    </row>
    <row r="244" spans="1:54" ht="54.95" customHeight="1" x14ac:dyDescent="0.2">
      <c r="A244" s="158">
        <v>2</v>
      </c>
      <c r="B244" s="158" t="s">
        <v>22</v>
      </c>
      <c r="C244" s="13">
        <v>12</v>
      </c>
      <c r="D244" s="13">
        <v>504605</v>
      </c>
      <c r="E244" s="13" t="s">
        <v>602</v>
      </c>
      <c r="F244" s="14" t="s">
        <v>603</v>
      </c>
      <c r="G244" s="13">
        <v>3</v>
      </c>
      <c r="H244" s="29" t="s">
        <v>480</v>
      </c>
      <c r="I244" s="30">
        <v>6000</v>
      </c>
      <c r="J244" s="30">
        <v>1500</v>
      </c>
      <c r="K244" s="30">
        <v>1500</v>
      </c>
      <c r="L244" s="30">
        <v>1500</v>
      </c>
      <c r="M244" s="30">
        <v>1500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26207</v>
      </c>
      <c r="T244" s="30">
        <v>6551</v>
      </c>
      <c r="U244" s="30">
        <v>6552</v>
      </c>
      <c r="V244" s="30">
        <v>6552</v>
      </c>
      <c r="W244" s="30">
        <v>6552</v>
      </c>
      <c r="X244" s="30">
        <v>9000</v>
      </c>
      <c r="Y244" s="30">
        <v>2250</v>
      </c>
      <c r="Z244" s="30">
        <v>2250</v>
      </c>
      <c r="AA244" s="30">
        <v>2250</v>
      </c>
      <c r="AB244" s="30">
        <v>2250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254718</v>
      </c>
      <c r="AS244" s="30">
        <v>53337</v>
      </c>
      <c r="AT244" s="30">
        <v>67127</v>
      </c>
      <c r="AU244" s="30">
        <v>67127</v>
      </c>
      <c r="AV244" s="30">
        <v>67127</v>
      </c>
      <c r="AW244" s="165">
        <v>44145</v>
      </c>
      <c r="AX244" s="165">
        <v>9255</v>
      </c>
      <c r="AY244" s="165">
        <v>11630</v>
      </c>
      <c r="AZ244" s="165">
        <v>11630</v>
      </c>
      <c r="BA244" s="165">
        <v>11630</v>
      </c>
      <c r="BB244" s="120"/>
    </row>
    <row r="245" spans="1:54" ht="54.95" customHeight="1" x14ac:dyDescent="0.2">
      <c r="A245" s="158">
        <v>2</v>
      </c>
      <c r="B245" s="158" t="s">
        <v>22</v>
      </c>
      <c r="C245" s="13">
        <v>12</v>
      </c>
      <c r="D245" s="13">
        <v>504601</v>
      </c>
      <c r="E245" s="13" t="s">
        <v>317</v>
      </c>
      <c r="F245" s="14" t="s">
        <v>318</v>
      </c>
      <c r="G245" s="13">
        <v>3</v>
      </c>
      <c r="H245" s="29" t="s">
        <v>480</v>
      </c>
      <c r="I245" s="30">
        <v>56300</v>
      </c>
      <c r="J245" s="30">
        <v>14000</v>
      </c>
      <c r="K245" s="30">
        <v>14000</v>
      </c>
      <c r="L245" s="30">
        <v>14150</v>
      </c>
      <c r="M245" s="30">
        <v>14150</v>
      </c>
      <c r="N245" s="30">
        <v>48972</v>
      </c>
      <c r="O245" s="30">
        <v>12243</v>
      </c>
      <c r="P245" s="30">
        <v>12243</v>
      </c>
      <c r="Q245" s="30">
        <v>12243</v>
      </c>
      <c r="R245" s="30">
        <v>12243</v>
      </c>
      <c r="S245" s="30">
        <v>172628</v>
      </c>
      <c r="T245" s="30">
        <v>43157</v>
      </c>
      <c r="U245" s="30">
        <v>43157</v>
      </c>
      <c r="V245" s="30">
        <v>43157</v>
      </c>
      <c r="W245" s="30">
        <v>43157</v>
      </c>
      <c r="X245" s="30">
        <v>91364</v>
      </c>
      <c r="Y245" s="30">
        <v>22841</v>
      </c>
      <c r="Z245" s="30">
        <v>22841</v>
      </c>
      <c r="AA245" s="30">
        <v>22841</v>
      </c>
      <c r="AB245" s="30">
        <v>22841</v>
      </c>
      <c r="AC245" s="30">
        <v>2910</v>
      </c>
      <c r="AD245" s="30">
        <v>0</v>
      </c>
      <c r="AE245" s="30">
        <v>0</v>
      </c>
      <c r="AF245" s="30">
        <v>1455</v>
      </c>
      <c r="AG245" s="30">
        <v>1455</v>
      </c>
      <c r="AH245" s="30">
        <v>325</v>
      </c>
      <c r="AI245" s="30">
        <v>0</v>
      </c>
      <c r="AJ245" s="30">
        <v>0</v>
      </c>
      <c r="AK245" s="30">
        <v>150</v>
      </c>
      <c r="AL245" s="30">
        <v>175</v>
      </c>
      <c r="AM245" s="30">
        <v>433</v>
      </c>
      <c r="AN245" s="30">
        <v>0</v>
      </c>
      <c r="AO245" s="30">
        <v>0</v>
      </c>
      <c r="AP245" s="30">
        <v>199</v>
      </c>
      <c r="AQ245" s="30">
        <v>234</v>
      </c>
      <c r="AR245" s="30">
        <v>46942.793759799089</v>
      </c>
      <c r="AS245" s="30">
        <v>4981</v>
      </c>
      <c r="AT245" s="30">
        <v>12914.793759799089</v>
      </c>
      <c r="AU245" s="30">
        <v>14522</v>
      </c>
      <c r="AV245" s="30">
        <v>14525</v>
      </c>
      <c r="AW245" s="165">
        <v>315328.84899999999</v>
      </c>
      <c r="AX245" s="165">
        <v>74881.75</v>
      </c>
      <c r="AY245" s="165">
        <v>86603.502999999997</v>
      </c>
      <c r="AZ245" s="165">
        <v>76962.657000000007</v>
      </c>
      <c r="BA245" s="165">
        <v>76880.938999999998</v>
      </c>
      <c r="BB245" s="120"/>
    </row>
    <row r="246" spans="1:54" ht="54.95" customHeight="1" x14ac:dyDescent="0.2">
      <c r="A246" s="158">
        <v>1</v>
      </c>
      <c r="B246" s="158" t="s">
        <v>22</v>
      </c>
      <c r="C246" s="13">
        <v>12</v>
      </c>
      <c r="D246" s="13">
        <v>501601</v>
      </c>
      <c r="E246" s="13" t="s">
        <v>319</v>
      </c>
      <c r="F246" s="14" t="s">
        <v>320</v>
      </c>
      <c r="G246" s="13">
        <v>3</v>
      </c>
      <c r="H246" s="29" t="s">
        <v>480</v>
      </c>
      <c r="I246" s="30">
        <v>44793</v>
      </c>
      <c r="J246" s="30">
        <v>16134</v>
      </c>
      <c r="K246" s="30">
        <v>9263</v>
      </c>
      <c r="L246" s="30">
        <v>9698</v>
      </c>
      <c r="M246" s="30">
        <v>9698</v>
      </c>
      <c r="N246" s="30">
        <v>30000</v>
      </c>
      <c r="O246" s="30">
        <v>3491</v>
      </c>
      <c r="P246" s="30">
        <v>11509</v>
      </c>
      <c r="Q246" s="30">
        <v>7500</v>
      </c>
      <c r="R246" s="30">
        <v>7500</v>
      </c>
      <c r="S246" s="30">
        <v>57998</v>
      </c>
      <c r="T246" s="30">
        <v>14498</v>
      </c>
      <c r="U246" s="30">
        <v>14500</v>
      </c>
      <c r="V246" s="30">
        <v>14500</v>
      </c>
      <c r="W246" s="30">
        <v>14500</v>
      </c>
      <c r="X246" s="30">
        <v>90990</v>
      </c>
      <c r="Y246" s="30">
        <v>23300</v>
      </c>
      <c r="Z246" s="30">
        <v>22484.799999999999</v>
      </c>
      <c r="AA246" s="30">
        <v>22457.200000000001</v>
      </c>
      <c r="AB246" s="30">
        <v>22748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109333</v>
      </c>
      <c r="AS246" s="30">
        <v>25795</v>
      </c>
      <c r="AT246" s="30">
        <v>27846</v>
      </c>
      <c r="AU246" s="30">
        <v>27846</v>
      </c>
      <c r="AV246" s="30">
        <v>27846</v>
      </c>
      <c r="AW246" s="165">
        <v>215321</v>
      </c>
      <c r="AX246" s="165">
        <v>54256.4</v>
      </c>
      <c r="AY246" s="165">
        <v>56764.02</v>
      </c>
      <c r="AZ246" s="165">
        <v>52162.94</v>
      </c>
      <c r="BA246" s="165">
        <v>52137.64</v>
      </c>
      <c r="BB246" s="120"/>
    </row>
    <row r="247" spans="1:54" ht="54.95" customHeight="1" x14ac:dyDescent="0.2">
      <c r="A247" s="158">
        <v>1</v>
      </c>
      <c r="B247" s="158" t="s">
        <v>22</v>
      </c>
      <c r="C247" s="13">
        <v>12</v>
      </c>
      <c r="D247" s="13">
        <v>503201</v>
      </c>
      <c r="E247" s="13" t="s">
        <v>321</v>
      </c>
      <c r="F247" s="14" t="s">
        <v>322</v>
      </c>
      <c r="G247" s="13">
        <v>3</v>
      </c>
      <c r="H247" s="29" t="s">
        <v>480</v>
      </c>
      <c r="I247" s="30">
        <v>33802</v>
      </c>
      <c r="J247" s="30">
        <v>7619</v>
      </c>
      <c r="K247" s="30">
        <v>9617</v>
      </c>
      <c r="L247" s="30">
        <v>8283</v>
      </c>
      <c r="M247" s="30">
        <v>8283</v>
      </c>
      <c r="N247" s="30">
        <v>21876</v>
      </c>
      <c r="O247" s="30">
        <v>5469</v>
      </c>
      <c r="P247" s="30">
        <v>5469</v>
      </c>
      <c r="Q247" s="30">
        <v>5469</v>
      </c>
      <c r="R247" s="30">
        <v>5469</v>
      </c>
      <c r="S247" s="30">
        <v>77069</v>
      </c>
      <c r="T247" s="30">
        <v>19268</v>
      </c>
      <c r="U247" s="30">
        <v>19267</v>
      </c>
      <c r="V247" s="30">
        <v>19267</v>
      </c>
      <c r="W247" s="30">
        <v>19267</v>
      </c>
      <c r="X247" s="30">
        <v>36750</v>
      </c>
      <c r="Y247" s="30">
        <v>9186</v>
      </c>
      <c r="Z247" s="30">
        <v>9188</v>
      </c>
      <c r="AA247" s="30">
        <v>9188</v>
      </c>
      <c r="AB247" s="30">
        <v>9188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122877</v>
      </c>
      <c r="AS247" s="30">
        <v>24852</v>
      </c>
      <c r="AT247" s="30">
        <v>32675</v>
      </c>
      <c r="AU247" s="30">
        <v>32675</v>
      </c>
      <c r="AV247" s="30">
        <v>32675</v>
      </c>
      <c r="AW247" s="165">
        <v>139888</v>
      </c>
      <c r="AX247" s="165">
        <v>34493.75</v>
      </c>
      <c r="AY247" s="165">
        <v>36393.25</v>
      </c>
      <c r="AZ247" s="165">
        <v>34500</v>
      </c>
      <c r="BA247" s="165">
        <v>34501</v>
      </c>
      <c r="BB247" s="120"/>
    </row>
    <row r="248" spans="1:54" ht="54.95" customHeight="1" x14ac:dyDescent="0.2">
      <c r="A248" s="158">
        <v>1</v>
      </c>
      <c r="B248" s="158" t="s">
        <v>22</v>
      </c>
      <c r="C248" s="13">
        <v>12</v>
      </c>
      <c r="D248" s="13">
        <v>504201</v>
      </c>
      <c r="E248" s="13" t="s">
        <v>323</v>
      </c>
      <c r="F248" s="14" t="s">
        <v>324</v>
      </c>
      <c r="G248" s="13">
        <v>3</v>
      </c>
      <c r="H248" s="29" t="s">
        <v>480</v>
      </c>
      <c r="I248" s="30">
        <v>17250</v>
      </c>
      <c r="J248" s="30">
        <v>4250</v>
      </c>
      <c r="K248" s="30">
        <v>4250</v>
      </c>
      <c r="L248" s="30">
        <v>4375</v>
      </c>
      <c r="M248" s="30">
        <v>4375</v>
      </c>
      <c r="N248" s="30">
        <v>13808</v>
      </c>
      <c r="O248" s="30">
        <v>3452</v>
      </c>
      <c r="P248" s="30">
        <v>3452</v>
      </c>
      <c r="Q248" s="30">
        <v>3452</v>
      </c>
      <c r="R248" s="30">
        <v>3452</v>
      </c>
      <c r="S248" s="30">
        <v>46576</v>
      </c>
      <c r="T248" s="30">
        <v>11644</v>
      </c>
      <c r="U248" s="30">
        <v>11644</v>
      </c>
      <c r="V248" s="30">
        <v>11644</v>
      </c>
      <c r="W248" s="30">
        <v>11644</v>
      </c>
      <c r="X248" s="30">
        <v>18491</v>
      </c>
      <c r="Y248" s="30">
        <v>4622</v>
      </c>
      <c r="Z248" s="30">
        <v>4623</v>
      </c>
      <c r="AA248" s="30">
        <v>4623</v>
      </c>
      <c r="AB248" s="30">
        <v>4623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97866.590574839269</v>
      </c>
      <c r="AS248" s="30">
        <v>24580</v>
      </c>
      <c r="AT248" s="30">
        <v>24054.590574839262</v>
      </c>
      <c r="AU248" s="30">
        <v>24616</v>
      </c>
      <c r="AV248" s="30">
        <v>24616</v>
      </c>
      <c r="AW248" s="165">
        <v>97450</v>
      </c>
      <c r="AX248" s="165">
        <v>23787.25</v>
      </c>
      <c r="AY248" s="165">
        <v>27060.75</v>
      </c>
      <c r="AZ248" s="165">
        <v>23300</v>
      </c>
      <c r="BA248" s="165">
        <v>23302</v>
      </c>
      <c r="BB248" s="120"/>
    </row>
    <row r="249" spans="1:54" ht="54.95" customHeight="1" x14ac:dyDescent="0.2">
      <c r="A249" s="158">
        <v>1</v>
      </c>
      <c r="B249" s="158" t="s">
        <v>82</v>
      </c>
      <c r="C249" s="13">
        <v>12</v>
      </c>
      <c r="D249" s="13">
        <v>504202</v>
      </c>
      <c r="E249" s="13" t="s">
        <v>446</v>
      </c>
      <c r="F249" s="14" t="s">
        <v>447</v>
      </c>
      <c r="G249" s="13">
        <v>3</v>
      </c>
      <c r="H249" s="29" t="s">
        <v>480</v>
      </c>
      <c r="I249" s="30">
        <v>700</v>
      </c>
      <c r="J249" s="30">
        <v>175</v>
      </c>
      <c r="K249" s="30">
        <v>175</v>
      </c>
      <c r="L249" s="30">
        <v>175</v>
      </c>
      <c r="M249" s="30">
        <v>175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2497</v>
      </c>
      <c r="T249" s="30">
        <v>557</v>
      </c>
      <c r="U249" s="30">
        <v>578</v>
      </c>
      <c r="V249" s="30">
        <v>645</v>
      </c>
      <c r="W249" s="30">
        <v>717</v>
      </c>
      <c r="X249" s="30">
        <v>3976</v>
      </c>
      <c r="Y249" s="30">
        <v>848</v>
      </c>
      <c r="Z249" s="30">
        <v>864</v>
      </c>
      <c r="AA249" s="30">
        <v>1125</v>
      </c>
      <c r="AB249" s="30">
        <v>1139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0">
        <v>0</v>
      </c>
      <c r="AW249" s="165">
        <v>4782</v>
      </c>
      <c r="AX249" s="165">
        <v>1123</v>
      </c>
      <c r="AY249" s="165">
        <v>1029</v>
      </c>
      <c r="AZ249" s="165">
        <v>1315</v>
      </c>
      <c r="BA249" s="165">
        <v>1315</v>
      </c>
      <c r="BB249" s="120"/>
    </row>
    <row r="250" spans="1:54" ht="54.95" customHeight="1" x14ac:dyDescent="0.2">
      <c r="A250" s="158">
        <v>2</v>
      </c>
      <c r="B250" s="158" t="s">
        <v>22</v>
      </c>
      <c r="C250" s="13">
        <v>12</v>
      </c>
      <c r="D250" s="13">
        <v>500602</v>
      </c>
      <c r="E250" s="13" t="s">
        <v>604</v>
      </c>
      <c r="F250" s="14" t="s">
        <v>605</v>
      </c>
      <c r="G250" s="13">
        <v>3</v>
      </c>
      <c r="H250" s="29" t="s">
        <v>480</v>
      </c>
      <c r="I250" s="30">
        <v>14400</v>
      </c>
      <c r="J250" s="30">
        <v>3600</v>
      </c>
      <c r="K250" s="30">
        <v>3600</v>
      </c>
      <c r="L250" s="30">
        <v>3600</v>
      </c>
      <c r="M250" s="30">
        <v>3600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6000</v>
      </c>
      <c r="T250" s="30">
        <v>1500</v>
      </c>
      <c r="U250" s="30">
        <v>1500</v>
      </c>
      <c r="V250" s="30">
        <v>1500</v>
      </c>
      <c r="W250" s="30">
        <v>1500</v>
      </c>
      <c r="X250" s="30">
        <v>12000</v>
      </c>
      <c r="Y250" s="30">
        <v>3000</v>
      </c>
      <c r="Z250" s="30">
        <v>3000</v>
      </c>
      <c r="AA250" s="30">
        <v>3000</v>
      </c>
      <c r="AB250" s="30">
        <v>3000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165">
        <v>14516</v>
      </c>
      <c r="AX250" s="165">
        <v>3629</v>
      </c>
      <c r="AY250" s="165">
        <v>3629</v>
      </c>
      <c r="AZ250" s="165">
        <v>3629</v>
      </c>
      <c r="BA250" s="165">
        <v>3629</v>
      </c>
      <c r="BB250" s="120"/>
    </row>
    <row r="251" spans="1:54" ht="54.95" customHeight="1" x14ac:dyDescent="0.2">
      <c r="A251" s="158">
        <v>2</v>
      </c>
      <c r="B251" s="158" t="s">
        <v>22</v>
      </c>
      <c r="C251" s="13">
        <v>12</v>
      </c>
      <c r="D251" s="13">
        <v>500604</v>
      </c>
      <c r="E251" s="13" t="s">
        <v>606</v>
      </c>
      <c r="F251" s="14" t="s">
        <v>607</v>
      </c>
      <c r="G251" s="13">
        <v>3</v>
      </c>
      <c r="H251" s="29" t="s">
        <v>480</v>
      </c>
      <c r="I251" s="30">
        <v>22950</v>
      </c>
      <c r="J251" s="30">
        <v>5493</v>
      </c>
      <c r="K251" s="30">
        <v>5603</v>
      </c>
      <c r="L251" s="30">
        <v>5972</v>
      </c>
      <c r="M251" s="30">
        <v>5882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46193</v>
      </c>
      <c r="T251" s="30">
        <v>11056</v>
      </c>
      <c r="U251" s="30">
        <v>11277</v>
      </c>
      <c r="V251" s="30">
        <v>12020</v>
      </c>
      <c r="W251" s="30">
        <v>11840</v>
      </c>
      <c r="X251" s="30">
        <v>38512</v>
      </c>
      <c r="Y251" s="30">
        <v>9218</v>
      </c>
      <c r="Z251" s="30">
        <v>9402</v>
      </c>
      <c r="AA251" s="30">
        <v>10022</v>
      </c>
      <c r="AB251" s="30">
        <v>9870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417484</v>
      </c>
      <c r="AS251" s="30">
        <v>98426</v>
      </c>
      <c r="AT251" s="30">
        <v>102401</v>
      </c>
      <c r="AU251" s="30">
        <v>109149</v>
      </c>
      <c r="AV251" s="30">
        <v>107508</v>
      </c>
      <c r="AW251" s="165">
        <v>72666</v>
      </c>
      <c r="AX251" s="165">
        <v>17389</v>
      </c>
      <c r="AY251" s="165">
        <v>17742</v>
      </c>
      <c r="AZ251" s="165">
        <v>18909</v>
      </c>
      <c r="BA251" s="165">
        <v>18626</v>
      </c>
      <c r="BB251" s="120"/>
    </row>
    <row r="252" spans="1:54" ht="54.95" customHeight="1" x14ac:dyDescent="0.2">
      <c r="A252" s="158">
        <v>2</v>
      </c>
      <c r="B252" s="158" t="s">
        <v>22</v>
      </c>
      <c r="C252" s="13">
        <v>12</v>
      </c>
      <c r="D252" s="13">
        <v>500601</v>
      </c>
      <c r="E252" s="13" t="s">
        <v>325</v>
      </c>
      <c r="F252" s="14" t="s">
        <v>326</v>
      </c>
      <c r="G252" s="13">
        <v>3</v>
      </c>
      <c r="H252" s="29" t="s">
        <v>480</v>
      </c>
      <c r="I252" s="30">
        <v>138801</v>
      </c>
      <c r="J252" s="30">
        <v>34701</v>
      </c>
      <c r="K252" s="30">
        <v>34700</v>
      </c>
      <c r="L252" s="30">
        <v>34700</v>
      </c>
      <c r="M252" s="30">
        <v>34700</v>
      </c>
      <c r="N252" s="30">
        <v>88816</v>
      </c>
      <c r="O252" s="30">
        <v>22204</v>
      </c>
      <c r="P252" s="30">
        <v>22204</v>
      </c>
      <c r="Q252" s="30">
        <v>22204</v>
      </c>
      <c r="R252" s="30">
        <v>22204</v>
      </c>
      <c r="S252" s="30">
        <v>165347</v>
      </c>
      <c r="T252" s="30">
        <v>41336</v>
      </c>
      <c r="U252" s="30">
        <v>41337</v>
      </c>
      <c r="V252" s="30">
        <v>41337</v>
      </c>
      <c r="W252" s="30">
        <v>41337</v>
      </c>
      <c r="X252" s="30">
        <v>138246</v>
      </c>
      <c r="Y252" s="30">
        <v>34560</v>
      </c>
      <c r="Z252" s="30">
        <v>34562</v>
      </c>
      <c r="AA252" s="30">
        <v>34562</v>
      </c>
      <c r="AB252" s="30">
        <v>34562</v>
      </c>
      <c r="AC252" s="30">
        <v>2555</v>
      </c>
      <c r="AD252" s="30">
        <v>0</v>
      </c>
      <c r="AE252" s="30">
        <v>0</v>
      </c>
      <c r="AF252" s="30">
        <v>1278</v>
      </c>
      <c r="AG252" s="30">
        <v>1277</v>
      </c>
      <c r="AH252" s="30">
        <v>1202</v>
      </c>
      <c r="AI252" s="30">
        <v>211</v>
      </c>
      <c r="AJ252" s="30">
        <v>349</v>
      </c>
      <c r="AK252" s="30">
        <v>309</v>
      </c>
      <c r="AL252" s="30">
        <v>333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158789.48689755239</v>
      </c>
      <c r="AS252" s="30">
        <v>28168</v>
      </c>
      <c r="AT252" s="30">
        <v>46355.4868975524</v>
      </c>
      <c r="AU252" s="30">
        <v>42133</v>
      </c>
      <c r="AV252" s="30">
        <v>42133</v>
      </c>
      <c r="AW252" s="165">
        <v>609984.50092307688</v>
      </c>
      <c r="AX252" s="165">
        <v>144428.25</v>
      </c>
      <c r="AY252" s="165">
        <v>162990.774</v>
      </c>
      <c r="AZ252" s="165">
        <v>151075.23846153845</v>
      </c>
      <c r="BA252" s="165">
        <v>151490.23846153845</v>
      </c>
      <c r="BB252" s="120"/>
    </row>
    <row r="253" spans="1:54" ht="54.95" customHeight="1" x14ac:dyDescent="0.2">
      <c r="A253" s="158">
        <v>1</v>
      </c>
      <c r="B253" s="158" t="s">
        <v>22</v>
      </c>
      <c r="C253" s="13">
        <v>13</v>
      </c>
      <c r="D253" s="13">
        <v>500101</v>
      </c>
      <c r="E253" s="13" t="s">
        <v>327</v>
      </c>
      <c r="F253" s="14" t="s">
        <v>328</v>
      </c>
      <c r="G253" s="13">
        <v>3</v>
      </c>
      <c r="H253" s="29" t="s">
        <v>480</v>
      </c>
      <c r="I253" s="30">
        <v>291950</v>
      </c>
      <c r="J253" s="30">
        <v>72986</v>
      </c>
      <c r="K253" s="30">
        <v>72988</v>
      </c>
      <c r="L253" s="30">
        <v>72988</v>
      </c>
      <c r="M253" s="30">
        <v>72988</v>
      </c>
      <c r="N253" s="30">
        <v>136102</v>
      </c>
      <c r="O253" s="30">
        <v>34024</v>
      </c>
      <c r="P253" s="30">
        <v>34026</v>
      </c>
      <c r="Q253" s="30">
        <v>34026</v>
      </c>
      <c r="R253" s="30">
        <v>34026</v>
      </c>
      <c r="S253" s="30">
        <v>482324</v>
      </c>
      <c r="T253" s="30">
        <v>120581</v>
      </c>
      <c r="U253" s="30">
        <v>120581</v>
      </c>
      <c r="V253" s="30">
        <v>120581</v>
      </c>
      <c r="W253" s="30">
        <v>120581</v>
      </c>
      <c r="X253" s="30">
        <v>234123</v>
      </c>
      <c r="Y253" s="30">
        <v>58530</v>
      </c>
      <c r="Z253" s="30">
        <v>58531</v>
      </c>
      <c r="AA253" s="30">
        <v>58531</v>
      </c>
      <c r="AB253" s="30">
        <v>58531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79753.694549402062</v>
      </c>
      <c r="AS253" s="30">
        <v>20113</v>
      </c>
      <c r="AT253" s="30">
        <v>19348.694549402062</v>
      </c>
      <c r="AU253" s="30">
        <v>20146</v>
      </c>
      <c r="AV253" s="30">
        <v>20146</v>
      </c>
      <c r="AW253" s="165">
        <v>809768</v>
      </c>
      <c r="AX253" s="165">
        <v>192334.5</v>
      </c>
      <c r="AY253" s="165">
        <v>210401.5</v>
      </c>
      <c r="AZ253" s="165">
        <v>203516</v>
      </c>
      <c r="BA253" s="165">
        <v>203516</v>
      </c>
      <c r="BB253" s="120"/>
    </row>
    <row r="254" spans="1:54" ht="54.95" customHeight="1" x14ac:dyDescent="0.2">
      <c r="A254" s="158">
        <v>2</v>
      </c>
      <c r="B254" s="158" t="s">
        <v>22</v>
      </c>
      <c r="C254" s="13">
        <v>13</v>
      </c>
      <c r="D254" s="13">
        <v>500102</v>
      </c>
      <c r="E254" s="13" t="s">
        <v>608</v>
      </c>
      <c r="F254" s="14" t="s">
        <v>609</v>
      </c>
      <c r="G254" s="13">
        <v>3</v>
      </c>
      <c r="H254" s="29" t="s">
        <v>480</v>
      </c>
      <c r="I254" s="30">
        <v>18000</v>
      </c>
      <c r="J254" s="30">
        <v>4500</v>
      </c>
      <c r="K254" s="30">
        <v>4500</v>
      </c>
      <c r="L254" s="30">
        <v>4500</v>
      </c>
      <c r="M254" s="30">
        <v>4500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115300</v>
      </c>
      <c r="T254" s="30">
        <v>28825</v>
      </c>
      <c r="U254" s="30">
        <v>28825</v>
      </c>
      <c r="V254" s="30">
        <v>28825</v>
      </c>
      <c r="W254" s="30">
        <v>28825</v>
      </c>
      <c r="X254" s="30">
        <v>3022</v>
      </c>
      <c r="Y254" s="30">
        <v>754</v>
      </c>
      <c r="Z254" s="30">
        <v>756</v>
      </c>
      <c r="AA254" s="30">
        <v>756</v>
      </c>
      <c r="AB254" s="30">
        <v>756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656534.81529352907</v>
      </c>
      <c r="AS254" s="30">
        <v>162267</v>
      </c>
      <c r="AT254" s="30">
        <v>164566</v>
      </c>
      <c r="AU254" s="30">
        <v>164850.90764676451</v>
      </c>
      <c r="AV254" s="30">
        <v>164850.90764676451</v>
      </c>
      <c r="AW254" s="165">
        <v>113999</v>
      </c>
      <c r="AX254" s="165">
        <v>28466</v>
      </c>
      <c r="AY254" s="165">
        <v>28511</v>
      </c>
      <c r="AZ254" s="165">
        <v>28511</v>
      </c>
      <c r="BA254" s="165">
        <v>28511</v>
      </c>
      <c r="BB254" s="120"/>
    </row>
    <row r="255" spans="1:54" ht="54.95" customHeight="1" x14ac:dyDescent="0.2">
      <c r="A255" s="158">
        <v>1</v>
      </c>
      <c r="B255" s="158" t="s">
        <v>82</v>
      </c>
      <c r="C255" s="13">
        <v>13</v>
      </c>
      <c r="D255" s="13">
        <v>500103</v>
      </c>
      <c r="E255" s="13" t="s">
        <v>610</v>
      </c>
      <c r="F255" s="14" t="s">
        <v>611</v>
      </c>
      <c r="G255" s="13">
        <v>3</v>
      </c>
      <c r="H255" s="29" t="s">
        <v>480</v>
      </c>
      <c r="I255" s="30">
        <v>800</v>
      </c>
      <c r="J255" s="30">
        <v>200</v>
      </c>
      <c r="K255" s="30">
        <v>200</v>
      </c>
      <c r="L255" s="30">
        <v>200</v>
      </c>
      <c r="M255" s="30">
        <v>200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7697</v>
      </c>
      <c r="T255" s="30">
        <v>1925</v>
      </c>
      <c r="U255" s="30">
        <v>1924</v>
      </c>
      <c r="V255" s="30">
        <v>1924</v>
      </c>
      <c r="W255" s="30">
        <v>1924</v>
      </c>
      <c r="X255" s="30">
        <v>1442</v>
      </c>
      <c r="Y255" s="30">
        <v>359</v>
      </c>
      <c r="Z255" s="30">
        <v>361</v>
      </c>
      <c r="AA255" s="30">
        <v>361</v>
      </c>
      <c r="AB255" s="30">
        <v>361</v>
      </c>
      <c r="AC255" s="30">
        <v>0</v>
      </c>
      <c r="AD255" s="30">
        <v>0</v>
      </c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30">
        <v>0</v>
      </c>
      <c r="AP255" s="30">
        <v>0</v>
      </c>
      <c r="AQ255" s="30">
        <v>0</v>
      </c>
      <c r="AR255" s="30">
        <v>30329.513427461559</v>
      </c>
      <c r="AS255" s="30">
        <v>7593</v>
      </c>
      <c r="AT255" s="30">
        <v>7370.5134274615584</v>
      </c>
      <c r="AU255" s="30">
        <v>7683</v>
      </c>
      <c r="AV255" s="30">
        <v>7683</v>
      </c>
      <c r="AW255" s="165">
        <v>4115</v>
      </c>
      <c r="AX255" s="165">
        <v>941</v>
      </c>
      <c r="AY255" s="165">
        <v>1058</v>
      </c>
      <c r="AZ255" s="165">
        <v>1058</v>
      </c>
      <c r="BA255" s="165">
        <v>1058</v>
      </c>
      <c r="BB255" s="120"/>
    </row>
    <row r="256" spans="1:54" ht="54.95" customHeight="1" x14ac:dyDescent="0.2">
      <c r="A256" s="158">
        <v>1</v>
      </c>
      <c r="B256" s="158" t="s">
        <v>82</v>
      </c>
      <c r="C256" s="13">
        <v>13</v>
      </c>
      <c r="D256" s="13">
        <v>500104</v>
      </c>
      <c r="E256" s="13" t="s">
        <v>612</v>
      </c>
      <c r="F256" s="14" t="s">
        <v>613</v>
      </c>
      <c r="G256" s="13">
        <v>3</v>
      </c>
      <c r="H256" s="29" t="s">
        <v>480</v>
      </c>
      <c r="I256" s="30">
        <v>200</v>
      </c>
      <c r="J256" s="30">
        <v>50</v>
      </c>
      <c r="K256" s="30">
        <v>50</v>
      </c>
      <c r="L256" s="30">
        <v>50</v>
      </c>
      <c r="M256" s="30">
        <v>50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2770</v>
      </c>
      <c r="T256" s="30">
        <v>691</v>
      </c>
      <c r="U256" s="30">
        <v>693</v>
      </c>
      <c r="V256" s="30">
        <v>693</v>
      </c>
      <c r="W256" s="30">
        <v>693</v>
      </c>
      <c r="X256" s="30">
        <v>274</v>
      </c>
      <c r="Y256" s="30">
        <v>67</v>
      </c>
      <c r="Z256" s="30">
        <v>69</v>
      </c>
      <c r="AA256" s="30">
        <v>69</v>
      </c>
      <c r="AB256" s="30">
        <v>69</v>
      </c>
      <c r="AC256" s="30">
        <v>0</v>
      </c>
      <c r="AD256" s="30">
        <v>0</v>
      </c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30">
        <v>0</v>
      </c>
      <c r="AP256" s="30">
        <v>0</v>
      </c>
      <c r="AQ256" s="30">
        <v>0</v>
      </c>
      <c r="AR256" s="30">
        <v>17393.084806537692</v>
      </c>
      <c r="AS256" s="30">
        <v>3648</v>
      </c>
      <c r="AT256" s="30">
        <v>4522</v>
      </c>
      <c r="AU256" s="30">
        <v>4611.5424032688461</v>
      </c>
      <c r="AV256" s="30">
        <v>4611.5424032688461</v>
      </c>
      <c r="AW256" s="165">
        <v>2545</v>
      </c>
      <c r="AX256" s="165">
        <v>637</v>
      </c>
      <c r="AY256" s="165">
        <v>636</v>
      </c>
      <c r="AZ256" s="165">
        <v>636</v>
      </c>
      <c r="BA256" s="165">
        <v>636</v>
      </c>
      <c r="BB256" s="120"/>
    </row>
    <row r="257" spans="1:54" ht="54.95" customHeight="1" x14ac:dyDescent="0.2">
      <c r="A257" s="158">
        <v>1</v>
      </c>
      <c r="B257" s="158" t="s">
        <v>22</v>
      </c>
      <c r="C257" s="13">
        <v>13</v>
      </c>
      <c r="D257" s="13">
        <v>500901</v>
      </c>
      <c r="E257" s="13" t="s">
        <v>329</v>
      </c>
      <c r="F257" s="14" t="s">
        <v>330</v>
      </c>
      <c r="G257" s="13">
        <v>3</v>
      </c>
      <c r="H257" s="29" t="s">
        <v>480</v>
      </c>
      <c r="I257" s="30">
        <v>165235</v>
      </c>
      <c r="J257" s="30">
        <v>41308</v>
      </c>
      <c r="K257" s="30">
        <v>41309</v>
      </c>
      <c r="L257" s="30">
        <v>41309</v>
      </c>
      <c r="M257" s="30">
        <v>41309</v>
      </c>
      <c r="N257" s="30">
        <v>96223</v>
      </c>
      <c r="O257" s="30">
        <v>24055</v>
      </c>
      <c r="P257" s="30">
        <v>24056</v>
      </c>
      <c r="Q257" s="30">
        <v>24056</v>
      </c>
      <c r="R257" s="30">
        <v>24056</v>
      </c>
      <c r="S257" s="30">
        <v>206513</v>
      </c>
      <c r="T257" s="30">
        <v>51629</v>
      </c>
      <c r="U257" s="30">
        <v>51628</v>
      </c>
      <c r="V257" s="30">
        <v>51628</v>
      </c>
      <c r="W257" s="30">
        <v>51628</v>
      </c>
      <c r="X257" s="30">
        <v>150190</v>
      </c>
      <c r="Y257" s="30">
        <v>37546</v>
      </c>
      <c r="Z257" s="30">
        <v>37548</v>
      </c>
      <c r="AA257" s="30">
        <v>37548</v>
      </c>
      <c r="AB257" s="30">
        <v>37548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581</v>
      </c>
      <c r="AI257" s="30">
        <v>91</v>
      </c>
      <c r="AJ257" s="30">
        <v>0</v>
      </c>
      <c r="AK257" s="30">
        <v>195.00000000000006</v>
      </c>
      <c r="AL257" s="30">
        <v>295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0">
        <v>0</v>
      </c>
      <c r="AT257" s="30">
        <v>0</v>
      </c>
      <c r="AU257" s="30">
        <v>0</v>
      </c>
      <c r="AV257" s="30">
        <v>0</v>
      </c>
      <c r="AW257" s="165">
        <v>524828.56000000006</v>
      </c>
      <c r="AX257" s="165">
        <v>136016</v>
      </c>
      <c r="AY257" s="165">
        <v>136466</v>
      </c>
      <c r="AZ257" s="165">
        <v>125894.56</v>
      </c>
      <c r="BA257" s="165">
        <v>126452</v>
      </c>
      <c r="BB257" s="120"/>
    </row>
    <row r="258" spans="1:54" ht="54.95" customHeight="1" x14ac:dyDescent="0.2">
      <c r="A258" s="158">
        <v>2</v>
      </c>
      <c r="B258" s="158" t="s">
        <v>22</v>
      </c>
      <c r="C258" s="13">
        <v>13</v>
      </c>
      <c r="D258" s="13">
        <v>500903</v>
      </c>
      <c r="E258" s="13" t="s">
        <v>614</v>
      </c>
      <c r="F258" s="14" t="s">
        <v>615</v>
      </c>
      <c r="G258" s="13">
        <v>3</v>
      </c>
      <c r="H258" s="29" t="s">
        <v>480</v>
      </c>
      <c r="I258" s="30">
        <v>11420</v>
      </c>
      <c r="J258" s="30">
        <v>2855</v>
      </c>
      <c r="K258" s="30">
        <v>2855</v>
      </c>
      <c r="L258" s="30">
        <v>2855</v>
      </c>
      <c r="M258" s="30">
        <v>2855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39000</v>
      </c>
      <c r="T258" s="30">
        <v>9750</v>
      </c>
      <c r="U258" s="30">
        <v>9750</v>
      </c>
      <c r="V258" s="30">
        <v>9750</v>
      </c>
      <c r="W258" s="30">
        <v>9750</v>
      </c>
      <c r="X258" s="30">
        <v>1000</v>
      </c>
      <c r="Y258" s="30">
        <v>250</v>
      </c>
      <c r="Z258" s="30">
        <v>250</v>
      </c>
      <c r="AA258" s="30">
        <v>250</v>
      </c>
      <c r="AB258" s="30">
        <v>250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355057.08480653772</v>
      </c>
      <c r="AS258" s="30">
        <v>84749</v>
      </c>
      <c r="AT258" s="30">
        <v>90043</v>
      </c>
      <c r="AU258" s="30">
        <v>90132.542403268846</v>
      </c>
      <c r="AV258" s="30">
        <v>90132.542403268846</v>
      </c>
      <c r="AW258" s="165">
        <v>62399</v>
      </c>
      <c r="AX258" s="165">
        <v>15599</v>
      </c>
      <c r="AY258" s="165">
        <v>15600</v>
      </c>
      <c r="AZ258" s="165">
        <v>15600</v>
      </c>
      <c r="BA258" s="165">
        <v>15600</v>
      </c>
      <c r="BB258" s="120"/>
    </row>
    <row r="259" spans="1:54" ht="54.95" customHeight="1" x14ac:dyDescent="0.2">
      <c r="A259" s="158">
        <v>1</v>
      </c>
      <c r="B259" s="158" t="s">
        <v>82</v>
      </c>
      <c r="C259" s="13">
        <v>13</v>
      </c>
      <c r="D259" s="13">
        <v>500904</v>
      </c>
      <c r="E259" s="13" t="s">
        <v>331</v>
      </c>
      <c r="F259" s="14" t="s">
        <v>332</v>
      </c>
      <c r="G259" s="13">
        <v>3</v>
      </c>
      <c r="H259" s="29" t="s">
        <v>480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1768</v>
      </c>
      <c r="Y259" s="30">
        <v>190</v>
      </c>
      <c r="Z259" s="30">
        <v>326</v>
      </c>
      <c r="AA259" s="30">
        <v>626</v>
      </c>
      <c r="AB259" s="30">
        <v>626</v>
      </c>
      <c r="AC259" s="30">
        <v>0</v>
      </c>
      <c r="AD259" s="30">
        <v>0</v>
      </c>
      <c r="AE259" s="30">
        <v>0</v>
      </c>
      <c r="AF259" s="30">
        <v>0</v>
      </c>
      <c r="AG259" s="30">
        <v>0</v>
      </c>
      <c r="AH259" s="30">
        <v>331</v>
      </c>
      <c r="AI259" s="30">
        <v>0</v>
      </c>
      <c r="AJ259" s="30">
        <v>40</v>
      </c>
      <c r="AK259" s="30">
        <v>134</v>
      </c>
      <c r="AL259" s="30">
        <v>157</v>
      </c>
      <c r="AM259" s="30">
        <v>643</v>
      </c>
      <c r="AN259" s="30">
        <v>5</v>
      </c>
      <c r="AO259" s="30">
        <v>93</v>
      </c>
      <c r="AP259" s="30">
        <v>252</v>
      </c>
      <c r="AQ259" s="30">
        <v>293</v>
      </c>
      <c r="AR259" s="30">
        <v>0</v>
      </c>
      <c r="AS259" s="30">
        <v>0</v>
      </c>
      <c r="AT259" s="30">
        <v>0</v>
      </c>
      <c r="AU259" s="30">
        <v>0</v>
      </c>
      <c r="AV259" s="30">
        <v>0</v>
      </c>
      <c r="AW259" s="165">
        <v>2514.4474838709675</v>
      </c>
      <c r="AX259" s="165">
        <v>32</v>
      </c>
      <c r="AY259" s="165">
        <v>594.44748387096774</v>
      </c>
      <c r="AZ259" s="165">
        <v>840</v>
      </c>
      <c r="BA259" s="165">
        <v>1048</v>
      </c>
      <c r="BB259" s="120"/>
    </row>
    <row r="260" spans="1:54" ht="54.95" customHeight="1" x14ac:dyDescent="0.2">
      <c r="A260" s="158">
        <v>3</v>
      </c>
      <c r="B260" s="158" t="s">
        <v>22</v>
      </c>
      <c r="C260" s="13">
        <v>13</v>
      </c>
      <c r="D260" s="13">
        <v>503901</v>
      </c>
      <c r="E260" s="13" t="s">
        <v>333</v>
      </c>
      <c r="F260" s="14" t="s">
        <v>334</v>
      </c>
      <c r="G260" s="13">
        <v>3</v>
      </c>
      <c r="H260" s="29" t="s">
        <v>480</v>
      </c>
      <c r="I260" s="30">
        <v>127712</v>
      </c>
      <c r="J260" s="30">
        <v>31928</v>
      </c>
      <c r="K260" s="30">
        <v>31928</v>
      </c>
      <c r="L260" s="30">
        <v>31928</v>
      </c>
      <c r="M260" s="30">
        <v>31928</v>
      </c>
      <c r="N260" s="30">
        <v>13482</v>
      </c>
      <c r="O260" s="30">
        <v>9619</v>
      </c>
      <c r="P260" s="30">
        <v>1288</v>
      </c>
      <c r="Q260" s="30">
        <v>1287</v>
      </c>
      <c r="R260" s="30">
        <v>1288</v>
      </c>
      <c r="S260" s="30">
        <v>136060</v>
      </c>
      <c r="T260" s="30">
        <v>34015</v>
      </c>
      <c r="U260" s="30">
        <v>34015</v>
      </c>
      <c r="V260" s="30">
        <v>34015</v>
      </c>
      <c r="W260" s="30">
        <v>34015</v>
      </c>
      <c r="X260" s="30">
        <v>27970</v>
      </c>
      <c r="Y260" s="30">
        <v>1966</v>
      </c>
      <c r="Z260" s="30">
        <v>1968</v>
      </c>
      <c r="AA260" s="30">
        <v>12018</v>
      </c>
      <c r="AB260" s="30">
        <v>12018</v>
      </c>
      <c r="AC260" s="30">
        <v>20100</v>
      </c>
      <c r="AD260" s="30">
        <v>0</v>
      </c>
      <c r="AE260" s="30">
        <v>0</v>
      </c>
      <c r="AF260" s="30">
        <v>10050</v>
      </c>
      <c r="AG260" s="30">
        <v>10050</v>
      </c>
      <c r="AH260" s="30">
        <v>438</v>
      </c>
      <c r="AI260" s="30">
        <v>106</v>
      </c>
      <c r="AJ260" s="30">
        <v>132</v>
      </c>
      <c r="AK260" s="30">
        <v>93</v>
      </c>
      <c r="AL260" s="30">
        <v>107</v>
      </c>
      <c r="AM260" s="30">
        <v>60</v>
      </c>
      <c r="AN260" s="30">
        <v>0</v>
      </c>
      <c r="AO260" s="30">
        <v>0</v>
      </c>
      <c r="AP260" s="30">
        <v>60</v>
      </c>
      <c r="AQ260" s="30">
        <v>0</v>
      </c>
      <c r="AR260" s="30">
        <v>162752.07004763372</v>
      </c>
      <c r="AS260" s="30">
        <v>28883</v>
      </c>
      <c r="AT260" s="30">
        <v>43099.07004763373</v>
      </c>
      <c r="AU260" s="30">
        <v>45385</v>
      </c>
      <c r="AV260" s="30">
        <v>45385</v>
      </c>
      <c r="AW260" s="165">
        <v>286740.5</v>
      </c>
      <c r="AX260" s="165">
        <v>60654</v>
      </c>
      <c r="AY260" s="165">
        <v>68246</v>
      </c>
      <c r="AZ260" s="165">
        <v>79065.5</v>
      </c>
      <c r="BA260" s="165">
        <v>78775</v>
      </c>
      <c r="BB260" s="120"/>
    </row>
    <row r="261" spans="1:54" ht="54.95" customHeight="1" x14ac:dyDescent="0.2">
      <c r="A261" s="158">
        <v>1</v>
      </c>
      <c r="B261" s="158" t="s">
        <v>82</v>
      </c>
      <c r="C261" s="13">
        <v>13</v>
      </c>
      <c r="D261" s="13">
        <v>500111</v>
      </c>
      <c r="E261" s="13" t="s">
        <v>616</v>
      </c>
      <c r="F261" s="14" t="s">
        <v>617</v>
      </c>
      <c r="G261" s="13">
        <v>3</v>
      </c>
      <c r="H261" s="29" t="s">
        <v>480</v>
      </c>
      <c r="I261" s="30">
        <v>250</v>
      </c>
      <c r="J261" s="30">
        <v>61</v>
      </c>
      <c r="K261" s="30">
        <v>63</v>
      </c>
      <c r="L261" s="30">
        <v>63</v>
      </c>
      <c r="M261" s="30">
        <v>63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1500</v>
      </c>
      <c r="T261" s="30">
        <v>375</v>
      </c>
      <c r="U261" s="30">
        <v>375</v>
      </c>
      <c r="V261" s="30">
        <v>375</v>
      </c>
      <c r="W261" s="30">
        <v>375</v>
      </c>
      <c r="X261" s="30">
        <v>550</v>
      </c>
      <c r="Y261" s="30">
        <v>136</v>
      </c>
      <c r="Z261" s="30">
        <v>138</v>
      </c>
      <c r="AA261" s="30">
        <v>138</v>
      </c>
      <c r="AB261" s="30">
        <v>138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15762.465454076635</v>
      </c>
      <c r="AS261" s="30">
        <v>3959</v>
      </c>
      <c r="AT261" s="30">
        <v>3883.4654540766351</v>
      </c>
      <c r="AU261" s="30">
        <v>3960</v>
      </c>
      <c r="AV261" s="30">
        <v>3960</v>
      </c>
      <c r="AW261" s="165">
        <v>2167</v>
      </c>
      <c r="AX261" s="165">
        <v>508</v>
      </c>
      <c r="AY261" s="165">
        <v>553</v>
      </c>
      <c r="AZ261" s="165">
        <v>553</v>
      </c>
      <c r="BA261" s="165">
        <v>553</v>
      </c>
      <c r="BB261" s="120"/>
    </row>
    <row r="262" spans="1:54" ht="54.95" customHeight="1" x14ac:dyDescent="0.2">
      <c r="A262" s="158">
        <v>1</v>
      </c>
      <c r="B262" s="158" t="s">
        <v>82</v>
      </c>
      <c r="C262" s="13">
        <v>13</v>
      </c>
      <c r="D262" s="13">
        <v>500112</v>
      </c>
      <c r="E262" s="13" t="s">
        <v>618</v>
      </c>
      <c r="F262" s="14" t="s">
        <v>619</v>
      </c>
      <c r="G262" s="13">
        <v>3</v>
      </c>
      <c r="H262" s="29" t="s">
        <v>480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22</v>
      </c>
      <c r="AN262" s="30">
        <v>0</v>
      </c>
      <c r="AO262" s="30">
        <v>0</v>
      </c>
      <c r="AP262" s="30">
        <v>10</v>
      </c>
      <c r="AQ262" s="30">
        <v>12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165">
        <v>40.265000000000001</v>
      </c>
      <c r="AX262" s="165">
        <v>0</v>
      </c>
      <c r="AY262" s="165">
        <v>0.26499999999999968</v>
      </c>
      <c r="AZ262" s="165">
        <v>18</v>
      </c>
      <c r="BA262" s="165">
        <v>22</v>
      </c>
      <c r="BB262" s="120"/>
    </row>
    <row r="263" spans="1:54" ht="54.95" customHeight="1" x14ac:dyDescent="0.2">
      <c r="A263" s="158">
        <v>2</v>
      </c>
      <c r="B263" s="158" t="s">
        <v>22</v>
      </c>
      <c r="C263" s="13">
        <v>13</v>
      </c>
      <c r="D263" s="13">
        <v>500114</v>
      </c>
      <c r="E263" s="13" t="s">
        <v>620</v>
      </c>
      <c r="F263" s="14" t="s">
        <v>621</v>
      </c>
      <c r="G263" s="13">
        <v>3</v>
      </c>
      <c r="H263" s="29" t="s">
        <v>480</v>
      </c>
      <c r="I263" s="30">
        <v>6525</v>
      </c>
      <c r="J263" s="30">
        <v>1100</v>
      </c>
      <c r="K263" s="30">
        <v>1100</v>
      </c>
      <c r="L263" s="30">
        <v>2163</v>
      </c>
      <c r="M263" s="30">
        <v>2162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24000</v>
      </c>
      <c r="T263" s="30">
        <v>1070</v>
      </c>
      <c r="U263" s="30">
        <v>7643</v>
      </c>
      <c r="V263" s="30">
        <v>7643</v>
      </c>
      <c r="W263" s="30">
        <v>7644</v>
      </c>
      <c r="X263" s="30">
        <v>8800</v>
      </c>
      <c r="Y263" s="30">
        <v>2084</v>
      </c>
      <c r="Z263" s="30">
        <v>2258</v>
      </c>
      <c r="AA263" s="30">
        <v>2258</v>
      </c>
      <c r="AB263" s="30">
        <v>2200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165">
        <v>45521.001000000004</v>
      </c>
      <c r="AX263" s="165">
        <v>9858.6669999999995</v>
      </c>
      <c r="AY263" s="165">
        <v>15945</v>
      </c>
      <c r="AZ263" s="165">
        <v>9858.6669999999995</v>
      </c>
      <c r="BA263" s="165">
        <v>9858.6669999999995</v>
      </c>
      <c r="BB263" s="120"/>
    </row>
    <row r="264" spans="1:54" ht="54.95" customHeight="1" x14ac:dyDescent="0.2">
      <c r="A264" s="158">
        <v>1</v>
      </c>
      <c r="B264" s="158" t="s">
        <v>82</v>
      </c>
      <c r="C264" s="13">
        <v>13</v>
      </c>
      <c r="D264" s="13">
        <v>500113</v>
      </c>
      <c r="E264" s="13" t="s">
        <v>622</v>
      </c>
      <c r="F264" s="14" t="s">
        <v>623</v>
      </c>
      <c r="G264" s="13">
        <v>3</v>
      </c>
      <c r="H264" s="29" t="s">
        <v>480</v>
      </c>
      <c r="I264" s="30">
        <v>55</v>
      </c>
      <c r="J264" s="30">
        <v>13</v>
      </c>
      <c r="K264" s="30">
        <v>14</v>
      </c>
      <c r="L264" s="30">
        <v>14</v>
      </c>
      <c r="M264" s="30">
        <v>14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120</v>
      </c>
      <c r="T264" s="30">
        <v>30</v>
      </c>
      <c r="U264" s="30">
        <v>30</v>
      </c>
      <c r="V264" s="30">
        <v>30</v>
      </c>
      <c r="W264" s="30">
        <v>30</v>
      </c>
      <c r="X264" s="30">
        <v>55</v>
      </c>
      <c r="Y264" s="30">
        <v>13</v>
      </c>
      <c r="Z264" s="30">
        <v>14</v>
      </c>
      <c r="AA264" s="30">
        <v>14</v>
      </c>
      <c r="AB264" s="30">
        <v>14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83.544608173715091</v>
      </c>
      <c r="AS264" s="30">
        <v>0</v>
      </c>
      <c r="AT264" s="30">
        <v>25.544608173715091</v>
      </c>
      <c r="AU264" s="30">
        <v>29</v>
      </c>
      <c r="AV264" s="30">
        <v>29</v>
      </c>
      <c r="AW264" s="165">
        <v>131</v>
      </c>
      <c r="AX264" s="165">
        <v>29</v>
      </c>
      <c r="AY264" s="165">
        <v>44</v>
      </c>
      <c r="AZ264" s="165">
        <v>29</v>
      </c>
      <c r="BA264" s="165">
        <v>29</v>
      </c>
      <c r="BB264" s="120"/>
    </row>
    <row r="265" spans="1:54" ht="54.95" customHeight="1" x14ac:dyDescent="0.2">
      <c r="A265" s="158">
        <v>1</v>
      </c>
      <c r="B265" s="158" t="s">
        <v>82</v>
      </c>
      <c r="C265" s="13">
        <v>13</v>
      </c>
      <c r="D265" s="13">
        <v>509668</v>
      </c>
      <c r="E265" s="13" t="s">
        <v>624</v>
      </c>
      <c r="F265" s="14" t="s">
        <v>625</v>
      </c>
      <c r="G265" s="13">
        <v>3</v>
      </c>
      <c r="H265" s="29" t="s">
        <v>480</v>
      </c>
      <c r="I265" s="30">
        <v>500</v>
      </c>
      <c r="J265" s="30">
        <v>125</v>
      </c>
      <c r="K265" s="30">
        <v>125</v>
      </c>
      <c r="L265" s="30">
        <v>125</v>
      </c>
      <c r="M265" s="30">
        <v>125</v>
      </c>
      <c r="N265" s="30">
        <v>106</v>
      </c>
      <c r="O265" s="30">
        <v>25</v>
      </c>
      <c r="P265" s="30">
        <v>27</v>
      </c>
      <c r="Q265" s="30">
        <v>27</v>
      </c>
      <c r="R265" s="30">
        <v>27</v>
      </c>
      <c r="S265" s="30">
        <v>2000</v>
      </c>
      <c r="T265" s="30">
        <v>500</v>
      </c>
      <c r="U265" s="30">
        <v>500</v>
      </c>
      <c r="V265" s="30">
        <v>500</v>
      </c>
      <c r="W265" s="30">
        <v>500</v>
      </c>
      <c r="X265" s="30">
        <v>1000</v>
      </c>
      <c r="Y265" s="30">
        <v>250</v>
      </c>
      <c r="Z265" s="30">
        <v>250</v>
      </c>
      <c r="AA265" s="30">
        <v>250</v>
      </c>
      <c r="AB265" s="30">
        <v>250</v>
      </c>
      <c r="AC265" s="30">
        <v>0</v>
      </c>
      <c r="AD265" s="30">
        <v>0</v>
      </c>
      <c r="AE265" s="30">
        <v>0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36</v>
      </c>
      <c r="AN265" s="30">
        <v>4</v>
      </c>
      <c r="AO265" s="30">
        <v>12</v>
      </c>
      <c r="AP265" s="30">
        <v>9</v>
      </c>
      <c r="AQ265" s="30">
        <v>11</v>
      </c>
      <c r="AR265" s="30">
        <v>0</v>
      </c>
      <c r="AS265" s="30">
        <v>0</v>
      </c>
      <c r="AT265" s="30">
        <v>0</v>
      </c>
      <c r="AU265" s="30">
        <v>0</v>
      </c>
      <c r="AV265" s="30">
        <v>0</v>
      </c>
      <c r="AW265" s="165">
        <v>1209</v>
      </c>
      <c r="AX265" s="165">
        <v>294</v>
      </c>
      <c r="AY265" s="165">
        <v>344</v>
      </c>
      <c r="AZ265" s="165">
        <v>292</v>
      </c>
      <c r="BA265" s="165">
        <v>279</v>
      </c>
      <c r="BB265" s="120"/>
    </row>
    <row r="266" spans="1:54" ht="54.95" customHeight="1" x14ac:dyDescent="0.2">
      <c r="A266" s="158">
        <v>1</v>
      </c>
      <c r="B266" s="158" t="s">
        <v>22</v>
      </c>
      <c r="C266" s="13">
        <v>14</v>
      </c>
      <c r="D266" s="13">
        <v>503401</v>
      </c>
      <c r="E266" s="13" t="s">
        <v>335</v>
      </c>
      <c r="F266" s="14" t="s">
        <v>336</v>
      </c>
      <c r="G266" s="13">
        <v>3</v>
      </c>
      <c r="H266" s="29" t="s">
        <v>480</v>
      </c>
      <c r="I266" s="30">
        <v>75831</v>
      </c>
      <c r="J266" s="30">
        <v>18957</v>
      </c>
      <c r="K266" s="30">
        <v>18958</v>
      </c>
      <c r="L266" s="30">
        <v>18958</v>
      </c>
      <c r="M266" s="30">
        <v>18958</v>
      </c>
      <c r="N266" s="30">
        <v>50922</v>
      </c>
      <c r="O266" s="30">
        <v>12729</v>
      </c>
      <c r="P266" s="30">
        <v>12731</v>
      </c>
      <c r="Q266" s="30">
        <v>12731</v>
      </c>
      <c r="R266" s="30">
        <v>12731</v>
      </c>
      <c r="S266" s="30">
        <v>180044</v>
      </c>
      <c r="T266" s="30">
        <v>45011</v>
      </c>
      <c r="U266" s="30">
        <v>45011</v>
      </c>
      <c r="V266" s="30">
        <v>45011</v>
      </c>
      <c r="W266" s="30">
        <v>45011</v>
      </c>
      <c r="X266" s="30">
        <v>96393</v>
      </c>
      <c r="Y266" s="30">
        <v>24099</v>
      </c>
      <c r="Z266" s="30">
        <v>24098</v>
      </c>
      <c r="AA266" s="30">
        <v>24098</v>
      </c>
      <c r="AB266" s="30">
        <v>24098</v>
      </c>
      <c r="AC266" s="30">
        <v>0</v>
      </c>
      <c r="AD266" s="30">
        <v>0</v>
      </c>
      <c r="AE266" s="30">
        <v>0</v>
      </c>
      <c r="AF266" s="30">
        <v>0</v>
      </c>
      <c r="AG266" s="30">
        <v>0</v>
      </c>
      <c r="AH266" s="30">
        <v>1147</v>
      </c>
      <c r="AI266" s="30">
        <v>447</v>
      </c>
      <c r="AJ266" s="30">
        <v>267</v>
      </c>
      <c r="AK266" s="30">
        <v>206</v>
      </c>
      <c r="AL266" s="30">
        <v>227</v>
      </c>
      <c r="AM266" s="30">
        <v>1516</v>
      </c>
      <c r="AN266" s="30">
        <v>409</v>
      </c>
      <c r="AO266" s="30">
        <v>446</v>
      </c>
      <c r="AP266" s="30">
        <v>385</v>
      </c>
      <c r="AQ266" s="30">
        <v>276</v>
      </c>
      <c r="AR266" s="30">
        <v>232561</v>
      </c>
      <c r="AS266" s="30">
        <v>46987</v>
      </c>
      <c r="AT266" s="30">
        <v>61858</v>
      </c>
      <c r="AU266" s="30">
        <v>61858</v>
      </c>
      <c r="AV266" s="30">
        <v>61858</v>
      </c>
      <c r="AW266" s="165">
        <v>374735.94370222057</v>
      </c>
      <c r="AX266" s="165">
        <v>90966.2</v>
      </c>
      <c r="AY266" s="165">
        <v>106391.3</v>
      </c>
      <c r="AZ266" s="165">
        <v>88356.517582817614</v>
      </c>
      <c r="BA266" s="165">
        <v>89021.926119402982</v>
      </c>
      <c r="BB266" s="120"/>
    </row>
    <row r="267" spans="1:54" ht="54.95" customHeight="1" x14ac:dyDescent="0.2">
      <c r="A267" s="158">
        <v>2</v>
      </c>
      <c r="B267" s="158" t="s">
        <v>22</v>
      </c>
      <c r="C267" s="13">
        <v>14</v>
      </c>
      <c r="D267" s="13">
        <v>503402</v>
      </c>
      <c r="E267" s="13" t="s">
        <v>337</v>
      </c>
      <c r="F267" s="14" t="s">
        <v>338</v>
      </c>
      <c r="G267" s="13">
        <v>3</v>
      </c>
      <c r="H267" s="29" t="s">
        <v>480</v>
      </c>
      <c r="I267" s="30">
        <v>4037</v>
      </c>
      <c r="J267" s="30">
        <v>1010</v>
      </c>
      <c r="K267" s="30">
        <v>1009</v>
      </c>
      <c r="L267" s="30">
        <v>1009</v>
      </c>
      <c r="M267" s="30">
        <v>1009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7904</v>
      </c>
      <c r="T267" s="30">
        <v>1976</v>
      </c>
      <c r="U267" s="30">
        <v>1976</v>
      </c>
      <c r="V267" s="30">
        <v>1976</v>
      </c>
      <c r="W267" s="30">
        <v>1976</v>
      </c>
      <c r="X267" s="30">
        <v>3779</v>
      </c>
      <c r="Y267" s="30">
        <v>944</v>
      </c>
      <c r="Z267" s="30">
        <v>945</v>
      </c>
      <c r="AA267" s="30">
        <v>945</v>
      </c>
      <c r="AB267" s="30">
        <v>945</v>
      </c>
      <c r="AC267" s="30">
        <v>0</v>
      </c>
      <c r="AD267" s="30">
        <v>0</v>
      </c>
      <c r="AE267" s="30">
        <v>0</v>
      </c>
      <c r="AF267" s="30">
        <v>0</v>
      </c>
      <c r="AG267" s="30">
        <v>0</v>
      </c>
      <c r="AH267" s="30">
        <v>0</v>
      </c>
      <c r="AI267" s="30">
        <v>0</v>
      </c>
      <c r="AJ267" s="30">
        <v>0</v>
      </c>
      <c r="AK267" s="30">
        <v>0</v>
      </c>
      <c r="AL267" s="30">
        <v>0</v>
      </c>
      <c r="AM267" s="30">
        <v>0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0">
        <v>0</v>
      </c>
      <c r="AT267" s="30">
        <v>0</v>
      </c>
      <c r="AU267" s="30">
        <v>0</v>
      </c>
      <c r="AV267" s="30">
        <v>0</v>
      </c>
      <c r="AW267" s="165">
        <v>10672</v>
      </c>
      <c r="AX267" s="165">
        <v>2431</v>
      </c>
      <c r="AY267" s="165">
        <v>2747</v>
      </c>
      <c r="AZ267" s="165">
        <v>2747</v>
      </c>
      <c r="BA267" s="165">
        <v>2747</v>
      </c>
      <c r="BB267" s="120"/>
    </row>
    <row r="268" spans="1:54" ht="54.95" customHeight="1" x14ac:dyDescent="0.2">
      <c r="A268" s="158">
        <v>2</v>
      </c>
      <c r="B268" s="158" t="s">
        <v>22</v>
      </c>
      <c r="C268" s="13">
        <v>14</v>
      </c>
      <c r="D268" s="13">
        <v>505501</v>
      </c>
      <c r="E268" s="13" t="s">
        <v>339</v>
      </c>
      <c r="F268" s="14" t="s">
        <v>340</v>
      </c>
      <c r="G268" s="13">
        <v>3</v>
      </c>
      <c r="H268" s="29" t="s">
        <v>480</v>
      </c>
      <c r="I268" s="30">
        <v>110000</v>
      </c>
      <c r="J268" s="30">
        <v>27500</v>
      </c>
      <c r="K268" s="30">
        <v>27500</v>
      </c>
      <c r="L268" s="30">
        <v>27500</v>
      </c>
      <c r="M268" s="30">
        <v>27500</v>
      </c>
      <c r="N268" s="30">
        <v>35000</v>
      </c>
      <c r="O268" s="30">
        <v>8750</v>
      </c>
      <c r="P268" s="30">
        <v>8750</v>
      </c>
      <c r="Q268" s="30">
        <v>8750</v>
      </c>
      <c r="R268" s="30">
        <v>8750</v>
      </c>
      <c r="S268" s="30">
        <v>186307</v>
      </c>
      <c r="T268" s="30">
        <v>46576</v>
      </c>
      <c r="U268" s="30">
        <v>46577</v>
      </c>
      <c r="V268" s="30">
        <v>46577</v>
      </c>
      <c r="W268" s="30">
        <v>46577</v>
      </c>
      <c r="X268" s="30">
        <v>93064</v>
      </c>
      <c r="Y268" s="30">
        <v>23266</v>
      </c>
      <c r="Z268" s="30">
        <v>23266</v>
      </c>
      <c r="AA268" s="30">
        <v>23266</v>
      </c>
      <c r="AB268" s="30">
        <v>23266</v>
      </c>
      <c r="AC268" s="30">
        <v>1350</v>
      </c>
      <c r="AD268" s="30">
        <v>0</v>
      </c>
      <c r="AE268" s="30">
        <v>0</v>
      </c>
      <c r="AF268" s="30">
        <v>675</v>
      </c>
      <c r="AG268" s="30">
        <v>675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30">
        <v>0</v>
      </c>
      <c r="AP268" s="30">
        <v>0</v>
      </c>
      <c r="AQ268" s="30">
        <v>0</v>
      </c>
      <c r="AR268" s="30">
        <v>235038.34967159887</v>
      </c>
      <c r="AS268" s="30">
        <v>54274</v>
      </c>
      <c r="AT268" s="30">
        <v>59776.349671598888</v>
      </c>
      <c r="AU268" s="30">
        <v>60494</v>
      </c>
      <c r="AV268" s="30">
        <v>60494</v>
      </c>
      <c r="AW268" s="165">
        <v>339572</v>
      </c>
      <c r="AX268" s="165">
        <v>90307.25</v>
      </c>
      <c r="AY268" s="165">
        <v>88673.75</v>
      </c>
      <c r="AZ268" s="165">
        <v>80295</v>
      </c>
      <c r="BA268" s="165">
        <v>80296</v>
      </c>
      <c r="BB268" s="120"/>
    </row>
    <row r="269" spans="1:54" ht="54.95" customHeight="1" x14ac:dyDescent="0.2">
      <c r="A269" s="158">
        <v>2</v>
      </c>
      <c r="B269" s="158" t="s">
        <v>31</v>
      </c>
      <c r="C269" s="13">
        <v>14</v>
      </c>
      <c r="D269" s="13">
        <v>505502</v>
      </c>
      <c r="E269" s="13" t="s">
        <v>341</v>
      </c>
      <c r="F269" s="14" t="s">
        <v>342</v>
      </c>
      <c r="G269" s="13">
        <v>3</v>
      </c>
      <c r="H269" s="29" t="s">
        <v>480</v>
      </c>
      <c r="I269" s="30">
        <v>69364</v>
      </c>
      <c r="J269" s="30">
        <v>17341</v>
      </c>
      <c r="K269" s="30">
        <v>17341</v>
      </c>
      <c r="L269" s="30">
        <v>17341</v>
      </c>
      <c r="M269" s="30">
        <v>17341</v>
      </c>
      <c r="N269" s="30">
        <v>15000</v>
      </c>
      <c r="O269" s="30">
        <v>3750</v>
      </c>
      <c r="P269" s="30">
        <v>3750</v>
      </c>
      <c r="Q269" s="30">
        <v>3750</v>
      </c>
      <c r="R269" s="30">
        <v>3750</v>
      </c>
      <c r="S269" s="30">
        <v>95281</v>
      </c>
      <c r="T269" s="30">
        <v>23821</v>
      </c>
      <c r="U269" s="30">
        <v>23820</v>
      </c>
      <c r="V269" s="30">
        <v>23820</v>
      </c>
      <c r="W269" s="30">
        <v>23820</v>
      </c>
      <c r="X269" s="30">
        <v>35000</v>
      </c>
      <c r="Y269" s="30">
        <v>8750</v>
      </c>
      <c r="Z269" s="30">
        <v>8750</v>
      </c>
      <c r="AA269" s="30">
        <v>8750</v>
      </c>
      <c r="AB269" s="30">
        <v>8750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221279.22231974098</v>
      </c>
      <c r="AS269" s="30">
        <v>55376</v>
      </c>
      <c r="AT269" s="30">
        <v>55021.222319740991</v>
      </c>
      <c r="AU269" s="30">
        <v>55441</v>
      </c>
      <c r="AV269" s="30">
        <v>55441</v>
      </c>
      <c r="AW269" s="165">
        <v>178016</v>
      </c>
      <c r="AX269" s="165">
        <v>45405.75</v>
      </c>
      <c r="AY269" s="165">
        <v>46017.25</v>
      </c>
      <c r="AZ269" s="165">
        <v>43296</v>
      </c>
      <c r="BA269" s="165">
        <v>43297</v>
      </c>
      <c r="BB269" s="120"/>
    </row>
    <row r="270" spans="1:54" ht="54.95" customHeight="1" x14ac:dyDescent="0.2">
      <c r="A270" s="158">
        <v>1</v>
      </c>
      <c r="B270" s="158" t="s">
        <v>82</v>
      </c>
      <c r="C270" s="13">
        <v>14</v>
      </c>
      <c r="D270" s="13">
        <v>505504</v>
      </c>
      <c r="E270" s="13" t="s">
        <v>626</v>
      </c>
      <c r="F270" s="14" t="s">
        <v>627</v>
      </c>
      <c r="G270" s="13">
        <v>3</v>
      </c>
      <c r="H270" s="29" t="s">
        <v>480</v>
      </c>
      <c r="I270" s="30">
        <v>9769</v>
      </c>
      <c r="J270" s="30">
        <v>2443</v>
      </c>
      <c r="K270" s="30">
        <v>2442</v>
      </c>
      <c r="L270" s="30">
        <v>2442</v>
      </c>
      <c r="M270" s="30">
        <v>2442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7468</v>
      </c>
      <c r="T270" s="30">
        <v>1867</v>
      </c>
      <c r="U270" s="30">
        <v>1867</v>
      </c>
      <c r="V270" s="30">
        <v>1867</v>
      </c>
      <c r="W270" s="30">
        <v>1867</v>
      </c>
      <c r="X270" s="30">
        <v>23003</v>
      </c>
      <c r="Y270" s="30">
        <v>5750</v>
      </c>
      <c r="Z270" s="30">
        <v>5751</v>
      </c>
      <c r="AA270" s="30">
        <v>5751</v>
      </c>
      <c r="AB270" s="30">
        <v>5751</v>
      </c>
      <c r="AC270" s="30">
        <v>0</v>
      </c>
      <c r="AD270" s="30">
        <v>0</v>
      </c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7389</v>
      </c>
      <c r="AS270" s="30">
        <v>1353</v>
      </c>
      <c r="AT270" s="30">
        <v>2012</v>
      </c>
      <c r="AU270" s="30">
        <v>2012</v>
      </c>
      <c r="AV270" s="30">
        <v>2012</v>
      </c>
      <c r="AW270" s="165">
        <v>25542</v>
      </c>
      <c r="AX270" s="165">
        <v>6735</v>
      </c>
      <c r="AY270" s="165">
        <v>6478</v>
      </c>
      <c r="AZ270" s="165">
        <v>6164</v>
      </c>
      <c r="BA270" s="165">
        <v>6165</v>
      </c>
      <c r="BB270" s="120"/>
    </row>
    <row r="271" spans="1:54" ht="54.95" customHeight="1" x14ac:dyDescent="0.2">
      <c r="A271" s="158">
        <v>1</v>
      </c>
      <c r="B271" s="158" t="s">
        <v>82</v>
      </c>
      <c r="C271" s="13">
        <v>14</v>
      </c>
      <c r="D271" s="13">
        <v>505505</v>
      </c>
      <c r="E271" s="13" t="s">
        <v>628</v>
      </c>
      <c r="F271" s="14" t="s">
        <v>629</v>
      </c>
      <c r="G271" s="13">
        <v>3</v>
      </c>
      <c r="H271" s="29" t="s">
        <v>480</v>
      </c>
      <c r="I271" s="30">
        <v>1065</v>
      </c>
      <c r="J271" s="30">
        <v>267</v>
      </c>
      <c r="K271" s="30">
        <v>266</v>
      </c>
      <c r="L271" s="30">
        <v>266</v>
      </c>
      <c r="M271" s="30">
        <v>266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300</v>
      </c>
      <c r="T271" s="30">
        <v>75</v>
      </c>
      <c r="U271" s="30">
        <v>75</v>
      </c>
      <c r="V271" s="30">
        <v>75</v>
      </c>
      <c r="W271" s="30">
        <v>75</v>
      </c>
      <c r="X271" s="30">
        <v>1065</v>
      </c>
      <c r="Y271" s="30">
        <v>267</v>
      </c>
      <c r="Z271" s="30">
        <v>266</v>
      </c>
      <c r="AA271" s="30">
        <v>266</v>
      </c>
      <c r="AB271" s="30">
        <v>266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0">
        <v>0</v>
      </c>
      <c r="AT271" s="30">
        <v>0</v>
      </c>
      <c r="AU271" s="30">
        <v>0</v>
      </c>
      <c r="AV271" s="30">
        <v>0</v>
      </c>
      <c r="AW271" s="165">
        <v>862</v>
      </c>
      <c r="AX271" s="165">
        <v>103</v>
      </c>
      <c r="AY271" s="165">
        <v>253</v>
      </c>
      <c r="AZ271" s="165">
        <v>253</v>
      </c>
      <c r="BA271" s="165">
        <v>253</v>
      </c>
      <c r="BB271" s="120"/>
    </row>
    <row r="272" spans="1:54" ht="54.95" customHeight="1" x14ac:dyDescent="0.2">
      <c r="A272" s="158">
        <v>2</v>
      </c>
      <c r="B272" s="158" t="s">
        <v>82</v>
      </c>
      <c r="C272" s="13">
        <v>14</v>
      </c>
      <c r="D272" s="13">
        <v>505503</v>
      </c>
      <c r="E272" s="13" t="s">
        <v>630</v>
      </c>
      <c r="F272" s="14" t="s">
        <v>631</v>
      </c>
      <c r="G272" s="13">
        <v>3</v>
      </c>
      <c r="H272" s="29" t="s">
        <v>480</v>
      </c>
      <c r="I272" s="30">
        <v>3180</v>
      </c>
      <c r="J272" s="30">
        <v>795</v>
      </c>
      <c r="K272" s="30">
        <v>795</v>
      </c>
      <c r="L272" s="30">
        <v>795</v>
      </c>
      <c r="M272" s="30">
        <v>795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14351</v>
      </c>
      <c r="T272" s="30">
        <v>3587</v>
      </c>
      <c r="U272" s="30">
        <v>3588</v>
      </c>
      <c r="V272" s="30">
        <v>3588</v>
      </c>
      <c r="W272" s="30">
        <v>3588</v>
      </c>
      <c r="X272" s="30">
        <v>13709</v>
      </c>
      <c r="Y272" s="30">
        <v>3428</v>
      </c>
      <c r="Z272" s="30">
        <v>3427</v>
      </c>
      <c r="AA272" s="30">
        <v>3427</v>
      </c>
      <c r="AB272" s="30">
        <v>3427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125628.42065543696</v>
      </c>
      <c r="AS272" s="30">
        <v>30513</v>
      </c>
      <c r="AT272" s="30">
        <v>31697</v>
      </c>
      <c r="AU272" s="30">
        <v>31709.21032771848</v>
      </c>
      <c r="AV272" s="30">
        <v>31709.21032771848</v>
      </c>
      <c r="AW272" s="165">
        <v>21877</v>
      </c>
      <c r="AX272" s="165">
        <v>5401</v>
      </c>
      <c r="AY272" s="165">
        <v>5492</v>
      </c>
      <c r="AZ272" s="165">
        <v>5492</v>
      </c>
      <c r="BA272" s="165">
        <v>5492</v>
      </c>
      <c r="BB272" s="120"/>
    </row>
    <row r="273" spans="1:54" ht="54.95" customHeight="1" x14ac:dyDescent="0.2">
      <c r="A273" s="158">
        <v>1</v>
      </c>
      <c r="B273" s="158" t="s">
        <v>82</v>
      </c>
      <c r="C273" s="13">
        <v>14</v>
      </c>
      <c r="D273" s="13">
        <v>505507</v>
      </c>
      <c r="E273" s="13" t="s">
        <v>632</v>
      </c>
      <c r="F273" s="14" t="s">
        <v>633</v>
      </c>
      <c r="G273" s="13">
        <v>3</v>
      </c>
      <c r="H273" s="29" t="s">
        <v>480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1200</v>
      </c>
      <c r="T273" s="30">
        <v>300</v>
      </c>
      <c r="U273" s="30">
        <v>300</v>
      </c>
      <c r="V273" s="30">
        <v>300</v>
      </c>
      <c r="W273" s="30">
        <v>300</v>
      </c>
      <c r="X273" s="30">
        <v>864</v>
      </c>
      <c r="Y273" s="30">
        <v>216</v>
      </c>
      <c r="Z273" s="30">
        <v>216</v>
      </c>
      <c r="AA273" s="30">
        <v>216</v>
      </c>
      <c r="AB273" s="30">
        <v>216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165">
        <v>1775</v>
      </c>
      <c r="AX273" s="165">
        <v>473</v>
      </c>
      <c r="AY273" s="165">
        <v>434</v>
      </c>
      <c r="AZ273" s="165">
        <v>434</v>
      </c>
      <c r="BA273" s="165">
        <v>434</v>
      </c>
      <c r="BB273" s="120"/>
    </row>
    <row r="274" spans="1:54" ht="54.95" customHeight="1" x14ac:dyDescent="0.2">
      <c r="A274" s="158">
        <v>2</v>
      </c>
      <c r="B274" s="158" t="s">
        <v>22</v>
      </c>
      <c r="C274" s="13">
        <v>14</v>
      </c>
      <c r="D274" s="13">
        <v>503001</v>
      </c>
      <c r="E274" s="13" t="s">
        <v>343</v>
      </c>
      <c r="F274" s="14" t="s">
        <v>344</v>
      </c>
      <c r="G274" s="13">
        <v>3</v>
      </c>
      <c r="H274" s="29" t="s">
        <v>480</v>
      </c>
      <c r="I274" s="30">
        <v>208729</v>
      </c>
      <c r="J274" s="30">
        <v>52183</v>
      </c>
      <c r="K274" s="30">
        <v>52182</v>
      </c>
      <c r="L274" s="30">
        <v>52182</v>
      </c>
      <c r="M274" s="30">
        <v>52182</v>
      </c>
      <c r="N274" s="30">
        <v>80000</v>
      </c>
      <c r="O274" s="30">
        <v>20000</v>
      </c>
      <c r="P274" s="30">
        <v>20000</v>
      </c>
      <c r="Q274" s="30">
        <v>20000</v>
      </c>
      <c r="R274" s="30">
        <v>20000</v>
      </c>
      <c r="S274" s="30">
        <v>369040</v>
      </c>
      <c r="T274" s="30">
        <v>92260</v>
      </c>
      <c r="U274" s="30">
        <v>92260</v>
      </c>
      <c r="V274" s="30">
        <v>92260</v>
      </c>
      <c r="W274" s="30">
        <v>92260</v>
      </c>
      <c r="X274" s="30">
        <v>213670</v>
      </c>
      <c r="Y274" s="30">
        <v>53416</v>
      </c>
      <c r="Z274" s="30">
        <v>53418</v>
      </c>
      <c r="AA274" s="30">
        <v>53418</v>
      </c>
      <c r="AB274" s="30">
        <v>53418</v>
      </c>
      <c r="AC274" s="30">
        <v>17305</v>
      </c>
      <c r="AD274" s="30">
        <v>0</v>
      </c>
      <c r="AE274" s="30">
        <v>0</v>
      </c>
      <c r="AF274" s="30">
        <v>8653</v>
      </c>
      <c r="AG274" s="30">
        <v>8652</v>
      </c>
      <c r="AH274" s="30">
        <v>1135</v>
      </c>
      <c r="AI274" s="30">
        <v>330</v>
      </c>
      <c r="AJ274" s="30">
        <v>382</v>
      </c>
      <c r="AK274" s="30">
        <v>196.00000000000003</v>
      </c>
      <c r="AL274" s="30">
        <v>227</v>
      </c>
      <c r="AM274" s="30">
        <v>757</v>
      </c>
      <c r="AN274" s="30">
        <v>200</v>
      </c>
      <c r="AO274" s="30">
        <v>207</v>
      </c>
      <c r="AP274" s="30">
        <v>162</v>
      </c>
      <c r="AQ274" s="30">
        <v>188</v>
      </c>
      <c r="AR274" s="30">
        <v>404928</v>
      </c>
      <c r="AS274" s="30">
        <v>86325</v>
      </c>
      <c r="AT274" s="30">
        <v>104333</v>
      </c>
      <c r="AU274" s="30">
        <v>107135</v>
      </c>
      <c r="AV274" s="30">
        <v>107135</v>
      </c>
      <c r="AW274" s="165">
        <v>832485.40592322301</v>
      </c>
      <c r="AX274" s="165">
        <v>198809.75</v>
      </c>
      <c r="AY274" s="165">
        <v>232208.65592322301</v>
      </c>
      <c r="AZ274" s="165">
        <v>200564</v>
      </c>
      <c r="BA274" s="165">
        <v>200903</v>
      </c>
      <c r="BB274" s="120"/>
    </row>
    <row r="275" spans="1:54" ht="54.95" customHeight="1" x14ac:dyDescent="0.2">
      <c r="A275" s="158">
        <v>3</v>
      </c>
      <c r="B275" s="158" t="s">
        <v>82</v>
      </c>
      <c r="C275" s="13">
        <v>14</v>
      </c>
      <c r="D275" s="13">
        <v>503002</v>
      </c>
      <c r="E275" s="13">
        <v>300401</v>
      </c>
      <c r="F275" s="14" t="s">
        <v>345</v>
      </c>
      <c r="G275" s="13">
        <v>3</v>
      </c>
      <c r="H275" s="29" t="s">
        <v>480</v>
      </c>
      <c r="I275" s="30">
        <v>1550</v>
      </c>
      <c r="J275" s="30">
        <v>236</v>
      </c>
      <c r="K275" s="30">
        <v>538</v>
      </c>
      <c r="L275" s="30">
        <v>388</v>
      </c>
      <c r="M275" s="30">
        <v>388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2100</v>
      </c>
      <c r="T275" s="30">
        <v>475</v>
      </c>
      <c r="U275" s="30">
        <v>575</v>
      </c>
      <c r="V275" s="30">
        <v>525</v>
      </c>
      <c r="W275" s="30">
        <v>525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16102.90766680195</v>
      </c>
      <c r="AS275" s="30">
        <v>4021</v>
      </c>
      <c r="AT275" s="30">
        <v>3943.9076668019493</v>
      </c>
      <c r="AU275" s="30">
        <v>4069</v>
      </c>
      <c r="AV275" s="30">
        <v>4069</v>
      </c>
      <c r="AW275" s="165">
        <v>2690</v>
      </c>
      <c r="AX275" s="165">
        <v>508</v>
      </c>
      <c r="AY275" s="165">
        <v>796</v>
      </c>
      <c r="AZ275" s="165">
        <v>693</v>
      </c>
      <c r="BA275" s="165">
        <v>693</v>
      </c>
      <c r="BB275" s="120"/>
    </row>
    <row r="276" spans="1:54" ht="54.95" customHeight="1" x14ac:dyDescent="0.2">
      <c r="A276" s="158">
        <v>1</v>
      </c>
      <c r="B276" s="158" t="s">
        <v>22</v>
      </c>
      <c r="C276" s="13">
        <v>14</v>
      </c>
      <c r="D276" s="13">
        <v>506801</v>
      </c>
      <c r="E276" s="13" t="s">
        <v>346</v>
      </c>
      <c r="F276" s="14" t="s">
        <v>347</v>
      </c>
      <c r="G276" s="13">
        <v>3</v>
      </c>
      <c r="H276" s="29" t="s">
        <v>480</v>
      </c>
      <c r="I276" s="30">
        <v>30624</v>
      </c>
      <c r="J276" s="30">
        <v>7656</v>
      </c>
      <c r="K276" s="30">
        <v>7656</v>
      </c>
      <c r="L276" s="30">
        <v>7656</v>
      </c>
      <c r="M276" s="30">
        <v>7656</v>
      </c>
      <c r="N276" s="30">
        <v>10000</v>
      </c>
      <c r="O276" s="30">
        <v>2500</v>
      </c>
      <c r="P276" s="30">
        <v>2500</v>
      </c>
      <c r="Q276" s="30">
        <v>2500</v>
      </c>
      <c r="R276" s="30">
        <v>2500</v>
      </c>
      <c r="S276" s="30">
        <v>40706</v>
      </c>
      <c r="T276" s="30">
        <v>10175</v>
      </c>
      <c r="U276" s="30">
        <v>10177</v>
      </c>
      <c r="V276" s="30">
        <v>10177</v>
      </c>
      <c r="W276" s="30">
        <v>10177</v>
      </c>
      <c r="X276" s="30">
        <v>20649</v>
      </c>
      <c r="Y276" s="30">
        <v>5163</v>
      </c>
      <c r="Z276" s="30">
        <v>5162</v>
      </c>
      <c r="AA276" s="30">
        <v>5162</v>
      </c>
      <c r="AB276" s="30">
        <v>5162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36005</v>
      </c>
      <c r="AS276" s="30">
        <v>6932</v>
      </c>
      <c r="AT276" s="30">
        <v>9691</v>
      </c>
      <c r="AU276" s="30">
        <v>9691</v>
      </c>
      <c r="AV276" s="30">
        <v>9691</v>
      </c>
      <c r="AW276" s="165">
        <v>81765</v>
      </c>
      <c r="AX276" s="165">
        <v>19002.75</v>
      </c>
      <c r="AY276" s="165">
        <v>23598.25</v>
      </c>
      <c r="AZ276" s="165">
        <v>19582</v>
      </c>
      <c r="BA276" s="165">
        <v>19582</v>
      </c>
      <c r="BB276" s="120"/>
    </row>
    <row r="277" spans="1:54" ht="54.95" customHeight="1" x14ac:dyDescent="0.2">
      <c r="A277" s="158">
        <v>1</v>
      </c>
      <c r="B277" s="158" t="s">
        <v>82</v>
      </c>
      <c r="C277" s="13">
        <v>14</v>
      </c>
      <c r="D277" s="13">
        <v>506802</v>
      </c>
      <c r="E277" s="13" t="s">
        <v>348</v>
      </c>
      <c r="F277" s="14" t="s">
        <v>349</v>
      </c>
      <c r="G277" s="13">
        <v>3</v>
      </c>
      <c r="H277" s="29" t="s">
        <v>480</v>
      </c>
      <c r="I277" s="30">
        <v>480</v>
      </c>
      <c r="J277" s="30">
        <v>120</v>
      </c>
      <c r="K277" s="30">
        <v>120</v>
      </c>
      <c r="L277" s="30">
        <v>120</v>
      </c>
      <c r="M277" s="30">
        <v>120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500</v>
      </c>
      <c r="T277" s="30">
        <v>125</v>
      </c>
      <c r="U277" s="30">
        <v>125</v>
      </c>
      <c r="V277" s="30">
        <v>125</v>
      </c>
      <c r="W277" s="30">
        <v>125</v>
      </c>
      <c r="X277" s="30">
        <v>120</v>
      </c>
      <c r="Y277" s="30">
        <v>30</v>
      </c>
      <c r="Z277" s="30">
        <v>30</v>
      </c>
      <c r="AA277" s="30">
        <v>30</v>
      </c>
      <c r="AB277" s="30">
        <v>30</v>
      </c>
      <c r="AC277" s="30">
        <v>0</v>
      </c>
      <c r="AD277" s="30">
        <v>0</v>
      </c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0">
        <v>0</v>
      </c>
      <c r="AT277" s="30">
        <v>0</v>
      </c>
      <c r="AU277" s="30">
        <v>0</v>
      </c>
      <c r="AV277" s="30">
        <v>0</v>
      </c>
      <c r="AW277" s="165">
        <v>872</v>
      </c>
      <c r="AX277" s="165">
        <v>200</v>
      </c>
      <c r="AY277" s="165">
        <v>224</v>
      </c>
      <c r="AZ277" s="165">
        <v>224</v>
      </c>
      <c r="BA277" s="165">
        <v>224</v>
      </c>
      <c r="BB277" s="120"/>
    </row>
    <row r="278" spans="1:54" ht="54.95" customHeight="1" x14ac:dyDescent="0.2">
      <c r="A278" s="158">
        <v>2</v>
      </c>
      <c r="B278" s="158" t="s">
        <v>31</v>
      </c>
      <c r="C278" s="13">
        <v>14</v>
      </c>
      <c r="D278" s="13">
        <v>507001</v>
      </c>
      <c r="E278" s="13" t="s">
        <v>350</v>
      </c>
      <c r="F278" s="14" t="s">
        <v>351</v>
      </c>
      <c r="G278" s="13">
        <v>3</v>
      </c>
      <c r="H278" s="29" t="s">
        <v>480</v>
      </c>
      <c r="I278" s="30">
        <v>30400</v>
      </c>
      <c r="J278" s="30">
        <v>7600</v>
      </c>
      <c r="K278" s="30">
        <v>7600</v>
      </c>
      <c r="L278" s="30">
        <v>7600</v>
      </c>
      <c r="M278" s="30">
        <v>7600</v>
      </c>
      <c r="N278" s="30">
        <v>10000</v>
      </c>
      <c r="O278" s="30">
        <v>2500</v>
      </c>
      <c r="P278" s="30">
        <v>2500</v>
      </c>
      <c r="Q278" s="30">
        <v>2500</v>
      </c>
      <c r="R278" s="30">
        <v>2500</v>
      </c>
      <c r="S278" s="30">
        <v>36813</v>
      </c>
      <c r="T278" s="30">
        <v>9204</v>
      </c>
      <c r="U278" s="30">
        <v>9203</v>
      </c>
      <c r="V278" s="30">
        <v>9203</v>
      </c>
      <c r="W278" s="30">
        <v>9203</v>
      </c>
      <c r="X278" s="30">
        <v>30000</v>
      </c>
      <c r="Y278" s="30">
        <v>7500</v>
      </c>
      <c r="Z278" s="30">
        <v>7500</v>
      </c>
      <c r="AA278" s="30">
        <v>7500</v>
      </c>
      <c r="AB278" s="30">
        <v>7500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866</v>
      </c>
      <c r="AI278" s="30">
        <v>211</v>
      </c>
      <c r="AJ278" s="30">
        <v>245</v>
      </c>
      <c r="AK278" s="30">
        <v>191</v>
      </c>
      <c r="AL278" s="30">
        <v>219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33299</v>
      </c>
      <c r="AS278" s="30">
        <v>6917</v>
      </c>
      <c r="AT278" s="30">
        <v>8794</v>
      </c>
      <c r="AU278" s="30">
        <v>8794</v>
      </c>
      <c r="AV278" s="30">
        <v>8794</v>
      </c>
      <c r="AW278" s="165">
        <v>77331.326303030306</v>
      </c>
      <c r="AX278" s="165">
        <v>18422</v>
      </c>
      <c r="AY278" s="165">
        <v>20308.510545454545</v>
      </c>
      <c r="AZ278" s="165">
        <v>19230.907878787879</v>
      </c>
      <c r="BA278" s="165">
        <v>19369.907878787879</v>
      </c>
      <c r="BB278" s="120"/>
    </row>
    <row r="279" spans="1:54" ht="54.95" customHeight="1" x14ac:dyDescent="0.2">
      <c r="A279" s="158">
        <v>2</v>
      </c>
      <c r="B279" s="158" t="s">
        <v>22</v>
      </c>
      <c r="C279" s="13">
        <v>15</v>
      </c>
      <c r="D279" s="13">
        <v>502701</v>
      </c>
      <c r="E279" s="13" t="s">
        <v>352</v>
      </c>
      <c r="F279" s="14" t="s">
        <v>353</v>
      </c>
      <c r="G279" s="13">
        <v>3</v>
      </c>
      <c r="H279" s="29" t="s">
        <v>480</v>
      </c>
      <c r="I279" s="30">
        <v>74368</v>
      </c>
      <c r="J279" s="30">
        <v>18592</v>
      </c>
      <c r="K279" s="30">
        <v>18592</v>
      </c>
      <c r="L279" s="30">
        <v>18592</v>
      </c>
      <c r="M279" s="30">
        <v>18592</v>
      </c>
      <c r="N279" s="30">
        <v>33819</v>
      </c>
      <c r="O279" s="30">
        <v>8454</v>
      </c>
      <c r="P279" s="30">
        <v>8455</v>
      </c>
      <c r="Q279" s="30">
        <v>8455</v>
      </c>
      <c r="R279" s="30">
        <v>8455</v>
      </c>
      <c r="S279" s="30">
        <v>113648</v>
      </c>
      <c r="T279" s="30">
        <v>28412</v>
      </c>
      <c r="U279" s="30">
        <v>28412</v>
      </c>
      <c r="V279" s="30">
        <v>28412</v>
      </c>
      <c r="W279" s="30">
        <v>28412</v>
      </c>
      <c r="X279" s="30">
        <v>24790</v>
      </c>
      <c r="Y279" s="30">
        <v>6196</v>
      </c>
      <c r="Z279" s="30">
        <v>6198</v>
      </c>
      <c r="AA279" s="30">
        <v>6198</v>
      </c>
      <c r="AB279" s="30">
        <v>6198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379</v>
      </c>
      <c r="AI279" s="30">
        <v>83</v>
      </c>
      <c r="AJ279" s="30">
        <v>146</v>
      </c>
      <c r="AK279" s="30">
        <v>69</v>
      </c>
      <c r="AL279" s="30">
        <v>81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11973</v>
      </c>
      <c r="AS279" s="30">
        <v>2097</v>
      </c>
      <c r="AT279" s="30">
        <v>3292</v>
      </c>
      <c r="AU279" s="30">
        <v>3292</v>
      </c>
      <c r="AV279" s="30">
        <v>3292</v>
      </c>
      <c r="AW279" s="165">
        <v>224240.64817142856</v>
      </c>
      <c r="AX279" s="165">
        <v>48030.565999999999</v>
      </c>
      <c r="AY279" s="165">
        <v>63346.08217142857</v>
      </c>
      <c r="AZ279" s="165">
        <v>56233</v>
      </c>
      <c r="BA279" s="165">
        <v>56631</v>
      </c>
      <c r="BB279" s="120"/>
    </row>
    <row r="280" spans="1:54" ht="54.95" customHeight="1" x14ac:dyDescent="0.2">
      <c r="A280" s="158">
        <v>2</v>
      </c>
      <c r="B280" s="158" t="s">
        <v>22</v>
      </c>
      <c r="C280" s="13">
        <v>15</v>
      </c>
      <c r="D280" s="13">
        <v>502702</v>
      </c>
      <c r="E280" s="13" t="s">
        <v>634</v>
      </c>
      <c r="F280" s="14" t="s">
        <v>635</v>
      </c>
      <c r="G280" s="13">
        <v>3</v>
      </c>
      <c r="H280" s="29" t="s">
        <v>480</v>
      </c>
      <c r="I280" s="30">
        <v>6443</v>
      </c>
      <c r="J280" s="30">
        <v>1610</v>
      </c>
      <c r="K280" s="30">
        <v>1611</v>
      </c>
      <c r="L280" s="30">
        <v>1611</v>
      </c>
      <c r="M280" s="30">
        <v>1611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13948</v>
      </c>
      <c r="T280" s="30">
        <v>3487</v>
      </c>
      <c r="U280" s="30">
        <v>3487</v>
      </c>
      <c r="V280" s="30">
        <v>3487</v>
      </c>
      <c r="W280" s="30">
        <v>3487</v>
      </c>
      <c r="X280" s="30">
        <v>47245</v>
      </c>
      <c r="Y280" s="30">
        <v>11812</v>
      </c>
      <c r="Z280" s="30">
        <v>11811</v>
      </c>
      <c r="AA280" s="30">
        <v>11811</v>
      </c>
      <c r="AB280" s="30">
        <v>11811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477731</v>
      </c>
      <c r="AS280" s="30">
        <v>120640</v>
      </c>
      <c r="AT280" s="30">
        <v>115735</v>
      </c>
      <c r="AU280" s="30">
        <v>120678</v>
      </c>
      <c r="AV280" s="30">
        <v>120678</v>
      </c>
      <c r="AW280" s="165">
        <v>82591</v>
      </c>
      <c r="AX280" s="165">
        <v>19990</v>
      </c>
      <c r="AY280" s="165">
        <v>20867</v>
      </c>
      <c r="AZ280" s="165">
        <v>20867</v>
      </c>
      <c r="BA280" s="165">
        <v>20867</v>
      </c>
      <c r="BB280" s="120"/>
    </row>
    <row r="281" spans="1:54" ht="54.95" customHeight="1" x14ac:dyDescent="0.2">
      <c r="A281" s="158">
        <v>1</v>
      </c>
      <c r="B281" s="158" t="s">
        <v>22</v>
      </c>
      <c r="C281" s="13">
        <v>15</v>
      </c>
      <c r="D281" s="13">
        <v>502703</v>
      </c>
      <c r="E281" s="13" t="s">
        <v>354</v>
      </c>
      <c r="F281" s="14" t="s">
        <v>355</v>
      </c>
      <c r="G281" s="13">
        <v>3</v>
      </c>
      <c r="H281" s="29" t="s">
        <v>480</v>
      </c>
      <c r="I281" s="30">
        <v>12890</v>
      </c>
      <c r="J281" s="30">
        <v>3221</v>
      </c>
      <c r="K281" s="30">
        <v>3223</v>
      </c>
      <c r="L281" s="30">
        <v>3223</v>
      </c>
      <c r="M281" s="30">
        <v>3223</v>
      </c>
      <c r="N281" s="30">
        <v>5903</v>
      </c>
      <c r="O281" s="30">
        <v>1475</v>
      </c>
      <c r="P281" s="30">
        <v>1476</v>
      </c>
      <c r="Q281" s="30">
        <v>1476</v>
      </c>
      <c r="R281" s="30">
        <v>1476</v>
      </c>
      <c r="S281" s="30">
        <v>20766</v>
      </c>
      <c r="T281" s="30">
        <v>5190</v>
      </c>
      <c r="U281" s="30">
        <v>5192</v>
      </c>
      <c r="V281" s="30">
        <v>5192</v>
      </c>
      <c r="W281" s="30">
        <v>5192</v>
      </c>
      <c r="X281" s="30">
        <v>4296</v>
      </c>
      <c r="Y281" s="30">
        <v>1074</v>
      </c>
      <c r="Z281" s="30">
        <v>1074</v>
      </c>
      <c r="AA281" s="30">
        <v>1074</v>
      </c>
      <c r="AB281" s="30">
        <v>1074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20789</v>
      </c>
      <c r="AS281" s="30">
        <v>2819</v>
      </c>
      <c r="AT281" s="30">
        <v>5078</v>
      </c>
      <c r="AU281" s="30">
        <v>6446</v>
      </c>
      <c r="AV281" s="30">
        <v>6446</v>
      </c>
      <c r="AW281" s="165">
        <v>40415</v>
      </c>
      <c r="AX281" s="165">
        <v>11244.5</v>
      </c>
      <c r="AY281" s="165">
        <v>10005.5</v>
      </c>
      <c r="AZ281" s="165">
        <v>8969</v>
      </c>
      <c r="BA281" s="165">
        <v>10196</v>
      </c>
      <c r="BB281" s="120"/>
    </row>
    <row r="282" spans="1:54" ht="54.95" customHeight="1" x14ac:dyDescent="0.2">
      <c r="A282" s="158">
        <v>1</v>
      </c>
      <c r="B282" s="158" t="s">
        <v>82</v>
      </c>
      <c r="C282" s="13">
        <v>15</v>
      </c>
      <c r="D282" s="13">
        <v>502705</v>
      </c>
      <c r="E282" s="13" t="s">
        <v>636</v>
      </c>
      <c r="F282" s="14" t="s">
        <v>637</v>
      </c>
      <c r="G282" s="13">
        <v>3</v>
      </c>
      <c r="H282" s="29" t="s">
        <v>480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318</v>
      </c>
      <c r="T282" s="30">
        <v>159</v>
      </c>
      <c r="U282" s="30">
        <v>159</v>
      </c>
      <c r="V282" s="30">
        <v>0</v>
      </c>
      <c r="W282" s="30">
        <v>0</v>
      </c>
      <c r="X282" s="30">
        <v>784</v>
      </c>
      <c r="Y282" s="30">
        <v>392</v>
      </c>
      <c r="Z282" s="30">
        <v>392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2910.0522318886574</v>
      </c>
      <c r="AS282" s="30">
        <v>662</v>
      </c>
      <c r="AT282" s="30">
        <v>700.05223188865727</v>
      </c>
      <c r="AU282" s="30">
        <v>774</v>
      </c>
      <c r="AV282" s="30">
        <v>774</v>
      </c>
      <c r="AW282" s="165">
        <v>908.90179999999998</v>
      </c>
      <c r="AX282" s="165">
        <v>186</v>
      </c>
      <c r="AY282" s="165">
        <v>241</v>
      </c>
      <c r="AZ282" s="165">
        <v>108.90179999999998</v>
      </c>
      <c r="BA282" s="165">
        <v>373</v>
      </c>
      <c r="BB282" s="120"/>
    </row>
    <row r="283" spans="1:54" ht="54.95" customHeight="1" x14ac:dyDescent="0.2">
      <c r="A283" s="158">
        <v>2</v>
      </c>
      <c r="B283" s="158" t="s">
        <v>22</v>
      </c>
      <c r="C283" s="13">
        <v>15</v>
      </c>
      <c r="D283" s="13">
        <v>502901</v>
      </c>
      <c r="E283" s="13" t="s">
        <v>356</v>
      </c>
      <c r="F283" s="14" t="s">
        <v>357</v>
      </c>
      <c r="G283" s="13">
        <v>3</v>
      </c>
      <c r="H283" s="29" t="s">
        <v>480</v>
      </c>
      <c r="I283" s="30">
        <v>97726</v>
      </c>
      <c r="J283" s="30">
        <v>24145</v>
      </c>
      <c r="K283" s="30">
        <v>24147</v>
      </c>
      <c r="L283" s="30">
        <v>24717</v>
      </c>
      <c r="M283" s="30">
        <v>24717</v>
      </c>
      <c r="N283" s="30">
        <v>56909</v>
      </c>
      <c r="O283" s="30">
        <v>14228</v>
      </c>
      <c r="P283" s="30">
        <v>14227</v>
      </c>
      <c r="Q283" s="30">
        <v>14227</v>
      </c>
      <c r="R283" s="30">
        <v>14227</v>
      </c>
      <c r="S283" s="30">
        <v>200813</v>
      </c>
      <c r="T283" s="30">
        <v>50204</v>
      </c>
      <c r="U283" s="30">
        <v>50203</v>
      </c>
      <c r="V283" s="30">
        <v>50203</v>
      </c>
      <c r="W283" s="30">
        <v>50203</v>
      </c>
      <c r="X283" s="30">
        <v>59200</v>
      </c>
      <c r="Y283" s="30">
        <v>14800</v>
      </c>
      <c r="Z283" s="30">
        <v>14800</v>
      </c>
      <c r="AA283" s="30">
        <v>14800</v>
      </c>
      <c r="AB283" s="30">
        <v>14800</v>
      </c>
      <c r="AC283" s="30">
        <v>4650</v>
      </c>
      <c r="AD283" s="30">
        <v>0</v>
      </c>
      <c r="AE283" s="30">
        <v>0</v>
      </c>
      <c r="AF283" s="30">
        <v>2325</v>
      </c>
      <c r="AG283" s="30">
        <v>2325</v>
      </c>
      <c r="AH283" s="30">
        <v>806</v>
      </c>
      <c r="AI283" s="30">
        <v>190</v>
      </c>
      <c r="AJ283" s="30">
        <v>228</v>
      </c>
      <c r="AK283" s="30">
        <v>179</v>
      </c>
      <c r="AL283" s="30">
        <v>209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62035</v>
      </c>
      <c r="AS283" s="30">
        <v>11713</v>
      </c>
      <c r="AT283" s="30">
        <v>15768</v>
      </c>
      <c r="AU283" s="30">
        <v>17277</v>
      </c>
      <c r="AV283" s="30">
        <v>17277</v>
      </c>
      <c r="AW283" s="165">
        <v>322193.79399999999</v>
      </c>
      <c r="AX283" s="165">
        <v>76978.043999999994</v>
      </c>
      <c r="AY283" s="165">
        <v>84369.75</v>
      </c>
      <c r="AZ283" s="165">
        <v>80532</v>
      </c>
      <c r="BA283" s="165">
        <v>80314</v>
      </c>
      <c r="BB283" s="120"/>
    </row>
    <row r="284" spans="1:54" ht="54.95" customHeight="1" x14ac:dyDescent="0.2">
      <c r="A284" s="158">
        <v>1</v>
      </c>
      <c r="B284" s="158" t="s">
        <v>22</v>
      </c>
      <c r="C284" s="13">
        <v>15</v>
      </c>
      <c r="D284" s="13">
        <v>502902</v>
      </c>
      <c r="E284" s="13" t="s">
        <v>358</v>
      </c>
      <c r="F284" s="14" t="s">
        <v>359</v>
      </c>
      <c r="G284" s="13">
        <v>3</v>
      </c>
      <c r="H284" s="29" t="s">
        <v>480</v>
      </c>
      <c r="I284" s="30">
        <v>16769</v>
      </c>
      <c r="J284" s="30">
        <v>4193</v>
      </c>
      <c r="K284" s="30">
        <v>4192</v>
      </c>
      <c r="L284" s="30">
        <v>4192</v>
      </c>
      <c r="M284" s="30">
        <v>4192</v>
      </c>
      <c r="N284" s="30">
        <v>9045</v>
      </c>
      <c r="O284" s="30">
        <v>1236</v>
      </c>
      <c r="P284" s="30">
        <v>2603</v>
      </c>
      <c r="Q284" s="30">
        <v>2603</v>
      </c>
      <c r="R284" s="30">
        <v>2603</v>
      </c>
      <c r="S284" s="30">
        <v>35897</v>
      </c>
      <c r="T284" s="30">
        <v>8975</v>
      </c>
      <c r="U284" s="30">
        <v>8974</v>
      </c>
      <c r="V284" s="30">
        <v>8974</v>
      </c>
      <c r="W284" s="30">
        <v>8974</v>
      </c>
      <c r="X284" s="30">
        <v>10278</v>
      </c>
      <c r="Y284" s="30">
        <v>2568</v>
      </c>
      <c r="Z284" s="30">
        <v>2570</v>
      </c>
      <c r="AA284" s="30">
        <v>2570</v>
      </c>
      <c r="AB284" s="30">
        <v>2570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30081</v>
      </c>
      <c r="AS284" s="30">
        <v>5550</v>
      </c>
      <c r="AT284" s="30">
        <v>7670</v>
      </c>
      <c r="AU284" s="30">
        <v>9191</v>
      </c>
      <c r="AV284" s="30">
        <v>7670</v>
      </c>
      <c r="AW284" s="165">
        <v>60240</v>
      </c>
      <c r="AX284" s="165">
        <v>12300</v>
      </c>
      <c r="AY284" s="165">
        <v>16515</v>
      </c>
      <c r="AZ284" s="165">
        <v>15820</v>
      </c>
      <c r="BA284" s="165">
        <v>15605</v>
      </c>
      <c r="BB284" s="120"/>
    </row>
    <row r="285" spans="1:54" ht="54.95" customHeight="1" x14ac:dyDescent="0.2">
      <c r="A285" s="158">
        <v>1</v>
      </c>
      <c r="B285" s="158" t="s">
        <v>22</v>
      </c>
      <c r="C285" s="13">
        <v>15</v>
      </c>
      <c r="D285" s="13">
        <v>502904</v>
      </c>
      <c r="E285" s="13" t="s">
        <v>360</v>
      </c>
      <c r="F285" s="14" t="s">
        <v>361</v>
      </c>
      <c r="G285" s="13">
        <v>3</v>
      </c>
      <c r="H285" s="29" t="s">
        <v>480</v>
      </c>
      <c r="I285" s="30">
        <v>18068</v>
      </c>
      <c r="J285" s="30">
        <v>4517</v>
      </c>
      <c r="K285" s="30">
        <v>4517</v>
      </c>
      <c r="L285" s="30">
        <v>4517</v>
      </c>
      <c r="M285" s="30">
        <v>4517</v>
      </c>
      <c r="N285" s="30">
        <v>12882</v>
      </c>
      <c r="O285" s="30">
        <v>3095</v>
      </c>
      <c r="P285" s="30">
        <v>3209</v>
      </c>
      <c r="Q285" s="30">
        <v>3209</v>
      </c>
      <c r="R285" s="30">
        <v>3369</v>
      </c>
      <c r="S285" s="30">
        <v>39829</v>
      </c>
      <c r="T285" s="30">
        <v>9958</v>
      </c>
      <c r="U285" s="30">
        <v>9957</v>
      </c>
      <c r="V285" s="30">
        <v>9957</v>
      </c>
      <c r="W285" s="30">
        <v>9957</v>
      </c>
      <c r="X285" s="30">
        <v>11075</v>
      </c>
      <c r="Y285" s="30">
        <v>2768</v>
      </c>
      <c r="Z285" s="30">
        <v>2769</v>
      </c>
      <c r="AA285" s="30">
        <v>2769</v>
      </c>
      <c r="AB285" s="30">
        <v>2769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59716</v>
      </c>
      <c r="AS285" s="30">
        <v>13600</v>
      </c>
      <c r="AT285" s="30">
        <v>13632</v>
      </c>
      <c r="AU285" s="30">
        <v>16242</v>
      </c>
      <c r="AV285" s="30">
        <v>16242</v>
      </c>
      <c r="AW285" s="165">
        <v>75181</v>
      </c>
      <c r="AX285" s="165">
        <v>20464.5</v>
      </c>
      <c r="AY285" s="165">
        <v>19549</v>
      </c>
      <c r="AZ285" s="165">
        <v>17534</v>
      </c>
      <c r="BA285" s="165">
        <v>17633.5</v>
      </c>
      <c r="BB285" s="120"/>
    </row>
    <row r="286" spans="1:54" ht="54.95" customHeight="1" x14ac:dyDescent="0.2">
      <c r="A286" s="158">
        <v>1</v>
      </c>
      <c r="B286" s="158" t="s">
        <v>22</v>
      </c>
      <c r="C286" s="13">
        <v>15</v>
      </c>
      <c r="D286" s="13">
        <v>502905</v>
      </c>
      <c r="E286" s="13" t="s">
        <v>362</v>
      </c>
      <c r="F286" s="14" t="s">
        <v>363</v>
      </c>
      <c r="G286" s="13">
        <v>3</v>
      </c>
      <c r="H286" s="29" t="s">
        <v>480</v>
      </c>
      <c r="I286" s="30">
        <v>29773</v>
      </c>
      <c r="J286" s="30">
        <v>7444</v>
      </c>
      <c r="K286" s="30">
        <v>7443</v>
      </c>
      <c r="L286" s="30">
        <v>7443</v>
      </c>
      <c r="M286" s="30">
        <v>7443</v>
      </c>
      <c r="N286" s="30">
        <v>19379</v>
      </c>
      <c r="O286" s="30">
        <v>4844</v>
      </c>
      <c r="P286" s="30">
        <v>4845</v>
      </c>
      <c r="Q286" s="30">
        <v>4845</v>
      </c>
      <c r="R286" s="30">
        <v>4845</v>
      </c>
      <c r="S286" s="30">
        <v>53434</v>
      </c>
      <c r="T286" s="30">
        <v>13357</v>
      </c>
      <c r="U286" s="30">
        <v>13359</v>
      </c>
      <c r="V286" s="30">
        <v>13359</v>
      </c>
      <c r="W286" s="30">
        <v>13359</v>
      </c>
      <c r="X286" s="30">
        <v>18248</v>
      </c>
      <c r="Y286" s="30">
        <v>4562</v>
      </c>
      <c r="Z286" s="30">
        <v>4562</v>
      </c>
      <c r="AA286" s="30">
        <v>4562</v>
      </c>
      <c r="AB286" s="30">
        <v>4562</v>
      </c>
      <c r="AC286" s="30">
        <v>7425</v>
      </c>
      <c r="AD286" s="30">
        <v>0</v>
      </c>
      <c r="AE286" s="30">
        <v>0</v>
      </c>
      <c r="AF286" s="30">
        <v>3713</v>
      </c>
      <c r="AG286" s="30">
        <v>3712</v>
      </c>
      <c r="AH286" s="30">
        <v>909</v>
      </c>
      <c r="AI286" s="30">
        <v>35</v>
      </c>
      <c r="AJ286" s="30">
        <v>284</v>
      </c>
      <c r="AK286" s="30">
        <v>272</v>
      </c>
      <c r="AL286" s="30">
        <v>318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45973</v>
      </c>
      <c r="AS286" s="30">
        <v>10453</v>
      </c>
      <c r="AT286" s="30">
        <v>11840</v>
      </c>
      <c r="AU286" s="30">
        <v>11840</v>
      </c>
      <c r="AV286" s="30">
        <v>11840</v>
      </c>
      <c r="AW286" s="165">
        <v>119959.73902590673</v>
      </c>
      <c r="AX286" s="165">
        <v>28831.081999999999</v>
      </c>
      <c r="AY286" s="165">
        <v>30869.657025906738</v>
      </c>
      <c r="AZ286" s="165">
        <v>30066</v>
      </c>
      <c r="BA286" s="165">
        <v>30193</v>
      </c>
      <c r="BB286" s="120"/>
    </row>
    <row r="287" spans="1:54" ht="54.95" customHeight="1" x14ac:dyDescent="0.2">
      <c r="A287" s="158">
        <v>2</v>
      </c>
      <c r="B287" s="158" t="s">
        <v>22</v>
      </c>
      <c r="C287" s="13">
        <v>15</v>
      </c>
      <c r="D287" s="13">
        <v>502907</v>
      </c>
      <c r="E287" s="13" t="s">
        <v>638</v>
      </c>
      <c r="F287" s="14" t="s">
        <v>639</v>
      </c>
      <c r="G287" s="13">
        <v>3</v>
      </c>
      <c r="H287" s="29" t="s">
        <v>480</v>
      </c>
      <c r="I287" s="30">
        <v>9560</v>
      </c>
      <c r="J287" s="30">
        <v>2390</v>
      </c>
      <c r="K287" s="30">
        <v>2390</v>
      </c>
      <c r="L287" s="30">
        <v>2390</v>
      </c>
      <c r="M287" s="30">
        <v>2390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8000</v>
      </c>
      <c r="T287" s="30">
        <v>2000</v>
      </c>
      <c r="U287" s="30">
        <v>2000</v>
      </c>
      <c r="V287" s="30">
        <v>2000</v>
      </c>
      <c r="W287" s="30">
        <v>2000</v>
      </c>
      <c r="X287" s="30">
        <v>63991</v>
      </c>
      <c r="Y287" s="30">
        <v>15997</v>
      </c>
      <c r="Z287" s="30">
        <v>15998</v>
      </c>
      <c r="AA287" s="30">
        <v>15998</v>
      </c>
      <c r="AB287" s="30">
        <v>15998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30">
        <v>0</v>
      </c>
      <c r="AP287" s="30">
        <v>0</v>
      </c>
      <c r="AQ287" s="30">
        <v>0</v>
      </c>
      <c r="AR287" s="30">
        <v>195849</v>
      </c>
      <c r="AS287" s="30">
        <v>42889</v>
      </c>
      <c r="AT287" s="30">
        <v>53320</v>
      </c>
      <c r="AU287" s="30">
        <v>51320</v>
      </c>
      <c r="AV287" s="30">
        <v>48320</v>
      </c>
      <c r="AW287" s="165">
        <v>34214.25</v>
      </c>
      <c r="AX287" s="165">
        <v>7722</v>
      </c>
      <c r="AY287" s="165">
        <v>9238.25</v>
      </c>
      <c r="AZ287" s="165">
        <v>8882</v>
      </c>
      <c r="BA287" s="165">
        <v>8372</v>
      </c>
      <c r="BB287" s="120"/>
    </row>
    <row r="288" spans="1:54" ht="54.95" customHeight="1" x14ac:dyDescent="0.2">
      <c r="A288" s="158">
        <v>1</v>
      </c>
      <c r="B288" s="158" t="s">
        <v>22</v>
      </c>
      <c r="C288" s="13">
        <v>15</v>
      </c>
      <c r="D288" s="13">
        <v>504001</v>
      </c>
      <c r="E288" s="13" t="s">
        <v>364</v>
      </c>
      <c r="F288" s="14" t="s">
        <v>365</v>
      </c>
      <c r="G288" s="13">
        <v>3</v>
      </c>
      <c r="H288" s="29" t="s">
        <v>480</v>
      </c>
      <c r="I288" s="30">
        <v>47929</v>
      </c>
      <c r="J288" s="30">
        <v>11983</v>
      </c>
      <c r="K288" s="30">
        <v>11982</v>
      </c>
      <c r="L288" s="30">
        <v>11982</v>
      </c>
      <c r="M288" s="30">
        <v>11982</v>
      </c>
      <c r="N288" s="30">
        <v>20034</v>
      </c>
      <c r="O288" s="30">
        <v>829</v>
      </c>
      <c r="P288" s="30">
        <v>5009</v>
      </c>
      <c r="Q288" s="30">
        <v>7009</v>
      </c>
      <c r="R288" s="30">
        <v>7187</v>
      </c>
      <c r="S288" s="30">
        <v>69062</v>
      </c>
      <c r="T288" s="30">
        <v>17264</v>
      </c>
      <c r="U288" s="30">
        <v>17266</v>
      </c>
      <c r="V288" s="30">
        <v>17266</v>
      </c>
      <c r="W288" s="30">
        <v>17266</v>
      </c>
      <c r="X288" s="30">
        <v>10990</v>
      </c>
      <c r="Y288" s="30">
        <v>2746</v>
      </c>
      <c r="Z288" s="30">
        <v>2748</v>
      </c>
      <c r="AA288" s="30">
        <v>2748</v>
      </c>
      <c r="AB288" s="30">
        <v>2748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89306</v>
      </c>
      <c r="AS288" s="30">
        <v>16088</v>
      </c>
      <c r="AT288" s="30">
        <v>23606</v>
      </c>
      <c r="AU288" s="30">
        <v>26006</v>
      </c>
      <c r="AV288" s="30">
        <v>23606</v>
      </c>
      <c r="AW288" s="165">
        <v>122808</v>
      </c>
      <c r="AX288" s="165">
        <v>25716.25</v>
      </c>
      <c r="AY288" s="165">
        <v>33910.75</v>
      </c>
      <c r="AZ288" s="165">
        <v>31705</v>
      </c>
      <c r="BA288" s="165">
        <v>31476</v>
      </c>
      <c r="BB288" s="120"/>
    </row>
    <row r="289" spans="1:54" ht="54.95" customHeight="1" x14ac:dyDescent="0.2">
      <c r="A289" s="158">
        <v>2</v>
      </c>
      <c r="B289" s="158" t="s">
        <v>22</v>
      </c>
      <c r="C289" s="13">
        <v>15</v>
      </c>
      <c r="D289" s="13">
        <v>504002</v>
      </c>
      <c r="E289" s="13" t="s">
        <v>366</v>
      </c>
      <c r="F289" s="14" t="s">
        <v>367</v>
      </c>
      <c r="G289" s="13">
        <v>3</v>
      </c>
      <c r="H289" s="29" t="s">
        <v>480</v>
      </c>
      <c r="I289" s="30">
        <v>57930</v>
      </c>
      <c r="J289" s="30">
        <v>14481</v>
      </c>
      <c r="K289" s="30">
        <v>14483</v>
      </c>
      <c r="L289" s="30">
        <v>14483</v>
      </c>
      <c r="M289" s="30">
        <v>14483</v>
      </c>
      <c r="N289" s="30">
        <v>9000</v>
      </c>
      <c r="O289" s="30">
        <v>367</v>
      </c>
      <c r="P289" s="30">
        <v>2250</v>
      </c>
      <c r="Q289" s="30">
        <v>3133</v>
      </c>
      <c r="R289" s="30">
        <v>3250</v>
      </c>
      <c r="S289" s="30">
        <v>37886</v>
      </c>
      <c r="T289" s="30">
        <v>9470</v>
      </c>
      <c r="U289" s="30">
        <v>9472</v>
      </c>
      <c r="V289" s="30">
        <v>9472</v>
      </c>
      <c r="W289" s="30">
        <v>9472</v>
      </c>
      <c r="X289" s="30">
        <v>84460</v>
      </c>
      <c r="Y289" s="30">
        <v>21494</v>
      </c>
      <c r="Z289" s="30">
        <v>21115</v>
      </c>
      <c r="AA289" s="30">
        <v>20736</v>
      </c>
      <c r="AB289" s="30">
        <v>21115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884</v>
      </c>
      <c r="AI289" s="30">
        <v>261</v>
      </c>
      <c r="AJ289" s="30">
        <v>185</v>
      </c>
      <c r="AK289" s="30">
        <v>203</v>
      </c>
      <c r="AL289" s="30">
        <v>235</v>
      </c>
      <c r="AM289" s="30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77501</v>
      </c>
      <c r="AS289" s="30">
        <v>18006</v>
      </c>
      <c r="AT289" s="30">
        <v>19165</v>
      </c>
      <c r="AU289" s="30">
        <v>21165</v>
      </c>
      <c r="AV289" s="30">
        <v>19165</v>
      </c>
      <c r="AW289" s="165">
        <v>132230.94666666666</v>
      </c>
      <c r="AX289" s="165">
        <v>25411.599999999999</v>
      </c>
      <c r="AY289" s="165">
        <v>36395.946666666663</v>
      </c>
      <c r="AZ289" s="165">
        <v>34912.400000000001</v>
      </c>
      <c r="BA289" s="165">
        <v>35511</v>
      </c>
      <c r="BB289" s="120"/>
    </row>
    <row r="290" spans="1:54" ht="54.95" customHeight="1" x14ac:dyDescent="0.2">
      <c r="A290" s="158">
        <v>3</v>
      </c>
      <c r="B290" s="158" t="s">
        <v>82</v>
      </c>
      <c r="C290" s="13">
        <v>15</v>
      </c>
      <c r="D290" s="13">
        <v>509301</v>
      </c>
      <c r="E290" s="13" t="s">
        <v>640</v>
      </c>
      <c r="F290" s="14" t="s">
        <v>641</v>
      </c>
      <c r="G290" s="13">
        <v>3</v>
      </c>
      <c r="H290" s="29" t="s">
        <v>480</v>
      </c>
      <c r="I290" s="30">
        <v>3145</v>
      </c>
      <c r="J290" s="30">
        <v>787</v>
      </c>
      <c r="K290" s="30">
        <v>786</v>
      </c>
      <c r="L290" s="30">
        <v>786</v>
      </c>
      <c r="M290" s="30">
        <v>786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653</v>
      </c>
      <c r="T290" s="30">
        <v>164</v>
      </c>
      <c r="U290" s="30">
        <v>163</v>
      </c>
      <c r="V290" s="30">
        <v>163</v>
      </c>
      <c r="W290" s="30">
        <v>163</v>
      </c>
      <c r="X290" s="30">
        <v>4209</v>
      </c>
      <c r="Y290" s="30">
        <v>1053</v>
      </c>
      <c r="Z290" s="30">
        <v>1052</v>
      </c>
      <c r="AA290" s="30">
        <v>1052</v>
      </c>
      <c r="AB290" s="30">
        <v>1052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30">
        <v>0</v>
      </c>
      <c r="AP290" s="30">
        <v>0</v>
      </c>
      <c r="AQ290" s="30">
        <v>0</v>
      </c>
      <c r="AR290" s="30">
        <v>356</v>
      </c>
      <c r="AS290" s="30">
        <v>5</v>
      </c>
      <c r="AT290" s="30">
        <v>117</v>
      </c>
      <c r="AU290" s="30">
        <v>117</v>
      </c>
      <c r="AV290" s="30">
        <v>117</v>
      </c>
      <c r="AW290" s="165">
        <v>3159</v>
      </c>
      <c r="AX290" s="165">
        <v>399</v>
      </c>
      <c r="AY290" s="165">
        <v>920</v>
      </c>
      <c r="AZ290" s="165">
        <v>920</v>
      </c>
      <c r="BA290" s="165">
        <v>920</v>
      </c>
      <c r="BB290" s="120"/>
    </row>
    <row r="291" spans="1:54" ht="54.95" customHeight="1" x14ac:dyDescent="0.2">
      <c r="A291" s="158">
        <v>2</v>
      </c>
      <c r="B291" s="158" t="s">
        <v>82</v>
      </c>
      <c r="C291" s="13">
        <v>15</v>
      </c>
      <c r="D291" s="13">
        <v>509402</v>
      </c>
      <c r="E291" s="13" t="s">
        <v>440</v>
      </c>
      <c r="F291" s="14" t="s">
        <v>441</v>
      </c>
      <c r="G291" s="13">
        <v>3</v>
      </c>
      <c r="H291" s="29" t="s">
        <v>480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1600</v>
      </c>
      <c r="T291" s="30">
        <v>400</v>
      </c>
      <c r="U291" s="30">
        <v>400</v>
      </c>
      <c r="V291" s="30">
        <v>400</v>
      </c>
      <c r="W291" s="30">
        <v>400</v>
      </c>
      <c r="X291" s="30">
        <v>97</v>
      </c>
      <c r="Y291" s="30">
        <v>25</v>
      </c>
      <c r="Z291" s="30">
        <v>24</v>
      </c>
      <c r="AA291" s="30">
        <v>24</v>
      </c>
      <c r="AB291" s="30">
        <v>24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0</v>
      </c>
      <c r="AQ291" s="30">
        <v>0</v>
      </c>
      <c r="AR291" s="30">
        <v>0</v>
      </c>
      <c r="AS291" s="30">
        <v>0</v>
      </c>
      <c r="AT291" s="30">
        <v>0</v>
      </c>
      <c r="AU291" s="30">
        <v>0</v>
      </c>
      <c r="AV291" s="30">
        <v>0</v>
      </c>
      <c r="AW291" s="165">
        <v>2567</v>
      </c>
      <c r="AX291" s="165">
        <v>464</v>
      </c>
      <c r="AY291" s="165">
        <v>701</v>
      </c>
      <c r="AZ291" s="165">
        <v>701</v>
      </c>
      <c r="BA291" s="165">
        <v>701</v>
      </c>
      <c r="BB291" s="120"/>
    </row>
    <row r="292" spans="1:54" ht="54.95" customHeight="1" x14ac:dyDescent="0.2">
      <c r="A292" s="158">
        <v>2</v>
      </c>
      <c r="B292" s="158" t="s">
        <v>82</v>
      </c>
      <c r="C292" s="13">
        <v>15</v>
      </c>
      <c r="D292" s="13">
        <v>509501</v>
      </c>
      <c r="E292" s="13" t="s">
        <v>442</v>
      </c>
      <c r="F292" s="14" t="s">
        <v>443</v>
      </c>
      <c r="G292" s="13">
        <v>3</v>
      </c>
      <c r="H292" s="29" t="s">
        <v>480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30</v>
      </c>
      <c r="Y292" s="30">
        <v>6</v>
      </c>
      <c r="Z292" s="30">
        <v>8</v>
      </c>
      <c r="AA292" s="30">
        <v>8</v>
      </c>
      <c r="AB292" s="30">
        <v>8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v>0</v>
      </c>
      <c r="AT292" s="30">
        <v>0</v>
      </c>
      <c r="AU292" s="30">
        <v>0</v>
      </c>
      <c r="AV292" s="30">
        <v>0</v>
      </c>
      <c r="AW292" s="165">
        <v>7</v>
      </c>
      <c r="AX292" s="165">
        <v>1</v>
      </c>
      <c r="AY292" s="165">
        <v>2</v>
      </c>
      <c r="AZ292" s="165">
        <v>2</v>
      </c>
      <c r="BA292" s="165">
        <v>2</v>
      </c>
      <c r="BB292" s="120"/>
    </row>
    <row r="293" spans="1:54" ht="54.95" customHeight="1" x14ac:dyDescent="0.2">
      <c r="A293" s="158">
        <v>3</v>
      </c>
      <c r="B293" s="158" t="s">
        <v>22</v>
      </c>
      <c r="C293" s="13">
        <v>15</v>
      </c>
      <c r="D293" s="13">
        <v>502910</v>
      </c>
      <c r="E293" s="13">
        <v>291201</v>
      </c>
      <c r="F293" s="15" t="s">
        <v>453</v>
      </c>
      <c r="G293" s="13">
        <v>3</v>
      </c>
      <c r="H293" s="29" t="s">
        <v>480</v>
      </c>
      <c r="I293" s="30">
        <v>26250</v>
      </c>
      <c r="J293" s="30">
        <v>0</v>
      </c>
      <c r="K293" s="30">
        <v>0</v>
      </c>
      <c r="L293" s="30">
        <v>10500</v>
      </c>
      <c r="M293" s="30">
        <v>15750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13800</v>
      </c>
      <c r="T293" s="30">
        <v>0</v>
      </c>
      <c r="U293" s="30">
        <v>0</v>
      </c>
      <c r="V293" s="30">
        <v>5520</v>
      </c>
      <c r="W293" s="30">
        <v>8280</v>
      </c>
      <c r="X293" s="30">
        <v>7750</v>
      </c>
      <c r="Y293" s="30">
        <v>0</v>
      </c>
      <c r="Z293" s="30">
        <v>0</v>
      </c>
      <c r="AA293" s="30">
        <v>3100</v>
      </c>
      <c r="AB293" s="30">
        <v>4650</v>
      </c>
      <c r="AC293" s="30">
        <v>0</v>
      </c>
      <c r="AD293" s="30">
        <v>0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0">
        <v>0</v>
      </c>
      <c r="AN293" s="30">
        <v>0</v>
      </c>
      <c r="AO293" s="30">
        <v>0</v>
      </c>
      <c r="AP293" s="30">
        <v>0</v>
      </c>
      <c r="AQ293" s="30">
        <v>0</v>
      </c>
      <c r="AR293" s="30">
        <v>0</v>
      </c>
      <c r="AS293" s="30">
        <v>0</v>
      </c>
      <c r="AT293" s="30">
        <v>0</v>
      </c>
      <c r="AU293" s="30">
        <v>0</v>
      </c>
      <c r="AV293" s="30">
        <v>0</v>
      </c>
      <c r="AW293" s="165">
        <v>45741.3</v>
      </c>
      <c r="AX293" s="165">
        <v>0</v>
      </c>
      <c r="AY293" s="165">
        <v>0</v>
      </c>
      <c r="AZ293" s="165">
        <v>18296.52</v>
      </c>
      <c r="BA293" s="165">
        <v>27444.78</v>
      </c>
      <c r="BB293" s="120"/>
    </row>
    <row r="294" spans="1:54" ht="54.95" customHeight="1" x14ac:dyDescent="0.2">
      <c r="A294" s="158">
        <v>1</v>
      </c>
      <c r="B294" s="158" t="s">
        <v>82</v>
      </c>
      <c r="C294" s="13">
        <v>12</v>
      </c>
      <c r="D294" s="13">
        <v>500610</v>
      </c>
      <c r="E294" s="13" t="s">
        <v>642</v>
      </c>
      <c r="F294" s="14" t="s">
        <v>643</v>
      </c>
      <c r="G294" s="13">
        <v>3</v>
      </c>
      <c r="H294" s="29" t="s">
        <v>480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  <c r="AC294" s="30">
        <v>0</v>
      </c>
      <c r="AD294" s="30">
        <v>0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0">
        <v>393</v>
      </c>
      <c r="AN294" s="30">
        <v>17</v>
      </c>
      <c r="AO294" s="30">
        <v>45</v>
      </c>
      <c r="AP294" s="30">
        <v>153</v>
      </c>
      <c r="AQ294" s="30">
        <v>178</v>
      </c>
      <c r="AR294" s="30">
        <v>0</v>
      </c>
      <c r="AS294" s="30">
        <v>0</v>
      </c>
      <c r="AT294" s="30">
        <v>0</v>
      </c>
      <c r="AU294" s="30">
        <v>0</v>
      </c>
      <c r="AV294" s="30">
        <v>0</v>
      </c>
      <c r="AW294" s="165">
        <v>1191.81</v>
      </c>
      <c r="AX294" s="165">
        <v>55.9</v>
      </c>
      <c r="AY294" s="165">
        <v>138.81</v>
      </c>
      <c r="AZ294" s="165">
        <v>408</v>
      </c>
      <c r="BA294" s="165">
        <v>589.1</v>
      </c>
      <c r="BB294" s="120"/>
    </row>
    <row r="295" spans="1:54" ht="54.95" customHeight="1" x14ac:dyDescent="0.2">
      <c r="A295" s="158">
        <v>3</v>
      </c>
      <c r="B295" s="158" t="s">
        <v>31</v>
      </c>
      <c r="C295" s="13">
        <v>4</v>
      </c>
      <c r="D295" s="13">
        <v>508947</v>
      </c>
      <c r="E295" s="13" t="s">
        <v>644</v>
      </c>
      <c r="F295" s="14" t="s">
        <v>645</v>
      </c>
      <c r="G295" s="13">
        <v>3</v>
      </c>
      <c r="H295" s="29" t="s">
        <v>480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400</v>
      </c>
      <c r="Y295" s="30">
        <v>100</v>
      </c>
      <c r="Z295" s="30">
        <v>100</v>
      </c>
      <c r="AA295" s="30">
        <v>100</v>
      </c>
      <c r="AB295" s="30">
        <v>100</v>
      </c>
      <c r="AC295" s="30">
        <v>0</v>
      </c>
      <c r="AD295" s="30">
        <v>0</v>
      </c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0">
        <v>0</v>
      </c>
      <c r="AN295" s="30">
        <v>0</v>
      </c>
      <c r="AO295" s="30">
        <v>0</v>
      </c>
      <c r="AP295" s="30">
        <v>0</v>
      </c>
      <c r="AQ295" s="30">
        <v>0</v>
      </c>
      <c r="AR295" s="30">
        <v>0</v>
      </c>
      <c r="AS295" s="30">
        <v>0</v>
      </c>
      <c r="AT295" s="30">
        <v>0</v>
      </c>
      <c r="AU295" s="30">
        <v>0</v>
      </c>
      <c r="AV295" s="30">
        <v>0</v>
      </c>
      <c r="AW295" s="165">
        <v>235</v>
      </c>
      <c r="AX295" s="165">
        <v>88</v>
      </c>
      <c r="AY295" s="165">
        <v>49</v>
      </c>
      <c r="AZ295" s="165">
        <v>49</v>
      </c>
      <c r="BA295" s="165">
        <v>49</v>
      </c>
      <c r="BB295" s="120"/>
    </row>
    <row r="296" spans="1:54" ht="54.95" customHeight="1" x14ac:dyDescent="0.2">
      <c r="A296" s="158">
        <v>2</v>
      </c>
      <c r="B296" s="158" t="s">
        <v>31</v>
      </c>
      <c r="C296" s="13" t="s">
        <v>370</v>
      </c>
      <c r="D296" s="13">
        <v>509626</v>
      </c>
      <c r="E296" s="13" t="s">
        <v>371</v>
      </c>
      <c r="F296" s="14" t="s">
        <v>372</v>
      </c>
      <c r="G296" s="13">
        <v>3</v>
      </c>
      <c r="H296" s="29" t="s">
        <v>480</v>
      </c>
      <c r="I296" s="30">
        <v>720</v>
      </c>
      <c r="J296" s="30">
        <v>180</v>
      </c>
      <c r="K296" s="30">
        <v>180</v>
      </c>
      <c r="L296" s="30">
        <v>180</v>
      </c>
      <c r="M296" s="30">
        <v>180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450</v>
      </c>
      <c r="T296" s="30">
        <v>111</v>
      </c>
      <c r="U296" s="30">
        <v>113</v>
      </c>
      <c r="V296" s="30">
        <v>113</v>
      </c>
      <c r="W296" s="30">
        <v>113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  <c r="AC296" s="30">
        <v>0</v>
      </c>
      <c r="AD296" s="30">
        <v>0</v>
      </c>
      <c r="AE296" s="30">
        <v>0</v>
      </c>
      <c r="AF296" s="30">
        <v>0</v>
      </c>
      <c r="AG296" s="30">
        <v>0</v>
      </c>
      <c r="AH296" s="30">
        <v>0</v>
      </c>
      <c r="AI296" s="30">
        <v>0</v>
      </c>
      <c r="AJ296" s="30">
        <v>0</v>
      </c>
      <c r="AK296" s="30">
        <v>0</v>
      </c>
      <c r="AL296" s="30">
        <v>0</v>
      </c>
      <c r="AM296" s="30">
        <v>0</v>
      </c>
      <c r="AN296" s="30">
        <v>0</v>
      </c>
      <c r="AO296" s="30">
        <v>0</v>
      </c>
      <c r="AP296" s="30">
        <v>0</v>
      </c>
      <c r="AQ296" s="30">
        <v>0</v>
      </c>
      <c r="AR296" s="30">
        <v>348.58267548343196</v>
      </c>
      <c r="AS296" s="30">
        <v>0</v>
      </c>
      <c r="AT296" s="30">
        <v>106.58267548343197</v>
      </c>
      <c r="AU296" s="30">
        <v>121</v>
      </c>
      <c r="AV296" s="30">
        <v>121</v>
      </c>
      <c r="AW296" s="165">
        <v>582</v>
      </c>
      <c r="AX296" s="165">
        <v>128</v>
      </c>
      <c r="AY296" s="165">
        <v>198</v>
      </c>
      <c r="AZ296" s="165">
        <v>128</v>
      </c>
      <c r="BA296" s="165">
        <v>128</v>
      </c>
      <c r="BB296" s="120"/>
    </row>
    <row r="297" spans="1:54" ht="54.95" customHeight="1" x14ac:dyDescent="0.2">
      <c r="A297" s="158">
        <v>1</v>
      </c>
      <c r="B297" s="158" t="s">
        <v>82</v>
      </c>
      <c r="C297" s="13" t="s">
        <v>373</v>
      </c>
      <c r="D297" s="13">
        <v>509670</v>
      </c>
      <c r="E297" s="13" t="s">
        <v>374</v>
      </c>
      <c r="F297" s="14" t="s">
        <v>375</v>
      </c>
      <c r="G297" s="13">
        <v>3</v>
      </c>
      <c r="H297" s="29" t="s">
        <v>480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0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  <c r="AC297" s="30">
        <v>0</v>
      </c>
      <c r="AD297" s="30">
        <v>0</v>
      </c>
      <c r="AE297" s="30">
        <v>0</v>
      </c>
      <c r="AF297" s="30">
        <v>0</v>
      </c>
      <c r="AG297" s="30">
        <v>0</v>
      </c>
      <c r="AH297" s="30">
        <v>0</v>
      </c>
      <c r="AI297" s="30">
        <v>0</v>
      </c>
      <c r="AJ297" s="30">
        <v>0</v>
      </c>
      <c r="AK297" s="30">
        <v>0</v>
      </c>
      <c r="AL297" s="30">
        <v>0</v>
      </c>
      <c r="AM297" s="30">
        <v>0</v>
      </c>
      <c r="AN297" s="30">
        <v>0</v>
      </c>
      <c r="AO297" s="30">
        <v>0</v>
      </c>
      <c r="AP297" s="30">
        <v>0</v>
      </c>
      <c r="AQ297" s="30">
        <v>0</v>
      </c>
      <c r="AR297" s="30">
        <v>0</v>
      </c>
      <c r="AS297" s="30">
        <v>0</v>
      </c>
      <c r="AT297" s="30">
        <v>0</v>
      </c>
      <c r="AU297" s="30">
        <v>0</v>
      </c>
      <c r="AV297" s="30">
        <v>0</v>
      </c>
      <c r="AW297" s="165">
        <v>0</v>
      </c>
      <c r="AX297" s="165">
        <v>0</v>
      </c>
      <c r="AY297" s="165">
        <v>0</v>
      </c>
      <c r="AZ297" s="165">
        <v>0</v>
      </c>
      <c r="BA297" s="165">
        <v>0</v>
      </c>
      <c r="BB297" s="120"/>
    </row>
    <row r="298" spans="1:54" ht="54.95" customHeight="1" x14ac:dyDescent="0.2">
      <c r="A298" s="158">
        <v>1</v>
      </c>
      <c r="B298" s="158" t="s">
        <v>82</v>
      </c>
      <c r="C298" s="13">
        <v>11</v>
      </c>
      <c r="D298" s="13">
        <v>502302</v>
      </c>
      <c r="E298" s="13" t="s">
        <v>646</v>
      </c>
      <c r="F298" s="14" t="s">
        <v>647</v>
      </c>
      <c r="G298" s="13">
        <v>3</v>
      </c>
      <c r="H298" s="29" t="s">
        <v>480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  <c r="AC298" s="30">
        <v>0</v>
      </c>
      <c r="AD298" s="30">
        <v>0</v>
      </c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1320</v>
      </c>
      <c r="AN298" s="30">
        <v>314</v>
      </c>
      <c r="AO298" s="30">
        <v>414</v>
      </c>
      <c r="AP298" s="30">
        <v>290</v>
      </c>
      <c r="AQ298" s="30">
        <v>302</v>
      </c>
      <c r="AR298" s="30">
        <v>0</v>
      </c>
      <c r="AS298" s="30">
        <v>0</v>
      </c>
      <c r="AT298" s="30">
        <v>0</v>
      </c>
      <c r="AU298" s="30">
        <v>0</v>
      </c>
      <c r="AV298" s="30">
        <v>0</v>
      </c>
      <c r="AW298" s="165">
        <v>3494.0922772277227</v>
      </c>
      <c r="AX298" s="165">
        <v>686</v>
      </c>
      <c r="AY298" s="165">
        <v>1088.375</v>
      </c>
      <c r="AZ298" s="165">
        <v>665.71727722772278</v>
      </c>
      <c r="BA298" s="165">
        <v>1054</v>
      </c>
      <c r="BB298" s="120"/>
    </row>
    <row r="299" spans="1:54" ht="54.95" customHeight="1" x14ac:dyDescent="0.2">
      <c r="A299" s="158">
        <v>1</v>
      </c>
      <c r="B299" s="158" t="s">
        <v>82</v>
      </c>
      <c r="C299" s="13">
        <v>12</v>
      </c>
      <c r="D299" s="13">
        <v>500609</v>
      </c>
      <c r="E299" s="13" t="s">
        <v>648</v>
      </c>
      <c r="F299" s="14" t="s">
        <v>649</v>
      </c>
      <c r="G299" s="13">
        <v>3</v>
      </c>
      <c r="H299" s="29" t="s">
        <v>480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  <c r="AC299" s="30">
        <v>0</v>
      </c>
      <c r="AD299" s="30">
        <v>0</v>
      </c>
      <c r="AE299" s="30">
        <v>0</v>
      </c>
      <c r="AF299" s="30">
        <v>0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1948</v>
      </c>
      <c r="AN299" s="30">
        <v>497</v>
      </c>
      <c r="AO299" s="30">
        <v>561</v>
      </c>
      <c r="AP299" s="30">
        <v>410</v>
      </c>
      <c r="AQ299" s="30">
        <v>480</v>
      </c>
      <c r="AR299" s="30">
        <v>0</v>
      </c>
      <c r="AS299" s="30">
        <v>0</v>
      </c>
      <c r="AT299" s="30">
        <v>0</v>
      </c>
      <c r="AU299" s="30">
        <v>0</v>
      </c>
      <c r="AV299" s="30">
        <v>0</v>
      </c>
      <c r="AW299" s="165">
        <v>3844.76</v>
      </c>
      <c r="AX299" s="165">
        <v>1089</v>
      </c>
      <c r="AY299" s="165">
        <v>1095.76</v>
      </c>
      <c r="AZ299" s="165">
        <v>765</v>
      </c>
      <c r="BA299" s="165">
        <v>895</v>
      </c>
      <c r="BB299" s="120"/>
    </row>
    <row r="300" spans="1:54" ht="54.95" customHeight="1" x14ac:dyDescent="0.2">
      <c r="A300" s="158">
        <v>1</v>
      </c>
      <c r="B300" s="158" t="s">
        <v>82</v>
      </c>
      <c r="C300" s="13">
        <v>8</v>
      </c>
      <c r="D300" s="13">
        <v>500814</v>
      </c>
      <c r="E300" s="13" t="s">
        <v>650</v>
      </c>
      <c r="F300" s="14" t="s">
        <v>651</v>
      </c>
      <c r="G300" s="13">
        <v>3</v>
      </c>
      <c r="H300" s="29" t="s">
        <v>480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  <c r="AC300" s="30">
        <v>0</v>
      </c>
      <c r="AD300" s="30">
        <v>0</v>
      </c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625</v>
      </c>
      <c r="AN300" s="30">
        <v>102</v>
      </c>
      <c r="AO300" s="30">
        <v>174</v>
      </c>
      <c r="AP300" s="30">
        <v>137</v>
      </c>
      <c r="AQ300" s="30">
        <v>212</v>
      </c>
      <c r="AR300" s="30">
        <v>0</v>
      </c>
      <c r="AS300" s="30">
        <v>0</v>
      </c>
      <c r="AT300" s="30">
        <v>0</v>
      </c>
      <c r="AU300" s="30">
        <v>0</v>
      </c>
      <c r="AV300" s="30">
        <v>0</v>
      </c>
      <c r="AW300" s="165">
        <v>1481.7974908616188</v>
      </c>
      <c r="AX300" s="165">
        <v>259.36199999999997</v>
      </c>
      <c r="AY300" s="165">
        <v>402.27000000000004</v>
      </c>
      <c r="AZ300" s="165">
        <v>321.9560809399477</v>
      </c>
      <c r="BA300" s="165">
        <v>498.20940992167095</v>
      </c>
      <c r="BB300" s="120"/>
    </row>
    <row r="301" spans="1:54" ht="54.95" customHeight="1" x14ac:dyDescent="0.2">
      <c r="A301" s="158">
        <v>3</v>
      </c>
      <c r="B301" s="158" t="s">
        <v>31</v>
      </c>
      <c r="C301" s="13">
        <v>10</v>
      </c>
      <c r="D301" s="13">
        <v>508816</v>
      </c>
      <c r="E301" s="13" t="s">
        <v>376</v>
      </c>
      <c r="F301" s="14" t="s">
        <v>377</v>
      </c>
      <c r="G301" s="13">
        <v>3</v>
      </c>
      <c r="H301" s="29" t="s">
        <v>480</v>
      </c>
      <c r="I301" s="30">
        <v>590</v>
      </c>
      <c r="J301" s="30">
        <v>146</v>
      </c>
      <c r="K301" s="30">
        <v>148</v>
      </c>
      <c r="L301" s="30">
        <v>148</v>
      </c>
      <c r="M301" s="30">
        <v>148</v>
      </c>
      <c r="N301" s="30">
        <v>3100</v>
      </c>
      <c r="O301" s="30">
        <v>775</v>
      </c>
      <c r="P301" s="30">
        <v>775</v>
      </c>
      <c r="Q301" s="30">
        <v>775</v>
      </c>
      <c r="R301" s="30">
        <v>775</v>
      </c>
      <c r="S301" s="30">
        <v>40887</v>
      </c>
      <c r="T301" s="30">
        <v>10221</v>
      </c>
      <c r="U301" s="30">
        <v>10222</v>
      </c>
      <c r="V301" s="30">
        <v>10222</v>
      </c>
      <c r="W301" s="30">
        <v>10222</v>
      </c>
      <c r="X301" s="30">
        <v>2510</v>
      </c>
      <c r="Y301" s="30">
        <v>1554</v>
      </c>
      <c r="Z301" s="30">
        <v>628</v>
      </c>
      <c r="AA301" s="30">
        <v>164</v>
      </c>
      <c r="AB301" s="30">
        <v>164</v>
      </c>
      <c r="AC301" s="30">
        <v>0</v>
      </c>
      <c r="AD301" s="30">
        <v>0</v>
      </c>
      <c r="AE301" s="30">
        <v>0</v>
      </c>
      <c r="AF301" s="30">
        <v>0</v>
      </c>
      <c r="AG301" s="30">
        <v>0</v>
      </c>
      <c r="AH301" s="30">
        <v>817</v>
      </c>
      <c r="AI301" s="30">
        <v>250</v>
      </c>
      <c r="AJ301" s="30">
        <v>144</v>
      </c>
      <c r="AK301" s="30">
        <v>196</v>
      </c>
      <c r="AL301" s="30">
        <v>227</v>
      </c>
      <c r="AM301" s="30">
        <v>997</v>
      </c>
      <c r="AN301" s="30">
        <v>250</v>
      </c>
      <c r="AO301" s="30">
        <v>352</v>
      </c>
      <c r="AP301" s="30">
        <v>182</v>
      </c>
      <c r="AQ301" s="30">
        <v>213</v>
      </c>
      <c r="AR301" s="30">
        <v>74377.273889792472</v>
      </c>
      <c r="AS301" s="30">
        <v>18229</v>
      </c>
      <c r="AT301" s="30">
        <v>23461.273889792468</v>
      </c>
      <c r="AU301" s="30">
        <v>13955</v>
      </c>
      <c r="AV301" s="30">
        <v>18732</v>
      </c>
      <c r="AW301" s="165">
        <v>96042</v>
      </c>
      <c r="AX301" s="165">
        <v>25985.9</v>
      </c>
      <c r="AY301" s="165">
        <v>24916.124</v>
      </c>
      <c r="AZ301" s="165">
        <v>21169.975999999999</v>
      </c>
      <c r="BA301" s="165">
        <v>23970</v>
      </c>
      <c r="BB301" s="120"/>
    </row>
    <row r="302" spans="1:54" ht="54.95" customHeight="1" x14ac:dyDescent="0.2">
      <c r="A302" s="158">
        <v>1</v>
      </c>
      <c r="B302" s="158" t="s">
        <v>82</v>
      </c>
      <c r="C302" s="13">
        <v>6</v>
      </c>
      <c r="D302" s="13">
        <v>501302</v>
      </c>
      <c r="E302" s="13" t="s">
        <v>652</v>
      </c>
      <c r="F302" s="14" t="s">
        <v>653</v>
      </c>
      <c r="G302" s="13">
        <v>3</v>
      </c>
      <c r="H302" s="29" t="s">
        <v>480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  <c r="AC302" s="30">
        <v>0</v>
      </c>
      <c r="AD302" s="30">
        <v>0</v>
      </c>
      <c r="AE302" s="30">
        <v>0</v>
      </c>
      <c r="AF302" s="30">
        <v>0</v>
      </c>
      <c r="AG302" s="30">
        <v>0</v>
      </c>
      <c r="AH302" s="30">
        <v>29</v>
      </c>
      <c r="AI302" s="30">
        <v>0</v>
      </c>
      <c r="AJ302" s="30">
        <v>1</v>
      </c>
      <c r="AK302" s="30">
        <v>13</v>
      </c>
      <c r="AL302" s="30">
        <v>15</v>
      </c>
      <c r="AM302" s="30">
        <v>2480</v>
      </c>
      <c r="AN302" s="30">
        <v>491</v>
      </c>
      <c r="AO302" s="30">
        <v>1282</v>
      </c>
      <c r="AP302" s="30">
        <v>334</v>
      </c>
      <c r="AQ302" s="30">
        <v>373</v>
      </c>
      <c r="AR302" s="30">
        <v>0</v>
      </c>
      <c r="AS302" s="30">
        <v>0</v>
      </c>
      <c r="AT302" s="30">
        <v>0</v>
      </c>
      <c r="AU302" s="30">
        <v>0</v>
      </c>
      <c r="AV302" s="30">
        <v>0</v>
      </c>
      <c r="AW302" s="165">
        <v>5827</v>
      </c>
      <c r="AX302" s="165">
        <v>748</v>
      </c>
      <c r="AY302" s="165">
        <v>1843</v>
      </c>
      <c r="AZ302" s="165">
        <v>563</v>
      </c>
      <c r="BA302" s="165">
        <v>2673</v>
      </c>
      <c r="BB302" s="120"/>
    </row>
    <row r="303" spans="1:54" ht="54.95" customHeight="1" x14ac:dyDescent="0.2">
      <c r="A303" s="158">
        <v>1</v>
      </c>
      <c r="B303" s="158" t="s">
        <v>82</v>
      </c>
      <c r="C303" s="13">
        <v>6</v>
      </c>
      <c r="D303" s="13">
        <v>503716</v>
      </c>
      <c r="E303" s="13" t="s">
        <v>654</v>
      </c>
      <c r="F303" s="14" t="s">
        <v>655</v>
      </c>
      <c r="G303" s="13">
        <v>3</v>
      </c>
      <c r="H303" s="29" t="s">
        <v>480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  <c r="AC303" s="30">
        <v>0</v>
      </c>
      <c r="AD303" s="30">
        <v>0</v>
      </c>
      <c r="AE303" s="30">
        <v>0</v>
      </c>
      <c r="AF303" s="30">
        <v>0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0">
        <v>1690</v>
      </c>
      <c r="AN303" s="30">
        <v>475</v>
      </c>
      <c r="AO303" s="30">
        <v>559</v>
      </c>
      <c r="AP303" s="30">
        <v>339</v>
      </c>
      <c r="AQ303" s="30">
        <v>317</v>
      </c>
      <c r="AR303" s="30">
        <v>0</v>
      </c>
      <c r="AS303" s="30">
        <v>0</v>
      </c>
      <c r="AT303" s="30">
        <v>0</v>
      </c>
      <c r="AU303" s="30">
        <v>0</v>
      </c>
      <c r="AV303" s="30">
        <v>0</v>
      </c>
      <c r="AW303" s="165">
        <v>6665.6570000000002</v>
      </c>
      <c r="AX303" s="165">
        <v>1505.4</v>
      </c>
      <c r="AY303" s="165">
        <v>1973.732</v>
      </c>
      <c r="AZ303" s="165">
        <v>949.52500000000009</v>
      </c>
      <c r="BA303" s="165">
        <v>2237</v>
      </c>
      <c r="BB303" s="120"/>
    </row>
    <row r="304" spans="1:54" ht="54.95" customHeight="1" x14ac:dyDescent="0.2">
      <c r="A304" s="158">
        <v>1</v>
      </c>
      <c r="B304" s="158" t="s">
        <v>82</v>
      </c>
      <c r="C304" s="13">
        <v>6</v>
      </c>
      <c r="D304" s="13">
        <v>503717</v>
      </c>
      <c r="E304" s="13">
        <v>371801</v>
      </c>
      <c r="F304" s="14" t="s">
        <v>656</v>
      </c>
      <c r="G304" s="13">
        <v>3</v>
      </c>
      <c r="H304" s="29" t="s">
        <v>480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0">
        <v>0</v>
      </c>
      <c r="AD304" s="30">
        <v>0</v>
      </c>
      <c r="AE304" s="30">
        <v>0</v>
      </c>
      <c r="AF304" s="30">
        <v>0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57</v>
      </c>
      <c r="AN304" s="30">
        <v>8</v>
      </c>
      <c r="AO304" s="30">
        <v>0</v>
      </c>
      <c r="AP304" s="30">
        <v>23</v>
      </c>
      <c r="AQ304" s="30">
        <v>26</v>
      </c>
      <c r="AR304" s="30">
        <v>0</v>
      </c>
      <c r="AS304" s="30">
        <v>0</v>
      </c>
      <c r="AT304" s="30">
        <v>0</v>
      </c>
      <c r="AU304" s="30">
        <v>0</v>
      </c>
      <c r="AV304" s="30">
        <v>0</v>
      </c>
      <c r="AW304" s="165">
        <v>254</v>
      </c>
      <c r="AX304" s="165">
        <v>34</v>
      </c>
      <c r="AY304" s="165">
        <v>0</v>
      </c>
      <c r="AZ304" s="165">
        <v>80</v>
      </c>
      <c r="BA304" s="165">
        <v>140</v>
      </c>
      <c r="BB304" s="120"/>
    </row>
    <row r="305" spans="1:54" ht="54.95" customHeight="1" x14ac:dyDescent="0.2">
      <c r="A305" s="158">
        <v>1</v>
      </c>
      <c r="B305" s="158" t="s">
        <v>82</v>
      </c>
      <c r="C305" s="13">
        <v>9</v>
      </c>
      <c r="D305" s="13">
        <v>501407</v>
      </c>
      <c r="E305" s="13" t="s">
        <v>657</v>
      </c>
      <c r="F305" s="14" t="s">
        <v>658</v>
      </c>
      <c r="G305" s="13">
        <v>3</v>
      </c>
      <c r="H305" s="29" t="s">
        <v>480</v>
      </c>
      <c r="I305" s="30">
        <v>17</v>
      </c>
      <c r="J305" s="30">
        <v>5</v>
      </c>
      <c r="K305" s="30">
        <v>4</v>
      </c>
      <c r="L305" s="30">
        <v>4</v>
      </c>
      <c r="M305" s="30">
        <v>4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37</v>
      </c>
      <c r="Y305" s="30">
        <v>10</v>
      </c>
      <c r="Z305" s="30">
        <v>9</v>
      </c>
      <c r="AA305" s="30">
        <v>9</v>
      </c>
      <c r="AB305" s="30">
        <v>9</v>
      </c>
      <c r="AC305" s="30">
        <v>0</v>
      </c>
      <c r="AD305" s="30">
        <v>0</v>
      </c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0</v>
      </c>
      <c r="AN305" s="30">
        <v>0</v>
      </c>
      <c r="AO305" s="30">
        <v>0</v>
      </c>
      <c r="AP305" s="30">
        <v>0</v>
      </c>
      <c r="AQ305" s="30">
        <v>0</v>
      </c>
      <c r="AR305" s="30">
        <v>0</v>
      </c>
      <c r="AS305" s="30">
        <v>0</v>
      </c>
      <c r="AT305" s="30">
        <v>0</v>
      </c>
      <c r="AU305" s="30">
        <v>0</v>
      </c>
      <c r="AV305" s="30">
        <v>0</v>
      </c>
      <c r="AW305" s="165">
        <v>16</v>
      </c>
      <c r="AX305" s="165">
        <v>4</v>
      </c>
      <c r="AY305" s="165">
        <v>4</v>
      </c>
      <c r="AZ305" s="165">
        <v>4</v>
      </c>
      <c r="BA305" s="165">
        <v>4</v>
      </c>
      <c r="BB305" s="120"/>
    </row>
    <row r="306" spans="1:54" ht="54.95" customHeight="1" x14ac:dyDescent="0.2">
      <c r="A306" s="158">
        <v>1</v>
      </c>
      <c r="B306" s="158" t="s">
        <v>82</v>
      </c>
      <c r="C306" s="13">
        <v>9</v>
      </c>
      <c r="D306" s="13">
        <v>502012</v>
      </c>
      <c r="E306" s="13" t="s">
        <v>659</v>
      </c>
      <c r="F306" s="14" t="s">
        <v>660</v>
      </c>
      <c r="G306" s="13">
        <v>3</v>
      </c>
      <c r="H306" s="29" t="s">
        <v>480</v>
      </c>
      <c r="I306" s="30">
        <v>6417</v>
      </c>
      <c r="J306" s="30">
        <v>724</v>
      </c>
      <c r="K306" s="30">
        <v>1898</v>
      </c>
      <c r="L306" s="30">
        <v>1897</v>
      </c>
      <c r="M306" s="30">
        <v>1898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15135</v>
      </c>
      <c r="T306" s="30">
        <v>3783</v>
      </c>
      <c r="U306" s="30">
        <v>2936</v>
      </c>
      <c r="V306" s="30">
        <v>4132</v>
      </c>
      <c r="W306" s="30">
        <v>4284</v>
      </c>
      <c r="X306" s="30">
        <v>4251</v>
      </c>
      <c r="Y306" s="30">
        <v>579</v>
      </c>
      <c r="Z306" s="30">
        <v>1339</v>
      </c>
      <c r="AA306" s="30">
        <v>1167</v>
      </c>
      <c r="AB306" s="30">
        <v>1166</v>
      </c>
      <c r="AC306" s="30">
        <v>0</v>
      </c>
      <c r="AD306" s="30">
        <v>0</v>
      </c>
      <c r="AE306" s="30">
        <v>0</v>
      </c>
      <c r="AF306" s="30">
        <v>0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>
        <v>0</v>
      </c>
      <c r="AN306" s="30">
        <v>0</v>
      </c>
      <c r="AO306" s="30">
        <v>0</v>
      </c>
      <c r="AP306" s="30">
        <v>0</v>
      </c>
      <c r="AQ306" s="30">
        <v>0</v>
      </c>
      <c r="AR306" s="30">
        <v>0</v>
      </c>
      <c r="AS306" s="30">
        <v>0</v>
      </c>
      <c r="AT306" s="30">
        <v>0</v>
      </c>
      <c r="AU306" s="30">
        <v>0</v>
      </c>
      <c r="AV306" s="30">
        <v>0</v>
      </c>
      <c r="AW306" s="165">
        <v>35170</v>
      </c>
      <c r="AX306" s="165">
        <v>5500</v>
      </c>
      <c r="AY306" s="165">
        <v>10396</v>
      </c>
      <c r="AZ306" s="165">
        <v>9521</v>
      </c>
      <c r="BA306" s="165">
        <v>9753</v>
      </c>
      <c r="BB306" s="120"/>
    </row>
    <row r="307" spans="1:54" ht="54.95" customHeight="1" x14ac:dyDescent="0.2">
      <c r="A307" s="158">
        <v>1</v>
      </c>
      <c r="B307" s="158" t="s">
        <v>82</v>
      </c>
      <c r="C307" s="13">
        <v>14</v>
      </c>
      <c r="D307" s="13">
        <v>505506</v>
      </c>
      <c r="E307" s="13" t="s">
        <v>661</v>
      </c>
      <c r="F307" s="14" t="s">
        <v>662</v>
      </c>
      <c r="G307" s="13">
        <v>3</v>
      </c>
      <c r="H307" s="29" t="s">
        <v>480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  <c r="AC307" s="30">
        <v>0</v>
      </c>
      <c r="AD307" s="30">
        <v>0</v>
      </c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>
        <v>400</v>
      </c>
      <c r="AN307" s="30">
        <v>99</v>
      </c>
      <c r="AO307" s="30">
        <v>127</v>
      </c>
      <c r="AP307" s="30">
        <v>80</v>
      </c>
      <c r="AQ307" s="30">
        <v>94</v>
      </c>
      <c r="AR307" s="30">
        <v>0</v>
      </c>
      <c r="AS307" s="30">
        <v>0</v>
      </c>
      <c r="AT307" s="30">
        <v>0</v>
      </c>
      <c r="AU307" s="30">
        <v>0</v>
      </c>
      <c r="AV307" s="30">
        <v>0</v>
      </c>
      <c r="AW307" s="165">
        <v>1347</v>
      </c>
      <c r="AX307" s="165">
        <v>378</v>
      </c>
      <c r="AY307" s="165">
        <v>401</v>
      </c>
      <c r="AZ307" s="165">
        <v>240</v>
      </c>
      <c r="BA307" s="165">
        <v>328</v>
      </c>
      <c r="BB307" s="120"/>
    </row>
    <row r="308" spans="1:54" ht="54.95" customHeight="1" x14ac:dyDescent="0.2">
      <c r="A308" s="158">
        <v>1</v>
      </c>
      <c r="B308" s="158" t="s">
        <v>82</v>
      </c>
      <c r="C308" s="13">
        <v>14</v>
      </c>
      <c r="D308" s="13">
        <v>509641</v>
      </c>
      <c r="E308" s="13" t="s">
        <v>663</v>
      </c>
      <c r="F308" s="14" t="s">
        <v>664</v>
      </c>
      <c r="G308" s="13">
        <v>3</v>
      </c>
      <c r="H308" s="29" t="s">
        <v>480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0</v>
      </c>
      <c r="Z308" s="30">
        <v>0</v>
      </c>
      <c r="AA308" s="30">
        <v>0</v>
      </c>
      <c r="AB308" s="30">
        <v>0</v>
      </c>
      <c r="AC308" s="30">
        <v>0</v>
      </c>
      <c r="AD308" s="30">
        <v>0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300</v>
      </c>
      <c r="AN308" s="30">
        <v>75</v>
      </c>
      <c r="AO308" s="30">
        <v>93</v>
      </c>
      <c r="AP308" s="30">
        <v>62</v>
      </c>
      <c r="AQ308" s="30">
        <v>70</v>
      </c>
      <c r="AR308" s="30">
        <v>0</v>
      </c>
      <c r="AS308" s="30">
        <v>0</v>
      </c>
      <c r="AT308" s="30">
        <v>0</v>
      </c>
      <c r="AU308" s="30">
        <v>0</v>
      </c>
      <c r="AV308" s="30">
        <v>0</v>
      </c>
      <c r="AW308" s="165">
        <v>834</v>
      </c>
      <c r="AX308" s="165">
        <v>186</v>
      </c>
      <c r="AY308" s="165">
        <v>236</v>
      </c>
      <c r="AZ308" s="165">
        <v>150</v>
      </c>
      <c r="BA308" s="165">
        <v>262</v>
      </c>
      <c r="BB308" s="120"/>
    </row>
    <row r="309" spans="1:54" ht="54.95" customHeight="1" x14ac:dyDescent="0.2">
      <c r="A309" s="158">
        <v>1</v>
      </c>
      <c r="B309" s="158" t="s">
        <v>82</v>
      </c>
      <c r="C309" s="13">
        <v>14</v>
      </c>
      <c r="D309" s="13">
        <v>509643</v>
      </c>
      <c r="E309" s="13" t="s">
        <v>378</v>
      </c>
      <c r="F309" s="14" t="s">
        <v>379</v>
      </c>
      <c r="G309" s="13">
        <v>3</v>
      </c>
      <c r="H309" s="29" t="s">
        <v>480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8858</v>
      </c>
      <c r="T309" s="30">
        <v>2213</v>
      </c>
      <c r="U309" s="30">
        <v>2212</v>
      </c>
      <c r="V309" s="30">
        <v>2217</v>
      </c>
      <c r="W309" s="30">
        <v>2216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  <c r="AC309" s="30">
        <v>0</v>
      </c>
      <c r="AD309" s="30">
        <v>0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>
        <v>0</v>
      </c>
      <c r="AN309" s="30">
        <v>0</v>
      </c>
      <c r="AO309" s="30">
        <v>0</v>
      </c>
      <c r="AP309" s="30">
        <v>0</v>
      </c>
      <c r="AQ309" s="30">
        <v>0</v>
      </c>
      <c r="AR309" s="30">
        <v>0</v>
      </c>
      <c r="AS309" s="30">
        <v>0</v>
      </c>
      <c r="AT309" s="30">
        <v>0</v>
      </c>
      <c r="AU309" s="30">
        <v>0</v>
      </c>
      <c r="AV309" s="30">
        <v>0</v>
      </c>
      <c r="AW309" s="165">
        <v>9468</v>
      </c>
      <c r="AX309" s="165">
        <v>2367</v>
      </c>
      <c r="AY309" s="165">
        <v>2364</v>
      </c>
      <c r="AZ309" s="165">
        <v>2369</v>
      </c>
      <c r="BA309" s="165">
        <v>2368</v>
      </c>
      <c r="BB309" s="120"/>
    </row>
    <row r="310" spans="1:54" ht="54.95" customHeight="1" x14ac:dyDescent="0.2">
      <c r="A310" s="158">
        <v>3</v>
      </c>
      <c r="B310" s="158" t="s">
        <v>31</v>
      </c>
      <c r="C310" s="13" t="s">
        <v>370</v>
      </c>
      <c r="D310" s="13">
        <v>508801</v>
      </c>
      <c r="E310" s="13" t="s">
        <v>665</v>
      </c>
      <c r="F310" s="14" t="s">
        <v>666</v>
      </c>
      <c r="G310" s="13">
        <v>3</v>
      </c>
      <c r="H310" s="29" t="s">
        <v>480</v>
      </c>
      <c r="I310" s="30">
        <v>391</v>
      </c>
      <c r="J310" s="30">
        <v>97</v>
      </c>
      <c r="K310" s="30">
        <v>98</v>
      </c>
      <c r="L310" s="30">
        <v>98</v>
      </c>
      <c r="M310" s="30">
        <v>98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1929</v>
      </c>
      <c r="T310" s="30">
        <v>483</v>
      </c>
      <c r="U310" s="30">
        <v>482</v>
      </c>
      <c r="V310" s="30">
        <v>482</v>
      </c>
      <c r="W310" s="30">
        <v>482</v>
      </c>
      <c r="X310" s="30">
        <v>4062</v>
      </c>
      <c r="Y310" s="30">
        <v>1014</v>
      </c>
      <c r="Z310" s="30">
        <v>1016</v>
      </c>
      <c r="AA310" s="30">
        <v>1016</v>
      </c>
      <c r="AB310" s="30">
        <v>1016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v>0</v>
      </c>
      <c r="AT310" s="30">
        <v>0</v>
      </c>
      <c r="AU310" s="30">
        <v>0</v>
      </c>
      <c r="AV310" s="30">
        <v>0</v>
      </c>
      <c r="AW310" s="165">
        <v>2486</v>
      </c>
      <c r="AX310" s="165">
        <v>2</v>
      </c>
      <c r="AY310" s="165">
        <v>828</v>
      </c>
      <c r="AZ310" s="165">
        <v>828</v>
      </c>
      <c r="BA310" s="165">
        <v>828</v>
      </c>
      <c r="BB310" s="120"/>
    </row>
    <row r="311" spans="1:54" ht="54.95" customHeight="1" x14ac:dyDescent="0.2">
      <c r="A311" s="158">
        <v>3</v>
      </c>
      <c r="B311" s="158" t="s">
        <v>31</v>
      </c>
      <c r="C311" s="13" t="s">
        <v>370</v>
      </c>
      <c r="D311" s="13">
        <v>508802</v>
      </c>
      <c r="E311" s="13" t="s">
        <v>667</v>
      </c>
      <c r="F311" s="14" t="s">
        <v>668</v>
      </c>
      <c r="G311" s="13">
        <v>3</v>
      </c>
      <c r="H311" s="29" t="s">
        <v>480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1100</v>
      </c>
      <c r="Y311" s="30">
        <v>275</v>
      </c>
      <c r="Z311" s="30">
        <v>275</v>
      </c>
      <c r="AA311" s="30">
        <v>275</v>
      </c>
      <c r="AB311" s="30">
        <v>275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165">
        <v>336</v>
      </c>
      <c r="AX311" s="165">
        <v>111</v>
      </c>
      <c r="AY311" s="165">
        <v>75</v>
      </c>
      <c r="AZ311" s="165">
        <v>75</v>
      </c>
      <c r="BA311" s="165">
        <v>75</v>
      </c>
      <c r="BB311" s="120"/>
    </row>
    <row r="312" spans="1:54" ht="54.95" customHeight="1" x14ac:dyDescent="0.2">
      <c r="A312" s="158">
        <v>3</v>
      </c>
      <c r="B312" s="158" t="s">
        <v>31</v>
      </c>
      <c r="C312" s="13" t="s">
        <v>370</v>
      </c>
      <c r="D312" s="13">
        <v>508803</v>
      </c>
      <c r="E312" s="13" t="s">
        <v>669</v>
      </c>
      <c r="F312" s="14" t="s">
        <v>670</v>
      </c>
      <c r="G312" s="13">
        <v>3</v>
      </c>
      <c r="H312" s="29" t="s">
        <v>480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155</v>
      </c>
      <c r="Y312" s="30">
        <v>38</v>
      </c>
      <c r="Z312" s="30">
        <v>39</v>
      </c>
      <c r="AA312" s="30">
        <v>39</v>
      </c>
      <c r="AB312" s="30">
        <v>39</v>
      </c>
      <c r="AC312" s="30">
        <v>0</v>
      </c>
      <c r="AD312" s="30">
        <v>0</v>
      </c>
      <c r="AE312" s="30">
        <v>0</v>
      </c>
      <c r="AF312" s="30">
        <v>0</v>
      </c>
      <c r="AG312" s="30">
        <v>0</v>
      </c>
      <c r="AH312" s="30">
        <v>0</v>
      </c>
      <c r="AI312" s="30">
        <v>0</v>
      </c>
      <c r="AJ312" s="30">
        <v>0</v>
      </c>
      <c r="AK312" s="30">
        <v>0</v>
      </c>
      <c r="AL312" s="30">
        <v>0</v>
      </c>
      <c r="AM312" s="30">
        <v>0</v>
      </c>
      <c r="AN312" s="30">
        <v>0</v>
      </c>
      <c r="AO312" s="30">
        <v>0</v>
      </c>
      <c r="AP312" s="30">
        <v>0</v>
      </c>
      <c r="AQ312" s="30">
        <v>0</v>
      </c>
      <c r="AR312" s="30">
        <v>0</v>
      </c>
      <c r="AS312" s="30">
        <v>0</v>
      </c>
      <c r="AT312" s="30">
        <v>0</v>
      </c>
      <c r="AU312" s="30">
        <v>0</v>
      </c>
      <c r="AV312" s="30">
        <v>0</v>
      </c>
      <c r="AW312" s="165">
        <v>80</v>
      </c>
      <c r="AX312" s="165">
        <v>20</v>
      </c>
      <c r="AY312" s="165">
        <v>20</v>
      </c>
      <c r="AZ312" s="165">
        <v>20</v>
      </c>
      <c r="BA312" s="165">
        <v>20</v>
      </c>
      <c r="BB312" s="120"/>
    </row>
    <row r="313" spans="1:54" ht="54.95" customHeight="1" x14ac:dyDescent="0.2">
      <c r="A313" s="158">
        <v>3</v>
      </c>
      <c r="B313" s="158" t="s">
        <v>31</v>
      </c>
      <c r="C313" s="13">
        <v>9</v>
      </c>
      <c r="D313" s="13">
        <v>508804</v>
      </c>
      <c r="E313" s="13" t="s">
        <v>380</v>
      </c>
      <c r="F313" s="14" t="s">
        <v>381</v>
      </c>
      <c r="G313" s="13">
        <v>3</v>
      </c>
      <c r="H313" s="29" t="s">
        <v>480</v>
      </c>
      <c r="I313" s="30">
        <v>10182</v>
      </c>
      <c r="J313" s="30">
        <v>2544</v>
      </c>
      <c r="K313" s="30">
        <v>2546</v>
      </c>
      <c r="L313" s="30">
        <v>2546</v>
      </c>
      <c r="M313" s="30">
        <v>2546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45056</v>
      </c>
      <c r="T313" s="30">
        <v>11264</v>
      </c>
      <c r="U313" s="30">
        <v>11264</v>
      </c>
      <c r="V313" s="30">
        <v>11264</v>
      </c>
      <c r="W313" s="30">
        <v>11264</v>
      </c>
      <c r="X313" s="30">
        <v>63833</v>
      </c>
      <c r="Y313" s="30">
        <v>15959</v>
      </c>
      <c r="Z313" s="30">
        <v>15958</v>
      </c>
      <c r="AA313" s="30">
        <v>15958</v>
      </c>
      <c r="AB313" s="30">
        <v>15958</v>
      </c>
      <c r="AC313" s="30">
        <v>0</v>
      </c>
      <c r="AD313" s="30">
        <v>0</v>
      </c>
      <c r="AE313" s="30">
        <v>0</v>
      </c>
      <c r="AF313" s="30">
        <v>0</v>
      </c>
      <c r="AG313" s="30">
        <v>0</v>
      </c>
      <c r="AH313" s="30">
        <v>152</v>
      </c>
      <c r="AI313" s="30">
        <v>69</v>
      </c>
      <c r="AJ313" s="30">
        <v>45</v>
      </c>
      <c r="AK313" s="30">
        <v>17</v>
      </c>
      <c r="AL313" s="30">
        <v>21</v>
      </c>
      <c r="AM313" s="30">
        <v>243</v>
      </c>
      <c r="AN313" s="30">
        <v>64</v>
      </c>
      <c r="AO313" s="30">
        <v>82</v>
      </c>
      <c r="AP313" s="30">
        <v>45</v>
      </c>
      <c r="AQ313" s="30">
        <v>52</v>
      </c>
      <c r="AR313" s="30">
        <v>37764</v>
      </c>
      <c r="AS313" s="30">
        <v>9222</v>
      </c>
      <c r="AT313" s="30">
        <v>9514</v>
      </c>
      <c r="AU313" s="30">
        <v>9514</v>
      </c>
      <c r="AV313" s="30">
        <v>9514</v>
      </c>
      <c r="AW313" s="165">
        <v>74148</v>
      </c>
      <c r="AX313" s="165">
        <v>18374.8</v>
      </c>
      <c r="AY313" s="165">
        <v>18696</v>
      </c>
      <c r="AZ313" s="165">
        <v>18507.2</v>
      </c>
      <c r="BA313" s="165">
        <v>18570</v>
      </c>
      <c r="BB313" s="120"/>
    </row>
    <row r="314" spans="1:54" ht="54.95" customHeight="1" x14ac:dyDescent="0.2">
      <c r="A314" s="158">
        <v>3</v>
      </c>
      <c r="B314" s="158" t="s">
        <v>31</v>
      </c>
      <c r="C314" s="13">
        <v>7</v>
      </c>
      <c r="D314" s="13">
        <v>508805</v>
      </c>
      <c r="E314" s="13" t="s">
        <v>382</v>
      </c>
      <c r="F314" s="14" t="s">
        <v>383</v>
      </c>
      <c r="G314" s="13">
        <v>3</v>
      </c>
      <c r="H314" s="29" t="s">
        <v>480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1559</v>
      </c>
      <c r="T314" s="30">
        <v>389</v>
      </c>
      <c r="U314" s="30">
        <v>390</v>
      </c>
      <c r="V314" s="30">
        <v>390</v>
      </c>
      <c r="W314" s="30">
        <v>390</v>
      </c>
      <c r="X314" s="30">
        <v>5652</v>
      </c>
      <c r="Y314" s="30">
        <v>1413</v>
      </c>
      <c r="Z314" s="30">
        <v>1413</v>
      </c>
      <c r="AA314" s="30">
        <v>1413</v>
      </c>
      <c r="AB314" s="30">
        <v>1413</v>
      </c>
      <c r="AC314" s="30">
        <v>0</v>
      </c>
      <c r="AD314" s="30">
        <v>0</v>
      </c>
      <c r="AE314" s="30">
        <v>0</v>
      </c>
      <c r="AF314" s="30">
        <v>0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>
        <v>0</v>
      </c>
      <c r="AN314" s="30">
        <v>0</v>
      </c>
      <c r="AO314" s="30">
        <v>0</v>
      </c>
      <c r="AP314" s="30">
        <v>0</v>
      </c>
      <c r="AQ314" s="30">
        <v>0</v>
      </c>
      <c r="AR314" s="30">
        <v>1680</v>
      </c>
      <c r="AS314" s="30">
        <v>297</v>
      </c>
      <c r="AT314" s="30">
        <v>461</v>
      </c>
      <c r="AU314" s="30">
        <v>461</v>
      </c>
      <c r="AV314" s="30">
        <v>461</v>
      </c>
      <c r="AW314" s="165">
        <v>3610</v>
      </c>
      <c r="AX314" s="165">
        <v>970</v>
      </c>
      <c r="AY314" s="165">
        <v>880</v>
      </c>
      <c r="AZ314" s="165">
        <v>880</v>
      </c>
      <c r="BA314" s="165">
        <v>880</v>
      </c>
      <c r="BB314" s="120"/>
    </row>
    <row r="315" spans="1:54" ht="54.95" customHeight="1" x14ac:dyDescent="0.2">
      <c r="A315" s="158">
        <v>1</v>
      </c>
      <c r="B315" s="158" t="s">
        <v>31</v>
      </c>
      <c r="C315" s="13" t="s">
        <v>370</v>
      </c>
      <c r="D315" s="13">
        <v>508807</v>
      </c>
      <c r="E315" s="13" t="s">
        <v>384</v>
      </c>
      <c r="F315" s="14" t="s">
        <v>385</v>
      </c>
      <c r="G315" s="13">
        <v>3</v>
      </c>
      <c r="H315" s="29" t="s">
        <v>480</v>
      </c>
      <c r="I315" s="30">
        <v>16748</v>
      </c>
      <c r="J315" s="30">
        <v>4187</v>
      </c>
      <c r="K315" s="30">
        <v>4187</v>
      </c>
      <c r="L315" s="30">
        <v>4187</v>
      </c>
      <c r="M315" s="30">
        <v>4187</v>
      </c>
      <c r="N315" s="30">
        <v>4095</v>
      </c>
      <c r="O315" s="30">
        <v>1023</v>
      </c>
      <c r="P315" s="30">
        <v>1024</v>
      </c>
      <c r="Q315" s="30">
        <v>1024</v>
      </c>
      <c r="R315" s="30">
        <v>1024</v>
      </c>
      <c r="S315" s="30">
        <v>50848</v>
      </c>
      <c r="T315" s="30">
        <v>12712</v>
      </c>
      <c r="U315" s="30">
        <v>12712</v>
      </c>
      <c r="V315" s="30">
        <v>12712</v>
      </c>
      <c r="W315" s="30">
        <v>12712</v>
      </c>
      <c r="X315" s="30">
        <v>33946</v>
      </c>
      <c r="Y315" s="30">
        <v>8918</v>
      </c>
      <c r="Z315" s="30">
        <v>8270</v>
      </c>
      <c r="AA315" s="30">
        <v>8271</v>
      </c>
      <c r="AB315" s="30">
        <v>8487</v>
      </c>
      <c r="AC315" s="30">
        <v>0</v>
      </c>
      <c r="AD315" s="30">
        <v>0</v>
      </c>
      <c r="AE315" s="30">
        <v>0</v>
      </c>
      <c r="AF315" s="30">
        <v>0</v>
      </c>
      <c r="AG315" s="30">
        <v>0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0">
        <v>382</v>
      </c>
      <c r="AN315" s="30">
        <v>100</v>
      </c>
      <c r="AO315" s="30">
        <v>85</v>
      </c>
      <c r="AP315" s="30">
        <v>101</v>
      </c>
      <c r="AQ315" s="30">
        <v>96</v>
      </c>
      <c r="AR315" s="30">
        <v>90394.587138589413</v>
      </c>
      <c r="AS315" s="30">
        <v>22567</v>
      </c>
      <c r="AT315" s="30">
        <v>22147.587138589421</v>
      </c>
      <c r="AU315" s="30">
        <v>22840</v>
      </c>
      <c r="AV315" s="30">
        <v>22840</v>
      </c>
      <c r="AW315" s="165">
        <v>77778.685693069303</v>
      </c>
      <c r="AX315" s="165">
        <v>20185.8</v>
      </c>
      <c r="AY315" s="165">
        <v>19394.599999999999</v>
      </c>
      <c r="AZ315" s="165">
        <v>19020.285693069305</v>
      </c>
      <c r="BA315" s="165">
        <v>19178</v>
      </c>
      <c r="BB315" s="120"/>
    </row>
    <row r="316" spans="1:54" ht="54.95" customHeight="1" x14ac:dyDescent="0.2">
      <c r="A316" s="158">
        <v>3</v>
      </c>
      <c r="B316" s="158" t="s">
        <v>31</v>
      </c>
      <c r="C316" s="13" t="s">
        <v>370</v>
      </c>
      <c r="D316" s="13">
        <v>508808</v>
      </c>
      <c r="E316" s="13" t="s">
        <v>671</v>
      </c>
      <c r="F316" s="14" t="s">
        <v>672</v>
      </c>
      <c r="G316" s="13">
        <v>3</v>
      </c>
      <c r="H316" s="29" t="s">
        <v>480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  <c r="AC316" s="30">
        <v>0</v>
      </c>
      <c r="AD316" s="30">
        <v>0</v>
      </c>
      <c r="AE316" s="30">
        <v>0</v>
      </c>
      <c r="AF316" s="30">
        <v>0</v>
      </c>
      <c r="AG316" s="30">
        <v>0</v>
      </c>
      <c r="AH316" s="30">
        <v>0</v>
      </c>
      <c r="AI316" s="30">
        <v>0</v>
      </c>
      <c r="AJ316" s="30">
        <v>0</v>
      </c>
      <c r="AK316" s="30">
        <v>0</v>
      </c>
      <c r="AL316" s="30">
        <v>0</v>
      </c>
      <c r="AM316" s="30">
        <v>0</v>
      </c>
      <c r="AN316" s="30">
        <v>0</v>
      </c>
      <c r="AO316" s="30">
        <v>0</v>
      </c>
      <c r="AP316" s="30">
        <v>0</v>
      </c>
      <c r="AQ316" s="30">
        <v>0</v>
      </c>
      <c r="AR316" s="30">
        <v>0</v>
      </c>
      <c r="AS316" s="30">
        <v>0</v>
      </c>
      <c r="AT316" s="30">
        <v>0</v>
      </c>
      <c r="AU316" s="30">
        <v>0</v>
      </c>
      <c r="AV316" s="30">
        <v>0</v>
      </c>
      <c r="AW316" s="165">
        <v>0</v>
      </c>
      <c r="AX316" s="165">
        <v>0</v>
      </c>
      <c r="AY316" s="165">
        <v>0</v>
      </c>
      <c r="AZ316" s="165">
        <v>0</v>
      </c>
      <c r="BA316" s="165">
        <v>0</v>
      </c>
      <c r="BB316" s="120"/>
    </row>
    <row r="317" spans="1:54" ht="54.95" customHeight="1" x14ac:dyDescent="0.2">
      <c r="A317" s="158">
        <v>3</v>
      </c>
      <c r="B317" s="158" t="s">
        <v>31</v>
      </c>
      <c r="C317" s="13" t="s">
        <v>370</v>
      </c>
      <c r="D317" s="13">
        <v>508814</v>
      </c>
      <c r="E317" s="13" t="s">
        <v>673</v>
      </c>
      <c r="F317" s="14" t="s">
        <v>674</v>
      </c>
      <c r="G317" s="13">
        <v>3</v>
      </c>
      <c r="H317" s="29" t="s">
        <v>480</v>
      </c>
      <c r="I317" s="30">
        <v>0</v>
      </c>
      <c r="J317" s="30">
        <v>0</v>
      </c>
      <c r="K317" s="30">
        <v>0</v>
      </c>
      <c r="L317" s="30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0">
        <v>0</v>
      </c>
      <c r="V317" s="30">
        <v>0</v>
      </c>
      <c r="W317" s="30">
        <v>0</v>
      </c>
      <c r="X317" s="30">
        <v>1000</v>
      </c>
      <c r="Y317" s="30">
        <v>250</v>
      </c>
      <c r="Z317" s="30">
        <v>250</v>
      </c>
      <c r="AA317" s="30">
        <v>250</v>
      </c>
      <c r="AB317" s="30">
        <v>250</v>
      </c>
      <c r="AC317" s="30">
        <v>0</v>
      </c>
      <c r="AD317" s="30">
        <v>0</v>
      </c>
      <c r="AE317" s="30">
        <v>0</v>
      </c>
      <c r="AF317" s="30">
        <v>0</v>
      </c>
      <c r="AG317" s="30">
        <v>0</v>
      </c>
      <c r="AH317" s="30">
        <v>0</v>
      </c>
      <c r="AI317" s="30">
        <v>0</v>
      </c>
      <c r="AJ317" s="30">
        <v>0</v>
      </c>
      <c r="AK317" s="30">
        <v>0</v>
      </c>
      <c r="AL317" s="30">
        <v>0</v>
      </c>
      <c r="AM317" s="30">
        <v>0</v>
      </c>
      <c r="AN317" s="30">
        <v>0</v>
      </c>
      <c r="AO317" s="30">
        <v>0</v>
      </c>
      <c r="AP317" s="30">
        <v>0</v>
      </c>
      <c r="AQ317" s="30">
        <v>0</v>
      </c>
      <c r="AR317" s="30">
        <v>0</v>
      </c>
      <c r="AS317" s="30">
        <v>0</v>
      </c>
      <c r="AT317" s="30">
        <v>0</v>
      </c>
      <c r="AU317" s="30">
        <v>0</v>
      </c>
      <c r="AV317" s="30">
        <v>0</v>
      </c>
      <c r="AW317" s="165">
        <v>337</v>
      </c>
      <c r="AX317" s="165">
        <v>85</v>
      </c>
      <c r="AY317" s="165">
        <v>84</v>
      </c>
      <c r="AZ317" s="165">
        <v>84</v>
      </c>
      <c r="BA317" s="165">
        <v>84</v>
      </c>
      <c r="BB317" s="120"/>
    </row>
    <row r="318" spans="1:54" ht="54.95" customHeight="1" x14ac:dyDescent="0.2">
      <c r="A318" s="158">
        <v>3</v>
      </c>
      <c r="B318" s="158" t="s">
        <v>31</v>
      </c>
      <c r="C318" s="13" t="s">
        <v>370</v>
      </c>
      <c r="D318" s="13">
        <v>508902</v>
      </c>
      <c r="E318" s="13" t="s">
        <v>675</v>
      </c>
      <c r="F318" s="14" t="s">
        <v>676</v>
      </c>
      <c r="G318" s="13">
        <v>3</v>
      </c>
      <c r="H318" s="29" t="s">
        <v>480</v>
      </c>
      <c r="I318" s="30">
        <v>114</v>
      </c>
      <c r="J318" s="30">
        <v>27</v>
      </c>
      <c r="K318" s="30">
        <v>29</v>
      </c>
      <c r="L318" s="30">
        <v>29</v>
      </c>
      <c r="M318" s="30">
        <v>29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95</v>
      </c>
      <c r="T318" s="30">
        <v>0</v>
      </c>
      <c r="U318" s="30">
        <v>32</v>
      </c>
      <c r="V318" s="30">
        <v>32</v>
      </c>
      <c r="W318" s="30">
        <v>31</v>
      </c>
      <c r="X318" s="30">
        <v>4011</v>
      </c>
      <c r="Y318" s="30">
        <v>345</v>
      </c>
      <c r="Z318" s="30">
        <v>1222</v>
      </c>
      <c r="AA318" s="30">
        <v>1222</v>
      </c>
      <c r="AB318" s="30">
        <v>1222</v>
      </c>
      <c r="AC318" s="30">
        <v>0</v>
      </c>
      <c r="AD318" s="30">
        <v>0</v>
      </c>
      <c r="AE318" s="30">
        <v>0</v>
      </c>
      <c r="AF318" s="30">
        <v>0</v>
      </c>
      <c r="AG318" s="30">
        <v>0</v>
      </c>
      <c r="AH318" s="30">
        <v>0</v>
      </c>
      <c r="AI318" s="30">
        <v>0</v>
      </c>
      <c r="AJ318" s="30">
        <v>0</v>
      </c>
      <c r="AK318" s="30">
        <v>0</v>
      </c>
      <c r="AL318" s="30">
        <v>0</v>
      </c>
      <c r="AM318" s="30">
        <v>0</v>
      </c>
      <c r="AN318" s="30">
        <v>0</v>
      </c>
      <c r="AO318" s="30">
        <v>0</v>
      </c>
      <c r="AP318" s="30">
        <v>0</v>
      </c>
      <c r="AQ318" s="30">
        <v>0</v>
      </c>
      <c r="AR318" s="30">
        <v>0</v>
      </c>
      <c r="AS318" s="30">
        <v>0</v>
      </c>
      <c r="AT318" s="30">
        <v>0</v>
      </c>
      <c r="AU318" s="30">
        <v>0</v>
      </c>
      <c r="AV318" s="30">
        <v>0</v>
      </c>
      <c r="AW318" s="165">
        <v>1647</v>
      </c>
      <c r="AX318" s="165">
        <v>148</v>
      </c>
      <c r="AY318" s="165">
        <v>500</v>
      </c>
      <c r="AZ318" s="165">
        <v>500</v>
      </c>
      <c r="BA318" s="165">
        <v>499</v>
      </c>
      <c r="BB318" s="120"/>
    </row>
    <row r="319" spans="1:54" ht="54.95" customHeight="1" x14ac:dyDescent="0.2">
      <c r="A319" s="158">
        <v>3</v>
      </c>
      <c r="B319" s="158" t="s">
        <v>31</v>
      </c>
      <c r="C319" s="13" t="s">
        <v>370</v>
      </c>
      <c r="D319" s="13">
        <v>508904</v>
      </c>
      <c r="E319" s="13" t="s">
        <v>677</v>
      </c>
      <c r="F319" s="14" t="s">
        <v>678</v>
      </c>
      <c r="G319" s="13">
        <v>3</v>
      </c>
      <c r="H319" s="29" t="s">
        <v>480</v>
      </c>
      <c r="I319" s="30">
        <v>743</v>
      </c>
      <c r="J319" s="30">
        <v>185</v>
      </c>
      <c r="K319" s="30">
        <v>186</v>
      </c>
      <c r="L319" s="30">
        <v>186</v>
      </c>
      <c r="M319" s="30">
        <v>186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2000</v>
      </c>
      <c r="T319" s="30">
        <v>500</v>
      </c>
      <c r="U319" s="30">
        <v>500</v>
      </c>
      <c r="V319" s="30">
        <v>500</v>
      </c>
      <c r="W319" s="30">
        <v>500</v>
      </c>
      <c r="X319" s="30">
        <v>7210</v>
      </c>
      <c r="Y319" s="30">
        <v>1801</v>
      </c>
      <c r="Z319" s="30">
        <v>1803</v>
      </c>
      <c r="AA319" s="30">
        <v>1803</v>
      </c>
      <c r="AB319" s="30">
        <v>1803</v>
      </c>
      <c r="AC319" s="30">
        <v>0</v>
      </c>
      <c r="AD319" s="30">
        <v>0</v>
      </c>
      <c r="AE319" s="30">
        <v>0</v>
      </c>
      <c r="AF319" s="30">
        <v>0</v>
      </c>
      <c r="AG319" s="30">
        <v>0</v>
      </c>
      <c r="AH319" s="30">
        <v>79</v>
      </c>
      <c r="AI319" s="30">
        <v>0</v>
      </c>
      <c r="AJ319" s="30">
        <v>0</v>
      </c>
      <c r="AK319" s="30">
        <v>36</v>
      </c>
      <c r="AL319" s="30">
        <v>43</v>
      </c>
      <c r="AM319" s="30">
        <v>80</v>
      </c>
      <c r="AN319" s="30">
        <v>0</v>
      </c>
      <c r="AO319" s="30">
        <v>15</v>
      </c>
      <c r="AP319" s="30">
        <v>31</v>
      </c>
      <c r="AQ319" s="30">
        <v>34</v>
      </c>
      <c r="AR319" s="30">
        <v>0</v>
      </c>
      <c r="AS319" s="30">
        <v>0</v>
      </c>
      <c r="AT319" s="30">
        <v>0</v>
      </c>
      <c r="AU319" s="30">
        <v>0</v>
      </c>
      <c r="AV319" s="30">
        <v>0</v>
      </c>
      <c r="AW319" s="165">
        <v>6153.5839999999998</v>
      </c>
      <c r="AX319" s="165">
        <v>862.73099999999999</v>
      </c>
      <c r="AY319" s="165">
        <v>1661.8530000000001</v>
      </c>
      <c r="AZ319" s="165">
        <v>1838</v>
      </c>
      <c r="BA319" s="165">
        <v>1791</v>
      </c>
      <c r="BB319" s="120"/>
    </row>
    <row r="320" spans="1:54" ht="54.95" customHeight="1" x14ac:dyDescent="0.2">
      <c r="A320" s="158">
        <v>3</v>
      </c>
      <c r="B320" s="158" t="s">
        <v>31</v>
      </c>
      <c r="C320" s="13" t="s">
        <v>370</v>
      </c>
      <c r="D320" s="13">
        <v>508905</v>
      </c>
      <c r="E320" s="13" t="s">
        <v>386</v>
      </c>
      <c r="F320" s="14" t="s">
        <v>387</v>
      </c>
      <c r="G320" s="13">
        <v>3</v>
      </c>
      <c r="H320" s="29" t="s">
        <v>480</v>
      </c>
      <c r="I320" s="30">
        <v>260</v>
      </c>
      <c r="J320" s="30">
        <v>86</v>
      </c>
      <c r="K320" s="30">
        <v>0</v>
      </c>
      <c r="L320" s="30">
        <v>87</v>
      </c>
      <c r="M320" s="30">
        <v>87</v>
      </c>
      <c r="N320" s="30">
        <v>3500</v>
      </c>
      <c r="O320" s="30">
        <v>875</v>
      </c>
      <c r="P320" s="30">
        <v>875</v>
      </c>
      <c r="Q320" s="30">
        <v>875</v>
      </c>
      <c r="R320" s="30">
        <v>875</v>
      </c>
      <c r="S320" s="30">
        <v>530</v>
      </c>
      <c r="T320" s="30">
        <v>150</v>
      </c>
      <c r="U320" s="30">
        <v>80</v>
      </c>
      <c r="V320" s="30">
        <v>150</v>
      </c>
      <c r="W320" s="30">
        <v>150</v>
      </c>
      <c r="X320" s="30">
        <v>4143</v>
      </c>
      <c r="Y320" s="30">
        <v>964</v>
      </c>
      <c r="Z320" s="30">
        <v>1253</v>
      </c>
      <c r="AA320" s="30">
        <v>963</v>
      </c>
      <c r="AB320" s="30">
        <v>963</v>
      </c>
      <c r="AC320" s="30">
        <v>0</v>
      </c>
      <c r="AD320" s="30">
        <v>0</v>
      </c>
      <c r="AE320" s="30">
        <v>0</v>
      </c>
      <c r="AF320" s="30">
        <v>0</v>
      </c>
      <c r="AG320" s="30">
        <v>0</v>
      </c>
      <c r="AH320" s="30">
        <v>0</v>
      </c>
      <c r="AI320" s="30">
        <v>0</v>
      </c>
      <c r="AJ320" s="30">
        <v>0</v>
      </c>
      <c r="AK320" s="30">
        <v>0</v>
      </c>
      <c r="AL320" s="30">
        <v>0</v>
      </c>
      <c r="AM320" s="30">
        <v>0</v>
      </c>
      <c r="AN320" s="30">
        <v>0</v>
      </c>
      <c r="AO320" s="30">
        <v>0</v>
      </c>
      <c r="AP320" s="30">
        <v>0</v>
      </c>
      <c r="AQ320" s="30">
        <v>0</v>
      </c>
      <c r="AR320" s="30">
        <v>0</v>
      </c>
      <c r="AS320" s="30">
        <v>0</v>
      </c>
      <c r="AT320" s="30">
        <v>0</v>
      </c>
      <c r="AU320" s="30">
        <v>0</v>
      </c>
      <c r="AV320" s="30">
        <v>0</v>
      </c>
      <c r="AW320" s="165">
        <v>2951</v>
      </c>
      <c r="AX320" s="165">
        <v>350</v>
      </c>
      <c r="AY320" s="165">
        <v>867</v>
      </c>
      <c r="AZ320" s="165">
        <v>867</v>
      </c>
      <c r="BA320" s="165">
        <v>867</v>
      </c>
      <c r="BB320" s="120"/>
    </row>
    <row r="321" spans="1:54" ht="54.95" customHeight="1" x14ac:dyDescent="0.2">
      <c r="A321" s="158">
        <v>3</v>
      </c>
      <c r="B321" s="158" t="s">
        <v>31</v>
      </c>
      <c r="C321" s="13" t="s">
        <v>370</v>
      </c>
      <c r="D321" s="13">
        <v>508906</v>
      </c>
      <c r="E321" s="13" t="s">
        <v>388</v>
      </c>
      <c r="F321" s="14" t="s">
        <v>389</v>
      </c>
      <c r="G321" s="13">
        <v>3</v>
      </c>
      <c r="H321" s="29" t="s">
        <v>480</v>
      </c>
      <c r="I321" s="30">
        <v>3783</v>
      </c>
      <c r="J321" s="30">
        <v>945</v>
      </c>
      <c r="K321" s="30">
        <v>946</v>
      </c>
      <c r="L321" s="30">
        <v>946</v>
      </c>
      <c r="M321" s="30">
        <v>946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0">
        <v>0</v>
      </c>
      <c r="V321" s="30">
        <v>0</v>
      </c>
      <c r="W321" s="30">
        <v>0</v>
      </c>
      <c r="X321" s="30">
        <v>17633</v>
      </c>
      <c r="Y321" s="30">
        <v>4409</v>
      </c>
      <c r="Z321" s="30">
        <v>4408</v>
      </c>
      <c r="AA321" s="30">
        <v>4408</v>
      </c>
      <c r="AB321" s="30">
        <v>4408</v>
      </c>
      <c r="AC321" s="30">
        <v>0</v>
      </c>
      <c r="AD321" s="30">
        <v>0</v>
      </c>
      <c r="AE321" s="30">
        <v>0</v>
      </c>
      <c r="AF321" s="30">
        <v>0</v>
      </c>
      <c r="AG321" s="30">
        <v>0</v>
      </c>
      <c r="AH321" s="30">
        <v>0</v>
      </c>
      <c r="AI321" s="30">
        <v>0</v>
      </c>
      <c r="AJ321" s="30">
        <v>0</v>
      </c>
      <c r="AK321" s="30">
        <v>0</v>
      </c>
      <c r="AL321" s="30">
        <v>0</v>
      </c>
      <c r="AM321" s="30">
        <v>0</v>
      </c>
      <c r="AN321" s="30">
        <v>0</v>
      </c>
      <c r="AO321" s="30">
        <v>0</v>
      </c>
      <c r="AP321" s="30">
        <v>0</v>
      </c>
      <c r="AQ321" s="30">
        <v>0</v>
      </c>
      <c r="AR321" s="30">
        <v>740.14164298203582</v>
      </c>
      <c r="AS321" s="30">
        <v>183</v>
      </c>
      <c r="AT321" s="30">
        <v>181.14164298203588</v>
      </c>
      <c r="AU321" s="30">
        <v>188</v>
      </c>
      <c r="AV321" s="30">
        <v>188</v>
      </c>
      <c r="AW321" s="165">
        <v>5980</v>
      </c>
      <c r="AX321" s="165">
        <v>1089</v>
      </c>
      <c r="AY321" s="165">
        <v>1630</v>
      </c>
      <c r="AZ321" s="165">
        <v>1630</v>
      </c>
      <c r="BA321" s="165">
        <v>1631</v>
      </c>
      <c r="BB321" s="120"/>
    </row>
    <row r="322" spans="1:54" ht="54.95" customHeight="1" x14ac:dyDescent="0.2">
      <c r="A322" s="158">
        <v>3</v>
      </c>
      <c r="B322" s="158" t="s">
        <v>31</v>
      </c>
      <c r="C322" s="13" t="s">
        <v>370</v>
      </c>
      <c r="D322" s="13">
        <v>508907</v>
      </c>
      <c r="E322" s="13" t="s">
        <v>390</v>
      </c>
      <c r="F322" s="14" t="s">
        <v>391</v>
      </c>
      <c r="G322" s="13">
        <v>3</v>
      </c>
      <c r="H322" s="29" t="s">
        <v>480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220</v>
      </c>
      <c r="T322" s="30">
        <v>38</v>
      </c>
      <c r="U322" s="30">
        <v>45</v>
      </c>
      <c r="V322" s="30">
        <v>112</v>
      </c>
      <c r="W322" s="30">
        <v>25</v>
      </c>
      <c r="X322" s="30">
        <v>4100</v>
      </c>
      <c r="Y322" s="30">
        <v>774</v>
      </c>
      <c r="Z322" s="30">
        <v>845</v>
      </c>
      <c r="AA322" s="30">
        <v>1276</v>
      </c>
      <c r="AB322" s="30">
        <v>1205</v>
      </c>
      <c r="AC322" s="30">
        <v>0</v>
      </c>
      <c r="AD322" s="30">
        <v>0</v>
      </c>
      <c r="AE322" s="30">
        <v>0</v>
      </c>
      <c r="AF322" s="30">
        <v>0</v>
      </c>
      <c r="AG322" s="30">
        <v>0</v>
      </c>
      <c r="AH322" s="30">
        <v>0</v>
      </c>
      <c r="AI322" s="30">
        <v>0</v>
      </c>
      <c r="AJ322" s="30">
        <v>0</v>
      </c>
      <c r="AK322" s="30">
        <v>0</v>
      </c>
      <c r="AL322" s="30">
        <v>0</v>
      </c>
      <c r="AM322" s="30">
        <v>0</v>
      </c>
      <c r="AN322" s="30">
        <v>0</v>
      </c>
      <c r="AO322" s="30">
        <v>0</v>
      </c>
      <c r="AP322" s="30">
        <v>0</v>
      </c>
      <c r="AQ322" s="30">
        <v>0</v>
      </c>
      <c r="AR322" s="30">
        <v>0</v>
      </c>
      <c r="AS322" s="30">
        <v>0</v>
      </c>
      <c r="AT322" s="30">
        <v>0</v>
      </c>
      <c r="AU322" s="30">
        <v>0</v>
      </c>
      <c r="AV322" s="30">
        <v>0</v>
      </c>
      <c r="AW322" s="165">
        <v>2093</v>
      </c>
      <c r="AX322" s="165">
        <v>453</v>
      </c>
      <c r="AY322" s="165">
        <v>362.24299999999999</v>
      </c>
      <c r="AZ322" s="165">
        <v>705</v>
      </c>
      <c r="BA322" s="165">
        <v>572.75699999999995</v>
      </c>
      <c r="BB322" s="120"/>
    </row>
    <row r="323" spans="1:54" ht="54.95" customHeight="1" x14ac:dyDescent="0.2">
      <c r="A323" s="158">
        <v>3</v>
      </c>
      <c r="B323" s="158" t="s">
        <v>31</v>
      </c>
      <c r="C323" s="13" t="s">
        <v>370</v>
      </c>
      <c r="D323" s="13">
        <v>508911</v>
      </c>
      <c r="E323" s="13" t="s">
        <v>392</v>
      </c>
      <c r="F323" s="14" t="s">
        <v>393</v>
      </c>
      <c r="G323" s="13">
        <v>3</v>
      </c>
      <c r="H323" s="29" t="s">
        <v>480</v>
      </c>
      <c r="I323" s="30">
        <v>3200</v>
      </c>
      <c r="J323" s="30">
        <v>437</v>
      </c>
      <c r="K323" s="30">
        <v>1500</v>
      </c>
      <c r="L323" s="30">
        <v>513</v>
      </c>
      <c r="M323" s="30">
        <v>750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600</v>
      </c>
      <c r="T323" s="30">
        <v>150</v>
      </c>
      <c r="U323" s="30">
        <v>150</v>
      </c>
      <c r="V323" s="30">
        <v>150</v>
      </c>
      <c r="W323" s="30">
        <v>150</v>
      </c>
      <c r="X323" s="30">
        <v>7950</v>
      </c>
      <c r="Y323" s="30">
        <v>2036</v>
      </c>
      <c r="Z323" s="30">
        <v>1838</v>
      </c>
      <c r="AA323" s="30">
        <v>2038</v>
      </c>
      <c r="AB323" s="30">
        <v>2038</v>
      </c>
      <c r="AC323" s="30">
        <v>0</v>
      </c>
      <c r="AD323" s="30">
        <v>0</v>
      </c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0">
        <v>0</v>
      </c>
      <c r="AL323" s="30">
        <v>0</v>
      </c>
      <c r="AM323" s="30">
        <v>0</v>
      </c>
      <c r="AN323" s="30">
        <v>0</v>
      </c>
      <c r="AO323" s="30">
        <v>0</v>
      </c>
      <c r="AP323" s="30">
        <v>0</v>
      </c>
      <c r="AQ323" s="30">
        <v>0</v>
      </c>
      <c r="AR323" s="30">
        <v>0</v>
      </c>
      <c r="AS323" s="30">
        <v>0</v>
      </c>
      <c r="AT323" s="30">
        <v>0</v>
      </c>
      <c r="AU323" s="30">
        <v>0</v>
      </c>
      <c r="AV323" s="30">
        <v>0</v>
      </c>
      <c r="AW323" s="165">
        <v>11884</v>
      </c>
      <c r="AX323" s="165">
        <v>372</v>
      </c>
      <c r="AY323" s="165">
        <v>6741</v>
      </c>
      <c r="AZ323" s="165">
        <v>1613</v>
      </c>
      <c r="BA323" s="165">
        <v>3158</v>
      </c>
      <c r="BB323" s="120"/>
    </row>
    <row r="324" spans="1:54" ht="54.95" customHeight="1" x14ac:dyDescent="0.2">
      <c r="A324" s="158">
        <v>3</v>
      </c>
      <c r="B324" s="158" t="s">
        <v>31</v>
      </c>
      <c r="C324" s="13" t="s">
        <v>370</v>
      </c>
      <c r="D324" s="13">
        <v>508918</v>
      </c>
      <c r="E324" s="13" t="s">
        <v>394</v>
      </c>
      <c r="F324" s="14" t="s">
        <v>395</v>
      </c>
      <c r="G324" s="13">
        <v>3</v>
      </c>
      <c r="H324" s="29" t="s">
        <v>480</v>
      </c>
      <c r="I324" s="30">
        <v>892</v>
      </c>
      <c r="J324" s="30">
        <v>892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27268</v>
      </c>
      <c r="Y324" s="30">
        <v>6145</v>
      </c>
      <c r="Z324" s="30">
        <v>7041</v>
      </c>
      <c r="AA324" s="30">
        <v>7041</v>
      </c>
      <c r="AB324" s="30">
        <v>7041</v>
      </c>
      <c r="AC324" s="30">
        <v>0</v>
      </c>
      <c r="AD324" s="30">
        <v>0</v>
      </c>
      <c r="AE324" s="30">
        <v>0</v>
      </c>
      <c r="AF324" s="30">
        <v>0</v>
      </c>
      <c r="AG324" s="30">
        <v>0</v>
      </c>
      <c r="AH324" s="30">
        <v>0</v>
      </c>
      <c r="AI324" s="30">
        <v>0</v>
      </c>
      <c r="AJ324" s="30">
        <v>0</v>
      </c>
      <c r="AK324" s="30">
        <v>0</v>
      </c>
      <c r="AL324" s="30">
        <v>0</v>
      </c>
      <c r="AM324" s="30">
        <v>0</v>
      </c>
      <c r="AN324" s="30">
        <v>0</v>
      </c>
      <c r="AO324" s="30">
        <v>0</v>
      </c>
      <c r="AP324" s="30">
        <v>0</v>
      </c>
      <c r="AQ324" s="30">
        <v>0</v>
      </c>
      <c r="AR324" s="30">
        <v>2234</v>
      </c>
      <c r="AS324" s="30">
        <v>219</v>
      </c>
      <c r="AT324" s="30">
        <v>682</v>
      </c>
      <c r="AU324" s="30">
        <v>666</v>
      </c>
      <c r="AV324" s="30">
        <v>667</v>
      </c>
      <c r="AW324" s="165">
        <v>8077</v>
      </c>
      <c r="AX324" s="165">
        <v>2167</v>
      </c>
      <c r="AY324" s="165">
        <v>1970</v>
      </c>
      <c r="AZ324" s="165">
        <v>1970</v>
      </c>
      <c r="BA324" s="165">
        <v>1970</v>
      </c>
      <c r="BB324" s="120"/>
    </row>
    <row r="325" spans="1:54" ht="54.95" customHeight="1" x14ac:dyDescent="0.2">
      <c r="A325" s="158">
        <v>3</v>
      </c>
      <c r="B325" s="158" t="s">
        <v>31</v>
      </c>
      <c r="C325" s="13" t="s">
        <v>370</v>
      </c>
      <c r="D325" s="13">
        <v>508919</v>
      </c>
      <c r="E325" s="13" t="s">
        <v>679</v>
      </c>
      <c r="F325" s="14" t="s">
        <v>680</v>
      </c>
      <c r="G325" s="13">
        <v>3</v>
      </c>
      <c r="H325" s="29" t="s">
        <v>480</v>
      </c>
      <c r="I325" s="30">
        <v>1223</v>
      </c>
      <c r="J325" s="30">
        <v>305</v>
      </c>
      <c r="K325" s="30">
        <v>306</v>
      </c>
      <c r="L325" s="30">
        <v>306</v>
      </c>
      <c r="M325" s="30">
        <v>306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957</v>
      </c>
      <c r="T325" s="30">
        <v>240</v>
      </c>
      <c r="U325" s="30">
        <v>239</v>
      </c>
      <c r="V325" s="30">
        <v>239</v>
      </c>
      <c r="W325" s="30">
        <v>239</v>
      </c>
      <c r="X325" s="30">
        <v>10178</v>
      </c>
      <c r="Y325" s="30">
        <v>2543</v>
      </c>
      <c r="Z325" s="30">
        <v>2545</v>
      </c>
      <c r="AA325" s="30">
        <v>2545</v>
      </c>
      <c r="AB325" s="30">
        <v>2545</v>
      </c>
      <c r="AC325" s="30">
        <v>0</v>
      </c>
      <c r="AD325" s="30">
        <v>0</v>
      </c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>
        <v>0</v>
      </c>
      <c r="AN325" s="30">
        <v>0</v>
      </c>
      <c r="AO325" s="30">
        <v>0</v>
      </c>
      <c r="AP325" s="30">
        <v>0</v>
      </c>
      <c r="AQ325" s="30">
        <v>0</v>
      </c>
      <c r="AR325" s="30">
        <v>0</v>
      </c>
      <c r="AS325" s="30">
        <v>0</v>
      </c>
      <c r="AT325" s="30">
        <v>0</v>
      </c>
      <c r="AU325" s="30">
        <v>0</v>
      </c>
      <c r="AV325" s="30">
        <v>0</v>
      </c>
      <c r="AW325" s="165">
        <v>4268</v>
      </c>
      <c r="AX325" s="165">
        <v>1169</v>
      </c>
      <c r="AY325" s="165">
        <v>1033</v>
      </c>
      <c r="AZ325" s="165">
        <v>1033</v>
      </c>
      <c r="BA325" s="165">
        <v>1033</v>
      </c>
      <c r="BB325" s="120"/>
    </row>
    <row r="326" spans="1:54" ht="54.95" customHeight="1" x14ac:dyDescent="0.2">
      <c r="A326" s="158">
        <v>3</v>
      </c>
      <c r="B326" s="158" t="s">
        <v>31</v>
      </c>
      <c r="C326" s="13" t="s">
        <v>370</v>
      </c>
      <c r="D326" s="13">
        <v>508920</v>
      </c>
      <c r="E326" s="13" t="s">
        <v>681</v>
      </c>
      <c r="F326" s="14" t="s">
        <v>682</v>
      </c>
      <c r="G326" s="13">
        <v>3</v>
      </c>
      <c r="H326" s="29" t="s">
        <v>480</v>
      </c>
      <c r="I326" s="30">
        <v>0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4500</v>
      </c>
      <c r="T326" s="30">
        <v>1125</v>
      </c>
      <c r="U326" s="30">
        <v>1125</v>
      </c>
      <c r="V326" s="30">
        <v>1125</v>
      </c>
      <c r="W326" s="30">
        <v>1125</v>
      </c>
      <c r="X326" s="30">
        <v>51934</v>
      </c>
      <c r="Y326" s="30">
        <v>12982</v>
      </c>
      <c r="Z326" s="30">
        <v>12984</v>
      </c>
      <c r="AA326" s="30">
        <v>12984</v>
      </c>
      <c r="AB326" s="30">
        <v>12984</v>
      </c>
      <c r="AC326" s="30">
        <v>0</v>
      </c>
      <c r="AD326" s="30">
        <v>0</v>
      </c>
      <c r="AE326" s="30">
        <v>0</v>
      </c>
      <c r="AF326" s="30">
        <v>0</v>
      </c>
      <c r="AG326" s="30">
        <v>0</v>
      </c>
      <c r="AH326" s="30">
        <v>0</v>
      </c>
      <c r="AI326" s="30">
        <v>0</v>
      </c>
      <c r="AJ326" s="30">
        <v>0</v>
      </c>
      <c r="AK326" s="30">
        <v>0</v>
      </c>
      <c r="AL326" s="30">
        <v>0</v>
      </c>
      <c r="AM326" s="30">
        <v>0</v>
      </c>
      <c r="AN326" s="30">
        <v>0</v>
      </c>
      <c r="AO326" s="30">
        <v>0</v>
      </c>
      <c r="AP326" s="30">
        <v>0</v>
      </c>
      <c r="AQ326" s="30">
        <v>0</v>
      </c>
      <c r="AR326" s="30">
        <v>0</v>
      </c>
      <c r="AS326" s="30">
        <v>0</v>
      </c>
      <c r="AT326" s="30">
        <v>0</v>
      </c>
      <c r="AU326" s="30">
        <v>0</v>
      </c>
      <c r="AV326" s="30">
        <v>0</v>
      </c>
      <c r="AW326" s="165">
        <v>14534</v>
      </c>
      <c r="AX326" s="165">
        <v>2516</v>
      </c>
      <c r="AY326" s="165">
        <v>4006</v>
      </c>
      <c r="AZ326" s="165">
        <v>4006</v>
      </c>
      <c r="BA326" s="165">
        <v>4006</v>
      </c>
      <c r="BB326" s="120"/>
    </row>
    <row r="327" spans="1:54" ht="54.95" customHeight="1" x14ac:dyDescent="0.2">
      <c r="A327" s="158">
        <v>3</v>
      </c>
      <c r="B327" s="158" t="s">
        <v>31</v>
      </c>
      <c r="C327" s="13" t="s">
        <v>370</v>
      </c>
      <c r="D327" s="13">
        <v>508921</v>
      </c>
      <c r="E327" s="13" t="s">
        <v>396</v>
      </c>
      <c r="F327" s="14" t="s">
        <v>397</v>
      </c>
      <c r="G327" s="13">
        <v>3</v>
      </c>
      <c r="H327" s="29" t="s">
        <v>480</v>
      </c>
      <c r="I327" s="30">
        <v>0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27100</v>
      </c>
      <c r="Y327" s="30">
        <v>6775</v>
      </c>
      <c r="Z327" s="30">
        <v>6775</v>
      </c>
      <c r="AA327" s="30">
        <v>6775</v>
      </c>
      <c r="AB327" s="30">
        <v>6775</v>
      </c>
      <c r="AC327" s="30">
        <v>0</v>
      </c>
      <c r="AD327" s="30">
        <v>0</v>
      </c>
      <c r="AE327" s="30">
        <v>0</v>
      </c>
      <c r="AF327" s="30">
        <v>0</v>
      </c>
      <c r="AG327" s="30">
        <v>0</v>
      </c>
      <c r="AH327" s="30">
        <v>10979</v>
      </c>
      <c r="AI327" s="30">
        <v>3050</v>
      </c>
      <c r="AJ327" s="30">
        <v>2679</v>
      </c>
      <c r="AK327" s="30">
        <v>2452</v>
      </c>
      <c r="AL327" s="30">
        <v>2798</v>
      </c>
      <c r="AM327" s="30">
        <v>3740</v>
      </c>
      <c r="AN327" s="30">
        <v>1085</v>
      </c>
      <c r="AO327" s="30">
        <v>872</v>
      </c>
      <c r="AP327" s="30">
        <v>958</v>
      </c>
      <c r="AQ327" s="30">
        <v>825</v>
      </c>
      <c r="AR327" s="30">
        <v>0</v>
      </c>
      <c r="AS327" s="30">
        <v>0</v>
      </c>
      <c r="AT327" s="30">
        <v>0</v>
      </c>
      <c r="AU327" s="30">
        <v>0</v>
      </c>
      <c r="AV327" s="30">
        <v>0</v>
      </c>
      <c r="AW327" s="165">
        <v>85970.920306497923</v>
      </c>
      <c r="AX327" s="165">
        <v>23159.116000000002</v>
      </c>
      <c r="AY327" s="165">
        <v>20965.623720407893</v>
      </c>
      <c r="AZ327" s="165">
        <v>19729.722550995546</v>
      </c>
      <c r="BA327" s="165">
        <v>22116.458035094482</v>
      </c>
      <c r="BB327" s="120"/>
    </row>
    <row r="328" spans="1:54" ht="54.95" customHeight="1" x14ac:dyDescent="0.2">
      <c r="A328" s="158">
        <v>3</v>
      </c>
      <c r="B328" s="158" t="s">
        <v>31</v>
      </c>
      <c r="C328" s="13" t="s">
        <v>370</v>
      </c>
      <c r="D328" s="13">
        <v>508927</v>
      </c>
      <c r="E328" s="13" t="s">
        <v>683</v>
      </c>
      <c r="F328" s="14" t="s">
        <v>684</v>
      </c>
      <c r="G328" s="13">
        <v>3</v>
      </c>
      <c r="H328" s="29" t="s">
        <v>480</v>
      </c>
      <c r="I328" s="30">
        <v>16</v>
      </c>
      <c r="J328" s="30">
        <v>0</v>
      </c>
      <c r="K328" s="30">
        <v>0</v>
      </c>
      <c r="L328" s="30">
        <v>8</v>
      </c>
      <c r="M328" s="30">
        <v>8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11</v>
      </c>
      <c r="T328" s="30">
        <v>1</v>
      </c>
      <c r="U328" s="30">
        <v>4</v>
      </c>
      <c r="V328" s="30">
        <v>3</v>
      </c>
      <c r="W328" s="30">
        <v>3</v>
      </c>
      <c r="X328" s="30">
        <v>213</v>
      </c>
      <c r="Y328" s="30">
        <v>50</v>
      </c>
      <c r="Z328" s="30">
        <v>65</v>
      </c>
      <c r="AA328" s="30">
        <v>49</v>
      </c>
      <c r="AB328" s="30">
        <v>49</v>
      </c>
      <c r="AC328" s="30">
        <v>0</v>
      </c>
      <c r="AD328" s="30">
        <v>0</v>
      </c>
      <c r="AE328" s="30">
        <v>0</v>
      </c>
      <c r="AF328" s="30">
        <v>0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>
        <v>0</v>
      </c>
      <c r="AN328" s="30">
        <v>0</v>
      </c>
      <c r="AO328" s="30">
        <v>0</v>
      </c>
      <c r="AP328" s="30">
        <v>0</v>
      </c>
      <c r="AQ328" s="30">
        <v>0</v>
      </c>
      <c r="AR328" s="30">
        <v>0</v>
      </c>
      <c r="AS328" s="30">
        <v>0</v>
      </c>
      <c r="AT328" s="30">
        <v>0</v>
      </c>
      <c r="AU328" s="30">
        <v>0</v>
      </c>
      <c r="AV328" s="30">
        <v>0</v>
      </c>
      <c r="AW328" s="165">
        <v>160</v>
      </c>
      <c r="AX328" s="165">
        <v>40</v>
      </c>
      <c r="AY328" s="165">
        <v>40</v>
      </c>
      <c r="AZ328" s="165">
        <v>40</v>
      </c>
      <c r="BA328" s="165">
        <v>40</v>
      </c>
      <c r="BB328" s="120"/>
    </row>
    <row r="329" spans="1:54" ht="54.95" customHeight="1" x14ac:dyDescent="0.2">
      <c r="A329" s="158">
        <v>3</v>
      </c>
      <c r="B329" s="158" t="s">
        <v>31</v>
      </c>
      <c r="C329" s="13" t="s">
        <v>370</v>
      </c>
      <c r="D329" s="13">
        <v>508928</v>
      </c>
      <c r="E329" s="13" t="s">
        <v>398</v>
      </c>
      <c r="F329" s="14" t="s">
        <v>399</v>
      </c>
      <c r="G329" s="13">
        <v>3</v>
      </c>
      <c r="H329" s="29" t="s">
        <v>480</v>
      </c>
      <c r="I329" s="30">
        <v>11875</v>
      </c>
      <c r="J329" s="30">
        <v>2968</v>
      </c>
      <c r="K329" s="30">
        <v>2969</v>
      </c>
      <c r="L329" s="30">
        <v>2969</v>
      </c>
      <c r="M329" s="30">
        <v>2969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1645</v>
      </c>
      <c r="T329" s="30">
        <v>412</v>
      </c>
      <c r="U329" s="30">
        <v>411</v>
      </c>
      <c r="V329" s="30">
        <v>411</v>
      </c>
      <c r="W329" s="30">
        <v>411</v>
      </c>
      <c r="X329" s="30">
        <v>2725</v>
      </c>
      <c r="Y329" s="30">
        <v>682</v>
      </c>
      <c r="Z329" s="30">
        <v>681</v>
      </c>
      <c r="AA329" s="30">
        <v>681</v>
      </c>
      <c r="AB329" s="30">
        <v>681</v>
      </c>
      <c r="AC329" s="30">
        <v>0</v>
      </c>
      <c r="AD329" s="30">
        <v>0</v>
      </c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0">
        <v>0</v>
      </c>
      <c r="AT329" s="30">
        <v>0</v>
      </c>
      <c r="AU329" s="30">
        <v>0</v>
      </c>
      <c r="AV329" s="30">
        <v>0</v>
      </c>
      <c r="AW329" s="165">
        <v>8914</v>
      </c>
      <c r="AX329" s="165">
        <v>127</v>
      </c>
      <c r="AY329" s="165">
        <v>2929</v>
      </c>
      <c r="AZ329" s="165">
        <v>2929</v>
      </c>
      <c r="BA329" s="165">
        <v>2929</v>
      </c>
      <c r="BB329" s="120"/>
    </row>
    <row r="330" spans="1:54" ht="54.95" customHeight="1" x14ac:dyDescent="0.2">
      <c r="A330" s="158">
        <v>3</v>
      </c>
      <c r="B330" s="158" t="s">
        <v>31</v>
      </c>
      <c r="C330" s="13" t="s">
        <v>370</v>
      </c>
      <c r="D330" s="13">
        <v>508929</v>
      </c>
      <c r="E330" s="13" t="s">
        <v>685</v>
      </c>
      <c r="F330" s="14" t="s">
        <v>686</v>
      </c>
      <c r="G330" s="13">
        <v>3</v>
      </c>
      <c r="H330" s="29" t="s">
        <v>480</v>
      </c>
      <c r="I330" s="30">
        <v>316</v>
      </c>
      <c r="J330" s="30">
        <v>79</v>
      </c>
      <c r="K330" s="30">
        <v>79</v>
      </c>
      <c r="L330" s="30">
        <v>79</v>
      </c>
      <c r="M330" s="30">
        <v>79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1000</v>
      </c>
      <c r="T330" s="30">
        <v>250</v>
      </c>
      <c r="U330" s="30">
        <v>250</v>
      </c>
      <c r="V330" s="30">
        <v>250</v>
      </c>
      <c r="W330" s="30">
        <v>250</v>
      </c>
      <c r="X330" s="30">
        <v>3284</v>
      </c>
      <c r="Y330" s="30">
        <v>821</v>
      </c>
      <c r="Z330" s="30">
        <v>821</v>
      </c>
      <c r="AA330" s="30">
        <v>821</v>
      </c>
      <c r="AB330" s="30">
        <v>821</v>
      </c>
      <c r="AC330" s="30">
        <v>0</v>
      </c>
      <c r="AD330" s="30">
        <v>0</v>
      </c>
      <c r="AE330" s="30">
        <v>0</v>
      </c>
      <c r="AF330" s="30">
        <v>0</v>
      </c>
      <c r="AG330" s="30">
        <v>0</v>
      </c>
      <c r="AH330" s="30">
        <v>16</v>
      </c>
      <c r="AI330" s="30">
        <v>0</v>
      </c>
      <c r="AJ330" s="30">
        <v>6</v>
      </c>
      <c r="AK330" s="30">
        <v>4</v>
      </c>
      <c r="AL330" s="30">
        <v>6</v>
      </c>
      <c r="AM330" s="30">
        <v>22</v>
      </c>
      <c r="AN330" s="30">
        <v>8</v>
      </c>
      <c r="AO330" s="30">
        <v>6</v>
      </c>
      <c r="AP330" s="30">
        <v>4</v>
      </c>
      <c r="AQ330" s="30">
        <v>4</v>
      </c>
      <c r="AR330" s="30">
        <v>0</v>
      </c>
      <c r="AS330" s="30">
        <v>0</v>
      </c>
      <c r="AT330" s="30">
        <v>0</v>
      </c>
      <c r="AU330" s="30">
        <v>0</v>
      </c>
      <c r="AV330" s="30">
        <v>0</v>
      </c>
      <c r="AW330" s="165">
        <v>2010.7130000000002</v>
      </c>
      <c r="AX330" s="165">
        <v>145.51300000000001</v>
      </c>
      <c r="AY330" s="165">
        <v>591.20000000000005</v>
      </c>
      <c r="AZ330" s="165">
        <v>584</v>
      </c>
      <c r="BA330" s="165">
        <v>690</v>
      </c>
      <c r="BB330" s="120"/>
    </row>
    <row r="331" spans="1:54" ht="54.95" customHeight="1" x14ac:dyDescent="0.2">
      <c r="A331" s="158">
        <v>3</v>
      </c>
      <c r="B331" s="158" t="s">
        <v>31</v>
      </c>
      <c r="C331" s="13" t="s">
        <v>370</v>
      </c>
      <c r="D331" s="13">
        <v>508933</v>
      </c>
      <c r="E331" s="13" t="s">
        <v>687</v>
      </c>
      <c r="F331" s="14" t="s">
        <v>688</v>
      </c>
      <c r="G331" s="13">
        <v>3</v>
      </c>
      <c r="H331" s="29" t="s">
        <v>480</v>
      </c>
      <c r="I331" s="30">
        <v>0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57</v>
      </c>
      <c r="T331" s="30">
        <v>14</v>
      </c>
      <c r="U331" s="30">
        <v>14</v>
      </c>
      <c r="V331" s="30">
        <v>14</v>
      </c>
      <c r="W331" s="30">
        <v>15</v>
      </c>
      <c r="X331" s="30">
        <v>1936</v>
      </c>
      <c r="Y331" s="30">
        <v>475</v>
      </c>
      <c r="Z331" s="30">
        <v>487</v>
      </c>
      <c r="AA331" s="30">
        <v>487</v>
      </c>
      <c r="AB331" s="30">
        <v>487</v>
      </c>
      <c r="AC331" s="30">
        <v>0</v>
      </c>
      <c r="AD331" s="30">
        <v>0</v>
      </c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0">
        <v>0</v>
      </c>
      <c r="AN331" s="30">
        <v>0</v>
      </c>
      <c r="AO331" s="30">
        <v>0</v>
      </c>
      <c r="AP331" s="30">
        <v>0</v>
      </c>
      <c r="AQ331" s="30">
        <v>0</v>
      </c>
      <c r="AR331" s="30">
        <v>356.48479913581866</v>
      </c>
      <c r="AS331" s="30">
        <v>43</v>
      </c>
      <c r="AT331" s="30">
        <v>100.48479913581866</v>
      </c>
      <c r="AU331" s="30">
        <v>106</v>
      </c>
      <c r="AV331" s="30">
        <v>107</v>
      </c>
      <c r="AW331" s="165">
        <v>1094.2</v>
      </c>
      <c r="AX331" s="165">
        <v>329.4</v>
      </c>
      <c r="AY331" s="165">
        <v>255</v>
      </c>
      <c r="AZ331" s="165">
        <v>254.8</v>
      </c>
      <c r="BA331" s="165">
        <v>255</v>
      </c>
      <c r="BB331" s="120"/>
    </row>
    <row r="332" spans="1:54" ht="54.95" customHeight="1" x14ac:dyDescent="0.2">
      <c r="A332" s="158">
        <v>3</v>
      </c>
      <c r="B332" s="158" t="s">
        <v>31</v>
      </c>
      <c r="C332" s="13" t="s">
        <v>370</v>
      </c>
      <c r="D332" s="13">
        <v>508937</v>
      </c>
      <c r="E332" s="13" t="s">
        <v>400</v>
      </c>
      <c r="F332" s="14" t="s">
        <v>401</v>
      </c>
      <c r="G332" s="13">
        <v>3</v>
      </c>
      <c r="H332" s="29" t="s">
        <v>480</v>
      </c>
      <c r="I332" s="30">
        <v>82</v>
      </c>
      <c r="J332" s="30">
        <v>19</v>
      </c>
      <c r="K332" s="30">
        <v>21</v>
      </c>
      <c r="L332" s="30">
        <v>21</v>
      </c>
      <c r="M332" s="30">
        <v>21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130</v>
      </c>
      <c r="T332" s="30">
        <v>31</v>
      </c>
      <c r="U332" s="30">
        <v>33</v>
      </c>
      <c r="V332" s="30">
        <v>33</v>
      </c>
      <c r="W332" s="30">
        <v>33</v>
      </c>
      <c r="X332" s="30">
        <v>1938</v>
      </c>
      <c r="Y332" s="30">
        <v>483</v>
      </c>
      <c r="Z332" s="30">
        <v>485</v>
      </c>
      <c r="AA332" s="30">
        <v>485</v>
      </c>
      <c r="AB332" s="30">
        <v>485</v>
      </c>
      <c r="AC332" s="30">
        <v>0</v>
      </c>
      <c r="AD332" s="30">
        <v>0</v>
      </c>
      <c r="AE332" s="30">
        <v>0</v>
      </c>
      <c r="AF332" s="30">
        <v>0</v>
      </c>
      <c r="AG332" s="30">
        <v>0</v>
      </c>
      <c r="AH332" s="30">
        <v>0</v>
      </c>
      <c r="AI332" s="30">
        <v>0</v>
      </c>
      <c r="AJ332" s="30">
        <v>0</v>
      </c>
      <c r="AK332" s="30">
        <v>0</v>
      </c>
      <c r="AL332" s="30">
        <v>0</v>
      </c>
      <c r="AM332" s="30">
        <v>12</v>
      </c>
      <c r="AN332" s="30">
        <v>1</v>
      </c>
      <c r="AO332" s="30">
        <v>0</v>
      </c>
      <c r="AP332" s="30">
        <v>5</v>
      </c>
      <c r="AQ332" s="30">
        <v>6</v>
      </c>
      <c r="AR332" s="30">
        <v>0</v>
      </c>
      <c r="AS332" s="30">
        <v>0</v>
      </c>
      <c r="AT332" s="30">
        <v>0</v>
      </c>
      <c r="AU332" s="30">
        <v>0</v>
      </c>
      <c r="AV332" s="30">
        <v>0</v>
      </c>
      <c r="AW332" s="165">
        <v>1510.6120000000001</v>
      </c>
      <c r="AX332" s="165">
        <v>405.61200000000002</v>
      </c>
      <c r="AY332" s="165">
        <v>358</v>
      </c>
      <c r="AZ332" s="165">
        <v>348</v>
      </c>
      <c r="BA332" s="165">
        <v>399</v>
      </c>
      <c r="BB332" s="120"/>
    </row>
    <row r="333" spans="1:54" ht="54.95" customHeight="1" x14ac:dyDescent="0.2">
      <c r="A333" s="158">
        <v>3</v>
      </c>
      <c r="B333" s="158" t="s">
        <v>31</v>
      </c>
      <c r="C333" s="13" t="s">
        <v>370</v>
      </c>
      <c r="D333" s="13">
        <v>508943</v>
      </c>
      <c r="E333" s="13" t="s">
        <v>402</v>
      </c>
      <c r="F333" s="14" t="s">
        <v>403</v>
      </c>
      <c r="G333" s="13">
        <v>3</v>
      </c>
      <c r="H333" s="29" t="s">
        <v>480</v>
      </c>
      <c r="I333" s="30">
        <v>115</v>
      </c>
      <c r="J333" s="30">
        <v>45</v>
      </c>
      <c r="K333" s="30">
        <v>28</v>
      </c>
      <c r="L333" s="30">
        <v>26</v>
      </c>
      <c r="M333" s="30">
        <v>16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66</v>
      </c>
      <c r="T333" s="30">
        <v>15</v>
      </c>
      <c r="U333" s="30">
        <v>17</v>
      </c>
      <c r="V333" s="30">
        <v>17</v>
      </c>
      <c r="W333" s="30">
        <v>17</v>
      </c>
      <c r="X333" s="30">
        <v>259</v>
      </c>
      <c r="Y333" s="30">
        <v>47</v>
      </c>
      <c r="Z333" s="30">
        <v>64</v>
      </c>
      <c r="AA333" s="30">
        <v>70</v>
      </c>
      <c r="AB333" s="30">
        <v>78</v>
      </c>
      <c r="AC333" s="30">
        <v>0</v>
      </c>
      <c r="AD333" s="30">
        <v>0</v>
      </c>
      <c r="AE333" s="30">
        <v>0</v>
      </c>
      <c r="AF333" s="30">
        <v>0</v>
      </c>
      <c r="AG333" s="30">
        <v>0</v>
      </c>
      <c r="AH333" s="30">
        <v>0</v>
      </c>
      <c r="AI333" s="30">
        <v>0</v>
      </c>
      <c r="AJ333" s="30">
        <v>0</v>
      </c>
      <c r="AK333" s="30">
        <v>0</v>
      </c>
      <c r="AL333" s="30">
        <v>0</v>
      </c>
      <c r="AM333" s="30">
        <v>0</v>
      </c>
      <c r="AN333" s="30">
        <v>0</v>
      </c>
      <c r="AO333" s="30">
        <v>0</v>
      </c>
      <c r="AP333" s="30">
        <v>0</v>
      </c>
      <c r="AQ333" s="30">
        <v>0</v>
      </c>
      <c r="AR333" s="30">
        <v>49.524585745280113</v>
      </c>
      <c r="AS333" s="30">
        <v>2</v>
      </c>
      <c r="AT333" s="30">
        <v>11.524585745280111</v>
      </c>
      <c r="AU333" s="30">
        <v>28</v>
      </c>
      <c r="AV333" s="30">
        <v>8</v>
      </c>
      <c r="AW333" s="165">
        <v>194</v>
      </c>
      <c r="AX333" s="165">
        <v>62</v>
      </c>
      <c r="AY333" s="165">
        <v>43.436</v>
      </c>
      <c r="AZ333" s="165">
        <v>45.692</v>
      </c>
      <c r="BA333" s="165">
        <v>42.872</v>
      </c>
      <c r="BB333" s="120"/>
    </row>
    <row r="334" spans="1:54" ht="54.95" customHeight="1" x14ac:dyDescent="0.2">
      <c r="A334" s="158">
        <v>3</v>
      </c>
      <c r="B334" s="158" t="s">
        <v>31</v>
      </c>
      <c r="C334" s="13" t="s">
        <v>370</v>
      </c>
      <c r="D334" s="13">
        <v>509003</v>
      </c>
      <c r="E334" s="13" t="s">
        <v>404</v>
      </c>
      <c r="F334" s="14" t="s">
        <v>405</v>
      </c>
      <c r="G334" s="13">
        <v>3</v>
      </c>
      <c r="H334" s="29" t="s">
        <v>480</v>
      </c>
      <c r="I334" s="30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200</v>
      </c>
      <c r="Y334" s="30">
        <v>50</v>
      </c>
      <c r="Z334" s="30">
        <v>50</v>
      </c>
      <c r="AA334" s="30">
        <v>50</v>
      </c>
      <c r="AB334" s="30">
        <v>50</v>
      </c>
      <c r="AC334" s="30">
        <v>0</v>
      </c>
      <c r="AD334" s="30">
        <v>0</v>
      </c>
      <c r="AE334" s="30">
        <v>0</v>
      </c>
      <c r="AF334" s="30">
        <v>0</v>
      </c>
      <c r="AG334" s="30">
        <v>0</v>
      </c>
      <c r="AH334" s="30">
        <v>0</v>
      </c>
      <c r="AI334" s="30">
        <v>0</v>
      </c>
      <c r="AJ334" s="30">
        <v>0</v>
      </c>
      <c r="AK334" s="30">
        <v>0</v>
      </c>
      <c r="AL334" s="30">
        <v>0</v>
      </c>
      <c r="AM334" s="30">
        <v>0</v>
      </c>
      <c r="AN334" s="30">
        <v>0</v>
      </c>
      <c r="AO334" s="30">
        <v>0</v>
      </c>
      <c r="AP334" s="30">
        <v>0</v>
      </c>
      <c r="AQ334" s="30">
        <v>0</v>
      </c>
      <c r="AR334" s="30">
        <v>0</v>
      </c>
      <c r="AS334" s="30">
        <v>0</v>
      </c>
      <c r="AT334" s="30">
        <v>0</v>
      </c>
      <c r="AU334" s="30">
        <v>0</v>
      </c>
      <c r="AV334" s="30">
        <v>0</v>
      </c>
      <c r="AW334" s="165">
        <v>36</v>
      </c>
      <c r="AX334" s="165">
        <v>0</v>
      </c>
      <c r="AY334" s="165">
        <v>12</v>
      </c>
      <c r="AZ334" s="165">
        <v>12</v>
      </c>
      <c r="BA334" s="165">
        <v>12</v>
      </c>
      <c r="BB334" s="120"/>
    </row>
    <row r="335" spans="1:54" ht="54.95" customHeight="1" x14ac:dyDescent="0.2">
      <c r="A335" s="158">
        <v>3</v>
      </c>
      <c r="B335" s="158" t="s">
        <v>31</v>
      </c>
      <c r="C335" s="13" t="s">
        <v>370</v>
      </c>
      <c r="D335" s="13">
        <v>509004</v>
      </c>
      <c r="E335" s="13" t="s">
        <v>689</v>
      </c>
      <c r="F335" s="14" t="s">
        <v>690</v>
      </c>
      <c r="G335" s="13">
        <v>3</v>
      </c>
      <c r="H335" s="29" t="s">
        <v>480</v>
      </c>
      <c r="I335" s="30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16</v>
      </c>
      <c r="T335" s="30">
        <v>4</v>
      </c>
      <c r="U335" s="30">
        <v>4</v>
      </c>
      <c r="V335" s="30">
        <v>4</v>
      </c>
      <c r="W335" s="30">
        <v>4</v>
      </c>
      <c r="X335" s="30">
        <v>250</v>
      </c>
      <c r="Y335" s="30">
        <v>61</v>
      </c>
      <c r="Z335" s="30">
        <v>63</v>
      </c>
      <c r="AA335" s="30">
        <v>63</v>
      </c>
      <c r="AB335" s="30">
        <v>63</v>
      </c>
      <c r="AC335" s="30">
        <v>0</v>
      </c>
      <c r="AD335" s="30">
        <v>0</v>
      </c>
      <c r="AE335" s="30">
        <v>0</v>
      </c>
      <c r="AF335" s="30">
        <v>0</v>
      </c>
      <c r="AG335" s="30">
        <v>0</v>
      </c>
      <c r="AH335" s="30">
        <v>11</v>
      </c>
      <c r="AI335" s="30">
        <v>0</v>
      </c>
      <c r="AJ335" s="30">
        <v>0</v>
      </c>
      <c r="AK335" s="30">
        <v>5</v>
      </c>
      <c r="AL335" s="30">
        <v>6</v>
      </c>
      <c r="AM335" s="30">
        <v>17</v>
      </c>
      <c r="AN335" s="30">
        <v>0</v>
      </c>
      <c r="AO335" s="30">
        <v>0</v>
      </c>
      <c r="AP335" s="30">
        <v>8</v>
      </c>
      <c r="AQ335" s="30">
        <v>9</v>
      </c>
      <c r="AR335" s="30">
        <v>0</v>
      </c>
      <c r="AS335" s="30">
        <v>0</v>
      </c>
      <c r="AT335" s="30">
        <v>0</v>
      </c>
      <c r="AU335" s="30">
        <v>0</v>
      </c>
      <c r="AV335" s="30">
        <v>0</v>
      </c>
      <c r="AW335" s="165">
        <v>183.94499999999999</v>
      </c>
      <c r="AX335" s="165">
        <v>10.345000000000001</v>
      </c>
      <c r="AY335" s="165">
        <v>42.6</v>
      </c>
      <c r="AZ335" s="165">
        <v>51</v>
      </c>
      <c r="BA335" s="165">
        <v>80</v>
      </c>
      <c r="BB335" s="120"/>
    </row>
    <row r="336" spans="1:54" ht="54.95" customHeight="1" x14ac:dyDescent="0.2">
      <c r="A336" s="158">
        <v>3</v>
      </c>
      <c r="B336" s="158" t="s">
        <v>31</v>
      </c>
      <c r="C336" s="13">
        <v>9</v>
      </c>
      <c r="D336" s="13">
        <v>509101</v>
      </c>
      <c r="E336" s="13" t="s">
        <v>406</v>
      </c>
      <c r="F336" s="14" t="s">
        <v>407</v>
      </c>
      <c r="G336" s="13">
        <v>3</v>
      </c>
      <c r="H336" s="29" t="s">
        <v>480</v>
      </c>
      <c r="I336" s="30">
        <v>5410</v>
      </c>
      <c r="J336" s="30">
        <v>1351</v>
      </c>
      <c r="K336" s="30">
        <v>1353</v>
      </c>
      <c r="L336" s="30">
        <v>1353</v>
      </c>
      <c r="M336" s="30">
        <v>1353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15147</v>
      </c>
      <c r="T336" s="30">
        <v>3786</v>
      </c>
      <c r="U336" s="30">
        <v>3787</v>
      </c>
      <c r="V336" s="30">
        <v>3787</v>
      </c>
      <c r="W336" s="30">
        <v>3787</v>
      </c>
      <c r="X336" s="30">
        <v>21400</v>
      </c>
      <c r="Y336" s="30">
        <v>5350</v>
      </c>
      <c r="Z336" s="30">
        <v>5350</v>
      </c>
      <c r="AA336" s="30">
        <v>5350</v>
      </c>
      <c r="AB336" s="30">
        <v>5350</v>
      </c>
      <c r="AC336" s="30">
        <v>0</v>
      </c>
      <c r="AD336" s="30">
        <v>0</v>
      </c>
      <c r="AE336" s="30">
        <v>0</v>
      </c>
      <c r="AF336" s="30">
        <v>0</v>
      </c>
      <c r="AG336" s="30">
        <v>0</v>
      </c>
      <c r="AH336" s="30">
        <v>0</v>
      </c>
      <c r="AI336" s="30">
        <v>0</v>
      </c>
      <c r="AJ336" s="30">
        <v>0</v>
      </c>
      <c r="AK336" s="30">
        <v>0</v>
      </c>
      <c r="AL336" s="30">
        <v>0</v>
      </c>
      <c r="AM336" s="30">
        <v>0</v>
      </c>
      <c r="AN336" s="30">
        <v>0</v>
      </c>
      <c r="AO336" s="30">
        <v>0</v>
      </c>
      <c r="AP336" s="30">
        <v>0</v>
      </c>
      <c r="AQ336" s="30">
        <v>0</v>
      </c>
      <c r="AR336" s="30">
        <v>12059.579384575951</v>
      </c>
      <c r="AS336" s="30">
        <v>1033</v>
      </c>
      <c r="AT336" s="30">
        <v>4816.5793845759499</v>
      </c>
      <c r="AU336" s="30">
        <v>3105</v>
      </c>
      <c r="AV336" s="30">
        <v>3105</v>
      </c>
      <c r="AW336" s="165">
        <v>23197</v>
      </c>
      <c r="AX336" s="165">
        <v>6469</v>
      </c>
      <c r="AY336" s="165">
        <v>5576</v>
      </c>
      <c r="AZ336" s="165">
        <v>5576</v>
      </c>
      <c r="BA336" s="165">
        <v>5576</v>
      </c>
      <c r="BB336" s="120"/>
    </row>
    <row r="337" spans="1:54" ht="54.95" customHeight="1" x14ac:dyDescent="0.2">
      <c r="A337" s="158">
        <v>3</v>
      </c>
      <c r="B337" s="158" t="s">
        <v>31</v>
      </c>
      <c r="C337" s="13" t="s">
        <v>370</v>
      </c>
      <c r="D337" s="13">
        <v>509102</v>
      </c>
      <c r="E337" s="13" t="s">
        <v>408</v>
      </c>
      <c r="F337" s="14" t="s">
        <v>409</v>
      </c>
      <c r="G337" s="13">
        <v>3</v>
      </c>
      <c r="H337" s="29" t="s">
        <v>480</v>
      </c>
      <c r="I337" s="30">
        <v>18577</v>
      </c>
      <c r="J337" s="30">
        <v>4645</v>
      </c>
      <c r="K337" s="30">
        <v>4644</v>
      </c>
      <c r="L337" s="30">
        <v>4644</v>
      </c>
      <c r="M337" s="30">
        <v>4644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20949</v>
      </c>
      <c r="T337" s="30">
        <v>5238</v>
      </c>
      <c r="U337" s="30">
        <v>5237</v>
      </c>
      <c r="V337" s="30">
        <v>5237</v>
      </c>
      <c r="W337" s="30">
        <v>5237</v>
      </c>
      <c r="X337" s="30">
        <v>99576</v>
      </c>
      <c r="Y337" s="30">
        <v>24894</v>
      </c>
      <c r="Z337" s="30">
        <v>24894</v>
      </c>
      <c r="AA337" s="30">
        <v>24894</v>
      </c>
      <c r="AB337" s="30">
        <v>24894</v>
      </c>
      <c r="AC337" s="30">
        <v>0</v>
      </c>
      <c r="AD337" s="30">
        <v>0</v>
      </c>
      <c r="AE337" s="30">
        <v>0</v>
      </c>
      <c r="AF337" s="30">
        <v>0</v>
      </c>
      <c r="AG337" s="30">
        <v>0</v>
      </c>
      <c r="AH337" s="30">
        <v>0</v>
      </c>
      <c r="AI337" s="30">
        <v>0</v>
      </c>
      <c r="AJ337" s="30">
        <v>0</v>
      </c>
      <c r="AK337" s="30">
        <v>0</v>
      </c>
      <c r="AL337" s="30">
        <v>0</v>
      </c>
      <c r="AM337" s="30">
        <v>0</v>
      </c>
      <c r="AN337" s="30">
        <v>0</v>
      </c>
      <c r="AO337" s="30">
        <v>0</v>
      </c>
      <c r="AP337" s="30">
        <v>0</v>
      </c>
      <c r="AQ337" s="30">
        <v>0</v>
      </c>
      <c r="AR337" s="30">
        <v>24416</v>
      </c>
      <c r="AS337" s="30">
        <v>4013</v>
      </c>
      <c r="AT337" s="30">
        <v>6801</v>
      </c>
      <c r="AU337" s="30">
        <v>6801</v>
      </c>
      <c r="AV337" s="30">
        <v>6801</v>
      </c>
      <c r="AW337" s="165">
        <v>55966</v>
      </c>
      <c r="AX337" s="165">
        <v>15028</v>
      </c>
      <c r="AY337" s="165">
        <v>13646</v>
      </c>
      <c r="AZ337" s="165">
        <v>13646</v>
      </c>
      <c r="BA337" s="165">
        <v>13646</v>
      </c>
      <c r="BB337" s="120"/>
    </row>
    <row r="338" spans="1:54" ht="54.95" customHeight="1" x14ac:dyDescent="0.2">
      <c r="A338" s="158">
        <v>3</v>
      </c>
      <c r="B338" s="158" t="s">
        <v>31</v>
      </c>
      <c r="C338" s="13" t="s">
        <v>370</v>
      </c>
      <c r="D338" s="13">
        <v>509105</v>
      </c>
      <c r="E338" s="13" t="s">
        <v>691</v>
      </c>
      <c r="F338" s="14" t="s">
        <v>692</v>
      </c>
      <c r="G338" s="13">
        <v>3</v>
      </c>
      <c r="H338" s="29" t="s">
        <v>480</v>
      </c>
      <c r="I338" s="30">
        <v>139</v>
      </c>
      <c r="J338" s="30">
        <v>34</v>
      </c>
      <c r="K338" s="30">
        <v>35</v>
      </c>
      <c r="L338" s="30">
        <v>35</v>
      </c>
      <c r="M338" s="30">
        <v>35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680</v>
      </c>
      <c r="T338" s="30">
        <v>170</v>
      </c>
      <c r="U338" s="30">
        <v>170</v>
      </c>
      <c r="V338" s="30">
        <v>170</v>
      </c>
      <c r="W338" s="30">
        <v>170</v>
      </c>
      <c r="X338" s="30">
        <v>3517</v>
      </c>
      <c r="Y338" s="30">
        <v>880</v>
      </c>
      <c r="Z338" s="30">
        <v>879</v>
      </c>
      <c r="AA338" s="30">
        <v>879</v>
      </c>
      <c r="AB338" s="30">
        <v>879</v>
      </c>
      <c r="AC338" s="30">
        <v>0</v>
      </c>
      <c r="AD338" s="30">
        <v>0</v>
      </c>
      <c r="AE338" s="30">
        <v>0</v>
      </c>
      <c r="AF338" s="30">
        <v>0</v>
      </c>
      <c r="AG338" s="30">
        <v>0</v>
      </c>
      <c r="AH338" s="30">
        <v>0</v>
      </c>
      <c r="AI338" s="30">
        <v>0</v>
      </c>
      <c r="AJ338" s="30">
        <v>0</v>
      </c>
      <c r="AK338" s="30">
        <v>0</v>
      </c>
      <c r="AL338" s="30">
        <v>0</v>
      </c>
      <c r="AM338" s="30">
        <v>0</v>
      </c>
      <c r="AN338" s="30">
        <v>0</v>
      </c>
      <c r="AO338" s="30">
        <v>0</v>
      </c>
      <c r="AP338" s="30">
        <v>0</v>
      </c>
      <c r="AQ338" s="30">
        <v>0</v>
      </c>
      <c r="AR338" s="30">
        <v>0</v>
      </c>
      <c r="AS338" s="30">
        <v>0</v>
      </c>
      <c r="AT338" s="30">
        <v>0</v>
      </c>
      <c r="AU338" s="30">
        <v>0</v>
      </c>
      <c r="AV338" s="30">
        <v>0</v>
      </c>
      <c r="AW338" s="165">
        <v>1781</v>
      </c>
      <c r="AX338" s="165">
        <v>446</v>
      </c>
      <c r="AY338" s="165">
        <v>445</v>
      </c>
      <c r="AZ338" s="165">
        <v>445</v>
      </c>
      <c r="BA338" s="165">
        <v>445</v>
      </c>
      <c r="BB338" s="120"/>
    </row>
    <row r="339" spans="1:54" ht="54.95" customHeight="1" x14ac:dyDescent="0.2">
      <c r="A339" s="158">
        <v>3</v>
      </c>
      <c r="B339" s="158" t="s">
        <v>31</v>
      </c>
      <c r="C339" s="13" t="s">
        <v>370</v>
      </c>
      <c r="D339" s="13">
        <v>509201</v>
      </c>
      <c r="E339" s="13" t="s">
        <v>410</v>
      </c>
      <c r="F339" s="14" t="s">
        <v>411</v>
      </c>
      <c r="G339" s="13">
        <v>3</v>
      </c>
      <c r="H339" s="29" t="s">
        <v>480</v>
      </c>
      <c r="I339" s="30">
        <v>819</v>
      </c>
      <c r="J339" s="30">
        <v>204</v>
      </c>
      <c r="K339" s="30">
        <v>205</v>
      </c>
      <c r="L339" s="30">
        <v>205</v>
      </c>
      <c r="M339" s="30">
        <v>205</v>
      </c>
      <c r="N339" s="30">
        <v>985</v>
      </c>
      <c r="O339" s="30">
        <v>247</v>
      </c>
      <c r="P339" s="30">
        <v>246</v>
      </c>
      <c r="Q339" s="30">
        <v>246</v>
      </c>
      <c r="R339" s="30">
        <v>246</v>
      </c>
      <c r="S339" s="30">
        <v>3000</v>
      </c>
      <c r="T339" s="30">
        <v>750</v>
      </c>
      <c r="U339" s="30">
        <v>750</v>
      </c>
      <c r="V339" s="30">
        <v>750</v>
      </c>
      <c r="W339" s="30">
        <v>750</v>
      </c>
      <c r="X339" s="30">
        <v>4021</v>
      </c>
      <c r="Y339" s="30">
        <v>1006</v>
      </c>
      <c r="Z339" s="30">
        <v>1005</v>
      </c>
      <c r="AA339" s="30">
        <v>1005</v>
      </c>
      <c r="AB339" s="30">
        <v>1005</v>
      </c>
      <c r="AC339" s="30">
        <v>0</v>
      </c>
      <c r="AD339" s="30">
        <v>0</v>
      </c>
      <c r="AE339" s="30">
        <v>0</v>
      </c>
      <c r="AF339" s="30">
        <v>0</v>
      </c>
      <c r="AG339" s="30">
        <v>0</v>
      </c>
      <c r="AH339" s="30">
        <v>0</v>
      </c>
      <c r="AI339" s="30">
        <v>0</v>
      </c>
      <c r="AJ339" s="30">
        <v>0</v>
      </c>
      <c r="AK339" s="30">
        <v>0</v>
      </c>
      <c r="AL339" s="30">
        <v>0</v>
      </c>
      <c r="AM339" s="30">
        <v>0</v>
      </c>
      <c r="AN339" s="30">
        <v>0</v>
      </c>
      <c r="AO339" s="30">
        <v>0</v>
      </c>
      <c r="AP339" s="30">
        <v>0</v>
      </c>
      <c r="AQ339" s="30">
        <v>0</v>
      </c>
      <c r="AR339" s="30">
        <v>1264.6925168365838</v>
      </c>
      <c r="AS339" s="30">
        <v>0</v>
      </c>
      <c r="AT339" s="30">
        <v>386.69251683658365</v>
      </c>
      <c r="AU339" s="30">
        <v>439</v>
      </c>
      <c r="AV339" s="30">
        <v>439</v>
      </c>
      <c r="AW339" s="165">
        <v>4782</v>
      </c>
      <c r="AX339" s="165">
        <v>840</v>
      </c>
      <c r="AY339" s="165">
        <v>1314</v>
      </c>
      <c r="AZ339" s="165">
        <v>1314</v>
      </c>
      <c r="BA339" s="165">
        <v>1314</v>
      </c>
      <c r="BB339" s="120"/>
    </row>
    <row r="340" spans="1:54" ht="54.95" customHeight="1" x14ac:dyDescent="0.2">
      <c r="A340" s="158">
        <v>1</v>
      </c>
      <c r="B340" s="158" t="s">
        <v>82</v>
      </c>
      <c r="C340" s="13" t="s">
        <v>373</v>
      </c>
      <c r="D340" s="13">
        <v>509308</v>
      </c>
      <c r="E340" s="13" t="s">
        <v>693</v>
      </c>
      <c r="F340" s="14" t="s">
        <v>694</v>
      </c>
      <c r="G340" s="13">
        <v>3</v>
      </c>
      <c r="H340" s="29" t="s">
        <v>480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2110</v>
      </c>
      <c r="T340" s="30">
        <v>526</v>
      </c>
      <c r="U340" s="30">
        <v>528</v>
      </c>
      <c r="V340" s="30">
        <v>528</v>
      </c>
      <c r="W340" s="30">
        <v>528</v>
      </c>
      <c r="X340" s="30">
        <v>8048</v>
      </c>
      <c r="Y340" s="30">
        <v>2012</v>
      </c>
      <c r="Z340" s="30">
        <v>2012</v>
      </c>
      <c r="AA340" s="30">
        <v>2012</v>
      </c>
      <c r="AB340" s="30">
        <v>2012</v>
      </c>
      <c r="AC340" s="30">
        <v>0</v>
      </c>
      <c r="AD340" s="30">
        <v>0</v>
      </c>
      <c r="AE340" s="30">
        <v>0</v>
      </c>
      <c r="AF340" s="30">
        <v>0</v>
      </c>
      <c r="AG340" s="30">
        <v>0</v>
      </c>
      <c r="AH340" s="30">
        <v>0</v>
      </c>
      <c r="AI340" s="30">
        <v>0</v>
      </c>
      <c r="AJ340" s="30">
        <v>0</v>
      </c>
      <c r="AK340" s="30">
        <v>0</v>
      </c>
      <c r="AL340" s="30">
        <v>0</v>
      </c>
      <c r="AM340" s="30">
        <v>0</v>
      </c>
      <c r="AN340" s="30">
        <v>0</v>
      </c>
      <c r="AO340" s="30">
        <v>0</v>
      </c>
      <c r="AP340" s="30">
        <v>0</v>
      </c>
      <c r="AQ340" s="30">
        <v>0</v>
      </c>
      <c r="AR340" s="30">
        <v>2701.3308491680118</v>
      </c>
      <c r="AS340" s="30">
        <v>529</v>
      </c>
      <c r="AT340" s="30">
        <v>690.33084916801181</v>
      </c>
      <c r="AU340" s="30">
        <v>741</v>
      </c>
      <c r="AV340" s="30">
        <v>741</v>
      </c>
      <c r="AW340" s="165">
        <v>4172</v>
      </c>
      <c r="AX340" s="165">
        <v>701</v>
      </c>
      <c r="AY340" s="165">
        <v>1157</v>
      </c>
      <c r="AZ340" s="165">
        <v>1157</v>
      </c>
      <c r="BA340" s="165">
        <v>1157</v>
      </c>
      <c r="BB340" s="120"/>
    </row>
    <row r="341" spans="1:54" ht="54.95" customHeight="1" x14ac:dyDescent="0.2">
      <c r="A341" s="158">
        <v>3</v>
      </c>
      <c r="B341" s="158" t="s">
        <v>31</v>
      </c>
      <c r="C341" s="13" t="s">
        <v>370</v>
      </c>
      <c r="D341" s="13">
        <v>509505</v>
      </c>
      <c r="E341" s="13" t="s">
        <v>412</v>
      </c>
      <c r="F341" s="14" t="s">
        <v>413</v>
      </c>
      <c r="G341" s="13">
        <v>3</v>
      </c>
      <c r="H341" s="29" t="s">
        <v>480</v>
      </c>
      <c r="I341" s="30">
        <v>186</v>
      </c>
      <c r="J341" s="30">
        <v>45</v>
      </c>
      <c r="K341" s="30">
        <v>47</v>
      </c>
      <c r="L341" s="30">
        <v>47</v>
      </c>
      <c r="M341" s="30">
        <v>47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257</v>
      </c>
      <c r="T341" s="30">
        <v>65</v>
      </c>
      <c r="U341" s="30">
        <v>64</v>
      </c>
      <c r="V341" s="30">
        <v>64</v>
      </c>
      <c r="W341" s="30">
        <v>64</v>
      </c>
      <c r="X341" s="30">
        <v>2410</v>
      </c>
      <c r="Y341" s="30">
        <v>606</v>
      </c>
      <c r="Z341" s="30">
        <v>598</v>
      </c>
      <c r="AA341" s="30">
        <v>603</v>
      </c>
      <c r="AB341" s="30">
        <v>603</v>
      </c>
      <c r="AC341" s="30">
        <v>0</v>
      </c>
      <c r="AD341" s="30">
        <v>0</v>
      </c>
      <c r="AE341" s="30">
        <v>0</v>
      </c>
      <c r="AF341" s="30">
        <v>0</v>
      </c>
      <c r="AG341" s="30">
        <v>0</v>
      </c>
      <c r="AH341" s="30">
        <v>0</v>
      </c>
      <c r="AI341" s="30">
        <v>0</v>
      </c>
      <c r="AJ341" s="30">
        <v>0</v>
      </c>
      <c r="AK341" s="30">
        <v>0</v>
      </c>
      <c r="AL341" s="30">
        <v>0</v>
      </c>
      <c r="AM341" s="30">
        <v>0</v>
      </c>
      <c r="AN341" s="30">
        <v>0</v>
      </c>
      <c r="AO341" s="30">
        <v>0</v>
      </c>
      <c r="AP341" s="30">
        <v>0</v>
      </c>
      <c r="AQ341" s="30">
        <v>0</v>
      </c>
      <c r="AR341" s="30">
        <v>606.13028055378402</v>
      </c>
      <c r="AS341" s="30">
        <v>100</v>
      </c>
      <c r="AT341" s="30">
        <v>166.13028055378399</v>
      </c>
      <c r="AU341" s="30">
        <v>170</v>
      </c>
      <c r="AV341" s="30">
        <v>170</v>
      </c>
      <c r="AW341" s="165">
        <v>1478</v>
      </c>
      <c r="AX341" s="165">
        <v>370.47399999999999</v>
      </c>
      <c r="AY341" s="165">
        <v>346.34</v>
      </c>
      <c r="AZ341" s="165">
        <v>381.18599999999998</v>
      </c>
      <c r="BA341" s="165">
        <v>380</v>
      </c>
      <c r="BB341" s="120"/>
    </row>
    <row r="342" spans="1:54" ht="54.95" customHeight="1" x14ac:dyDescent="0.2">
      <c r="A342" s="158">
        <v>3</v>
      </c>
      <c r="B342" s="158" t="s">
        <v>31</v>
      </c>
      <c r="C342" s="13" t="s">
        <v>370</v>
      </c>
      <c r="D342" s="13">
        <v>509507</v>
      </c>
      <c r="E342" s="13" t="s">
        <v>695</v>
      </c>
      <c r="F342" s="14" t="s">
        <v>696</v>
      </c>
      <c r="G342" s="13">
        <v>3</v>
      </c>
      <c r="H342" s="29" t="s">
        <v>480</v>
      </c>
      <c r="I342" s="30">
        <v>338</v>
      </c>
      <c r="J342" s="30">
        <v>0</v>
      </c>
      <c r="K342" s="30">
        <v>0</v>
      </c>
      <c r="L342" s="30">
        <v>169</v>
      </c>
      <c r="M342" s="30">
        <v>169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154</v>
      </c>
      <c r="T342" s="30">
        <v>0</v>
      </c>
      <c r="U342" s="30">
        <v>0</v>
      </c>
      <c r="V342" s="30">
        <v>77</v>
      </c>
      <c r="W342" s="30">
        <v>77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  <c r="AC342" s="30">
        <v>0</v>
      </c>
      <c r="AD342" s="30">
        <v>0</v>
      </c>
      <c r="AE342" s="30">
        <v>0</v>
      </c>
      <c r="AF342" s="30">
        <v>0</v>
      </c>
      <c r="AG342" s="30">
        <v>0</v>
      </c>
      <c r="AH342" s="30">
        <v>0</v>
      </c>
      <c r="AI342" s="30">
        <v>0</v>
      </c>
      <c r="AJ342" s="30">
        <v>0</v>
      </c>
      <c r="AK342" s="30">
        <v>0</v>
      </c>
      <c r="AL342" s="30">
        <v>0</v>
      </c>
      <c r="AM342" s="30">
        <v>0</v>
      </c>
      <c r="AN342" s="30">
        <v>0</v>
      </c>
      <c r="AO342" s="30">
        <v>0</v>
      </c>
      <c r="AP342" s="30">
        <v>0</v>
      </c>
      <c r="AQ342" s="30">
        <v>0</v>
      </c>
      <c r="AR342" s="30">
        <v>0</v>
      </c>
      <c r="AS342" s="30">
        <v>0</v>
      </c>
      <c r="AT342" s="30">
        <v>0</v>
      </c>
      <c r="AU342" s="30">
        <v>0</v>
      </c>
      <c r="AV342" s="30">
        <v>0</v>
      </c>
      <c r="AW342" s="165">
        <v>308</v>
      </c>
      <c r="AX342" s="165">
        <v>0</v>
      </c>
      <c r="AY342" s="165">
        <v>0</v>
      </c>
      <c r="AZ342" s="165">
        <v>154</v>
      </c>
      <c r="BA342" s="165">
        <v>154</v>
      </c>
      <c r="BB342" s="120"/>
    </row>
    <row r="343" spans="1:54" ht="54.95" customHeight="1" x14ac:dyDescent="0.2">
      <c r="A343" s="158">
        <v>1</v>
      </c>
      <c r="B343" s="158" t="s">
        <v>82</v>
      </c>
      <c r="C343" s="13" t="s">
        <v>373</v>
      </c>
      <c r="D343" s="13">
        <v>509604</v>
      </c>
      <c r="E343" s="13" t="s">
        <v>697</v>
      </c>
      <c r="F343" s="14" t="s">
        <v>698</v>
      </c>
      <c r="G343" s="13">
        <v>3</v>
      </c>
      <c r="H343" s="29" t="s">
        <v>480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  <c r="AC343" s="30">
        <v>0</v>
      </c>
      <c r="AD343" s="30">
        <v>0</v>
      </c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0">
        <v>930</v>
      </c>
      <c r="AN343" s="30">
        <v>229</v>
      </c>
      <c r="AO343" s="30">
        <v>251</v>
      </c>
      <c r="AP343" s="30">
        <v>209</v>
      </c>
      <c r="AQ343" s="30">
        <v>241</v>
      </c>
      <c r="AR343" s="30">
        <v>0</v>
      </c>
      <c r="AS343" s="30">
        <v>0</v>
      </c>
      <c r="AT343" s="30">
        <v>0</v>
      </c>
      <c r="AU343" s="30">
        <v>0</v>
      </c>
      <c r="AV343" s="30">
        <v>0</v>
      </c>
      <c r="AW343" s="165">
        <v>3009</v>
      </c>
      <c r="AX343" s="165">
        <v>568</v>
      </c>
      <c r="AY343" s="165">
        <v>781</v>
      </c>
      <c r="AZ343" s="165">
        <v>450</v>
      </c>
      <c r="BA343" s="165">
        <v>1210</v>
      </c>
      <c r="BB343" s="120"/>
    </row>
    <row r="344" spans="1:54" ht="54.95" customHeight="1" x14ac:dyDescent="0.2">
      <c r="A344" s="158">
        <v>1</v>
      </c>
      <c r="B344" s="158" t="s">
        <v>82</v>
      </c>
      <c r="C344" s="13" t="s">
        <v>373</v>
      </c>
      <c r="D344" s="13">
        <v>509615</v>
      </c>
      <c r="E344" s="13" t="s">
        <v>414</v>
      </c>
      <c r="F344" s="14" t="s">
        <v>415</v>
      </c>
      <c r="G344" s="13">
        <v>3</v>
      </c>
      <c r="H344" s="29" t="s">
        <v>480</v>
      </c>
      <c r="I344" s="30">
        <v>56</v>
      </c>
      <c r="J344" s="30">
        <v>5</v>
      </c>
      <c r="K344" s="30">
        <v>17</v>
      </c>
      <c r="L344" s="30">
        <v>17</v>
      </c>
      <c r="M344" s="30">
        <v>17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1185</v>
      </c>
      <c r="T344" s="30">
        <v>297</v>
      </c>
      <c r="U344" s="30">
        <v>296</v>
      </c>
      <c r="V344" s="30">
        <v>296</v>
      </c>
      <c r="W344" s="30">
        <v>296</v>
      </c>
      <c r="X344" s="30">
        <v>844</v>
      </c>
      <c r="Y344" s="30">
        <v>220</v>
      </c>
      <c r="Z344" s="30">
        <v>273</v>
      </c>
      <c r="AA344" s="30">
        <v>143</v>
      </c>
      <c r="AB344" s="30">
        <v>208</v>
      </c>
      <c r="AC344" s="30">
        <v>0</v>
      </c>
      <c r="AD344" s="30">
        <v>0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0</v>
      </c>
      <c r="AN344" s="30">
        <v>0</v>
      </c>
      <c r="AO344" s="30">
        <v>0</v>
      </c>
      <c r="AP344" s="30">
        <v>0</v>
      </c>
      <c r="AQ344" s="30">
        <v>0</v>
      </c>
      <c r="AR344" s="30">
        <v>0</v>
      </c>
      <c r="AS344" s="30">
        <v>0</v>
      </c>
      <c r="AT344" s="30">
        <v>0</v>
      </c>
      <c r="AU344" s="30">
        <v>0</v>
      </c>
      <c r="AV344" s="30">
        <v>0</v>
      </c>
      <c r="AW344" s="165">
        <v>990</v>
      </c>
      <c r="AX344" s="165">
        <v>180</v>
      </c>
      <c r="AY344" s="165">
        <v>284.83699999999999</v>
      </c>
      <c r="AZ344" s="165">
        <v>255.16300000000001</v>
      </c>
      <c r="BA344" s="165">
        <v>270</v>
      </c>
      <c r="BB344" s="120"/>
    </row>
    <row r="345" spans="1:54" ht="54.95" customHeight="1" x14ac:dyDescent="0.2">
      <c r="A345" s="158">
        <v>1</v>
      </c>
      <c r="B345" s="158" t="s">
        <v>82</v>
      </c>
      <c r="C345" s="13" t="s">
        <v>373</v>
      </c>
      <c r="D345" s="13">
        <v>509618</v>
      </c>
      <c r="E345" s="13" t="s">
        <v>699</v>
      </c>
      <c r="F345" s="14" t="s">
        <v>700</v>
      </c>
      <c r="G345" s="13">
        <v>3</v>
      </c>
      <c r="H345" s="29" t="s">
        <v>480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10</v>
      </c>
      <c r="T345" s="30">
        <v>1</v>
      </c>
      <c r="U345" s="30">
        <v>3</v>
      </c>
      <c r="V345" s="30">
        <v>3</v>
      </c>
      <c r="W345" s="30">
        <v>3</v>
      </c>
      <c r="X345" s="30">
        <v>200</v>
      </c>
      <c r="Y345" s="30">
        <v>50</v>
      </c>
      <c r="Z345" s="30">
        <v>50</v>
      </c>
      <c r="AA345" s="30">
        <v>50</v>
      </c>
      <c r="AB345" s="30">
        <v>50</v>
      </c>
      <c r="AC345" s="30">
        <v>0</v>
      </c>
      <c r="AD345" s="30">
        <v>0</v>
      </c>
      <c r="AE345" s="30">
        <v>0</v>
      </c>
      <c r="AF345" s="30">
        <v>0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</v>
      </c>
      <c r="AN345" s="30">
        <v>0</v>
      </c>
      <c r="AO345" s="30">
        <v>0</v>
      </c>
      <c r="AP345" s="30">
        <v>0</v>
      </c>
      <c r="AQ345" s="30">
        <v>0</v>
      </c>
      <c r="AR345" s="30">
        <v>0</v>
      </c>
      <c r="AS345" s="30">
        <v>0</v>
      </c>
      <c r="AT345" s="30">
        <v>0</v>
      </c>
      <c r="AU345" s="30">
        <v>0</v>
      </c>
      <c r="AV345" s="30">
        <v>0</v>
      </c>
      <c r="AW345" s="165">
        <v>59</v>
      </c>
      <c r="AX345" s="165">
        <v>14</v>
      </c>
      <c r="AY345" s="165">
        <v>15</v>
      </c>
      <c r="AZ345" s="165">
        <v>15</v>
      </c>
      <c r="BA345" s="165">
        <v>15</v>
      </c>
      <c r="BB345" s="120"/>
    </row>
    <row r="346" spans="1:54" ht="54.95" customHeight="1" x14ac:dyDescent="0.2">
      <c r="A346" s="158">
        <v>3</v>
      </c>
      <c r="B346" s="158" t="s">
        <v>82</v>
      </c>
      <c r="C346" s="13" t="s">
        <v>373</v>
      </c>
      <c r="D346" s="13">
        <v>509633</v>
      </c>
      <c r="E346" s="13" t="s">
        <v>701</v>
      </c>
      <c r="F346" s="14" t="s">
        <v>702</v>
      </c>
      <c r="G346" s="13">
        <v>3</v>
      </c>
      <c r="H346" s="29" t="s">
        <v>480</v>
      </c>
      <c r="I346" s="30">
        <v>100</v>
      </c>
      <c r="J346" s="30">
        <v>25</v>
      </c>
      <c r="K346" s="30">
        <v>25</v>
      </c>
      <c r="L346" s="30">
        <v>25</v>
      </c>
      <c r="M346" s="30">
        <v>25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0">
        <v>0</v>
      </c>
      <c r="AB346" s="30">
        <v>0</v>
      </c>
      <c r="AC346" s="30">
        <v>0</v>
      </c>
      <c r="AD346" s="30">
        <v>0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0</v>
      </c>
      <c r="AN346" s="30">
        <v>0</v>
      </c>
      <c r="AO346" s="30">
        <v>0</v>
      </c>
      <c r="AP346" s="30">
        <v>0</v>
      </c>
      <c r="AQ346" s="30">
        <v>0</v>
      </c>
      <c r="AR346" s="30">
        <v>0</v>
      </c>
      <c r="AS346" s="30">
        <v>0</v>
      </c>
      <c r="AT346" s="30">
        <v>0</v>
      </c>
      <c r="AU346" s="30">
        <v>0</v>
      </c>
      <c r="AV346" s="30">
        <v>0</v>
      </c>
      <c r="AW346" s="165">
        <v>135</v>
      </c>
      <c r="AX346" s="165">
        <v>33</v>
      </c>
      <c r="AY346" s="165">
        <v>34</v>
      </c>
      <c r="AZ346" s="165">
        <v>34</v>
      </c>
      <c r="BA346" s="165">
        <v>34</v>
      </c>
      <c r="BB346" s="120"/>
    </row>
    <row r="347" spans="1:54" ht="54.95" customHeight="1" x14ac:dyDescent="0.2">
      <c r="A347" s="158">
        <v>3</v>
      </c>
      <c r="B347" s="158" t="s">
        <v>82</v>
      </c>
      <c r="C347" s="13" t="s">
        <v>373</v>
      </c>
      <c r="D347" s="13">
        <v>509639</v>
      </c>
      <c r="E347" s="13" t="s">
        <v>703</v>
      </c>
      <c r="F347" s="14" t="s">
        <v>704</v>
      </c>
      <c r="G347" s="13">
        <v>3</v>
      </c>
      <c r="H347" s="29" t="s">
        <v>480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  <c r="AC347" s="30">
        <v>0</v>
      </c>
      <c r="AD347" s="30">
        <v>0</v>
      </c>
      <c r="AE347" s="30">
        <v>0</v>
      </c>
      <c r="AF347" s="30">
        <v>0</v>
      </c>
      <c r="AG347" s="30">
        <v>0</v>
      </c>
      <c r="AH347" s="30">
        <v>2260</v>
      </c>
      <c r="AI347" s="30">
        <v>773</v>
      </c>
      <c r="AJ347" s="30">
        <v>391</v>
      </c>
      <c r="AK347" s="30">
        <v>516</v>
      </c>
      <c r="AL347" s="30">
        <v>580</v>
      </c>
      <c r="AM347" s="30">
        <v>0</v>
      </c>
      <c r="AN347" s="30">
        <v>0</v>
      </c>
      <c r="AO347" s="30">
        <v>0</v>
      </c>
      <c r="AP347" s="30">
        <v>0</v>
      </c>
      <c r="AQ347" s="30">
        <v>0</v>
      </c>
      <c r="AR347" s="30">
        <v>0</v>
      </c>
      <c r="AS347" s="30">
        <v>0</v>
      </c>
      <c r="AT347" s="30">
        <v>0</v>
      </c>
      <c r="AU347" s="30">
        <v>0</v>
      </c>
      <c r="AV347" s="30">
        <v>0</v>
      </c>
      <c r="AW347" s="165">
        <v>59860.567999999999</v>
      </c>
      <c r="AX347" s="165">
        <v>22473</v>
      </c>
      <c r="AY347" s="165">
        <v>10525.130000000001</v>
      </c>
      <c r="AZ347" s="165">
        <v>12544.718999999999</v>
      </c>
      <c r="BA347" s="165">
        <v>14317.718999999999</v>
      </c>
      <c r="BB347" s="120"/>
    </row>
    <row r="348" spans="1:54" ht="54.95" customHeight="1" x14ac:dyDescent="0.2">
      <c r="A348" s="158">
        <v>3</v>
      </c>
      <c r="B348" s="158" t="s">
        <v>22</v>
      </c>
      <c r="C348" s="13" t="s">
        <v>416</v>
      </c>
      <c r="D348" s="13">
        <v>509902</v>
      </c>
      <c r="E348" s="13" t="s">
        <v>705</v>
      </c>
      <c r="F348" s="14" t="s">
        <v>706</v>
      </c>
      <c r="G348" s="13">
        <v>3</v>
      </c>
      <c r="H348" s="29" t="s">
        <v>480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4310</v>
      </c>
      <c r="T348" s="30">
        <v>1076</v>
      </c>
      <c r="U348" s="30">
        <v>1078</v>
      </c>
      <c r="V348" s="30">
        <v>1078</v>
      </c>
      <c r="W348" s="30">
        <v>1078</v>
      </c>
      <c r="X348" s="30">
        <v>37250</v>
      </c>
      <c r="Y348" s="30">
        <v>9311</v>
      </c>
      <c r="Z348" s="30">
        <v>9913</v>
      </c>
      <c r="AA348" s="30">
        <v>8713</v>
      </c>
      <c r="AB348" s="30">
        <v>9313</v>
      </c>
      <c r="AC348" s="30">
        <v>0</v>
      </c>
      <c r="AD348" s="30">
        <v>0</v>
      </c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0">
        <v>0</v>
      </c>
      <c r="AN348" s="30">
        <v>0</v>
      </c>
      <c r="AO348" s="30">
        <v>0</v>
      </c>
      <c r="AP348" s="30">
        <v>0</v>
      </c>
      <c r="AQ348" s="30">
        <v>0</v>
      </c>
      <c r="AR348" s="30">
        <v>0</v>
      </c>
      <c r="AS348" s="30">
        <v>0</v>
      </c>
      <c r="AT348" s="30">
        <v>0</v>
      </c>
      <c r="AU348" s="30">
        <v>0</v>
      </c>
      <c r="AV348" s="30">
        <v>0</v>
      </c>
      <c r="AW348" s="165">
        <v>24955</v>
      </c>
      <c r="AX348" s="165">
        <v>6820</v>
      </c>
      <c r="AY348" s="165">
        <v>6045</v>
      </c>
      <c r="AZ348" s="165">
        <v>6045</v>
      </c>
      <c r="BA348" s="165">
        <v>6045</v>
      </c>
      <c r="BB348" s="120"/>
    </row>
    <row r="349" spans="1:54" ht="54.95" customHeight="1" x14ac:dyDescent="0.2">
      <c r="A349" s="158">
        <v>3</v>
      </c>
      <c r="B349" s="158" t="s">
        <v>22</v>
      </c>
      <c r="C349" s="13" t="s">
        <v>416</v>
      </c>
      <c r="D349" s="13">
        <v>509903</v>
      </c>
      <c r="E349" s="13" t="s">
        <v>707</v>
      </c>
      <c r="F349" s="14" t="s">
        <v>708</v>
      </c>
      <c r="G349" s="13">
        <v>3</v>
      </c>
      <c r="H349" s="29" t="s">
        <v>480</v>
      </c>
      <c r="I349" s="30">
        <v>234</v>
      </c>
      <c r="J349" s="30">
        <v>57</v>
      </c>
      <c r="K349" s="30">
        <v>59</v>
      </c>
      <c r="L349" s="30">
        <v>59</v>
      </c>
      <c r="M349" s="30">
        <v>59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810</v>
      </c>
      <c r="T349" s="30">
        <v>201</v>
      </c>
      <c r="U349" s="30">
        <v>203</v>
      </c>
      <c r="V349" s="30">
        <v>203</v>
      </c>
      <c r="W349" s="30">
        <v>203</v>
      </c>
      <c r="X349" s="30">
        <v>15996</v>
      </c>
      <c r="Y349" s="30">
        <v>3999</v>
      </c>
      <c r="Z349" s="30">
        <v>3999</v>
      </c>
      <c r="AA349" s="30">
        <v>3999</v>
      </c>
      <c r="AB349" s="30">
        <v>3999</v>
      </c>
      <c r="AC349" s="30">
        <v>7998</v>
      </c>
      <c r="AD349" s="30">
        <v>0</v>
      </c>
      <c r="AE349" s="30">
        <v>0</v>
      </c>
      <c r="AF349" s="30">
        <v>3999</v>
      </c>
      <c r="AG349" s="30">
        <v>3999</v>
      </c>
      <c r="AH349" s="30">
        <v>98</v>
      </c>
      <c r="AI349" s="30">
        <v>25</v>
      </c>
      <c r="AJ349" s="30">
        <v>31</v>
      </c>
      <c r="AK349" s="30">
        <v>19</v>
      </c>
      <c r="AL349" s="30">
        <v>23</v>
      </c>
      <c r="AM349" s="30">
        <v>250</v>
      </c>
      <c r="AN349" s="30">
        <v>59</v>
      </c>
      <c r="AO349" s="30">
        <v>80</v>
      </c>
      <c r="AP349" s="30">
        <v>53</v>
      </c>
      <c r="AQ349" s="30">
        <v>58</v>
      </c>
      <c r="AR349" s="30">
        <v>0</v>
      </c>
      <c r="AS349" s="30">
        <v>0</v>
      </c>
      <c r="AT349" s="30">
        <v>0</v>
      </c>
      <c r="AU349" s="30">
        <v>0</v>
      </c>
      <c r="AV349" s="30">
        <v>0</v>
      </c>
      <c r="AW349" s="165">
        <v>9060.6</v>
      </c>
      <c r="AX349" s="165">
        <v>2289</v>
      </c>
      <c r="AY349" s="165">
        <v>2294.6</v>
      </c>
      <c r="AZ349" s="165">
        <v>2232</v>
      </c>
      <c r="BA349" s="165">
        <v>2245</v>
      </c>
      <c r="BB349" s="120"/>
    </row>
    <row r="350" spans="1:54" ht="54.95" customHeight="1" x14ac:dyDescent="0.2">
      <c r="A350" s="158">
        <v>3</v>
      </c>
      <c r="B350" s="158" t="s">
        <v>22</v>
      </c>
      <c r="C350" s="13" t="s">
        <v>416</v>
      </c>
      <c r="D350" s="13">
        <v>509904</v>
      </c>
      <c r="E350" s="13" t="s">
        <v>709</v>
      </c>
      <c r="F350" s="14" t="s">
        <v>710</v>
      </c>
      <c r="G350" s="13">
        <v>3</v>
      </c>
      <c r="H350" s="29" t="s">
        <v>480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589</v>
      </c>
      <c r="T350" s="30">
        <v>148</v>
      </c>
      <c r="U350" s="30">
        <v>147</v>
      </c>
      <c r="V350" s="30">
        <v>147</v>
      </c>
      <c r="W350" s="30">
        <v>147</v>
      </c>
      <c r="X350" s="30">
        <v>2101</v>
      </c>
      <c r="Y350" s="30">
        <v>526</v>
      </c>
      <c r="Z350" s="30">
        <v>525</v>
      </c>
      <c r="AA350" s="30">
        <v>525</v>
      </c>
      <c r="AB350" s="30">
        <v>525</v>
      </c>
      <c r="AC350" s="30">
        <v>0</v>
      </c>
      <c r="AD350" s="30">
        <v>0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75</v>
      </c>
      <c r="AN350" s="30">
        <v>25</v>
      </c>
      <c r="AO350" s="30">
        <v>12</v>
      </c>
      <c r="AP350" s="30">
        <v>18</v>
      </c>
      <c r="AQ350" s="30">
        <v>20</v>
      </c>
      <c r="AR350" s="30">
        <v>8335.1385510620712</v>
      </c>
      <c r="AS350" s="30">
        <v>694</v>
      </c>
      <c r="AT350" s="30">
        <v>2445.1385510620703</v>
      </c>
      <c r="AU350" s="30">
        <v>2598</v>
      </c>
      <c r="AV350" s="30">
        <v>2598</v>
      </c>
      <c r="AW350" s="165">
        <v>2262.2139999999999</v>
      </c>
      <c r="AX350" s="165">
        <v>347.214</v>
      </c>
      <c r="AY350" s="165">
        <v>629.904</v>
      </c>
      <c r="AZ350" s="165">
        <v>640.548</v>
      </c>
      <c r="BA350" s="165">
        <v>644.548</v>
      </c>
      <c r="BB350" s="120"/>
    </row>
    <row r="351" spans="1:54" ht="54.95" customHeight="1" x14ac:dyDescent="0.2">
      <c r="A351" s="158">
        <v>3</v>
      </c>
      <c r="B351" s="158" t="s">
        <v>22</v>
      </c>
      <c r="C351" s="13" t="s">
        <v>416</v>
      </c>
      <c r="D351" s="13">
        <v>509905</v>
      </c>
      <c r="E351" s="13" t="s">
        <v>417</v>
      </c>
      <c r="F351" s="14" t="s">
        <v>418</v>
      </c>
      <c r="G351" s="13">
        <v>3</v>
      </c>
      <c r="H351" s="29" t="s">
        <v>480</v>
      </c>
      <c r="I351" s="30">
        <v>300</v>
      </c>
      <c r="J351" s="30">
        <v>50</v>
      </c>
      <c r="K351" s="30">
        <v>50</v>
      </c>
      <c r="L351" s="30">
        <v>107</v>
      </c>
      <c r="M351" s="30">
        <v>93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18300</v>
      </c>
      <c r="T351" s="30">
        <v>4075</v>
      </c>
      <c r="U351" s="30">
        <v>4359</v>
      </c>
      <c r="V351" s="30">
        <v>4933</v>
      </c>
      <c r="W351" s="30">
        <v>4933</v>
      </c>
      <c r="X351" s="30">
        <v>86350</v>
      </c>
      <c r="Y351" s="30">
        <v>17536</v>
      </c>
      <c r="Z351" s="30">
        <v>23422</v>
      </c>
      <c r="AA351" s="30">
        <v>22696</v>
      </c>
      <c r="AB351" s="30">
        <v>22696</v>
      </c>
      <c r="AC351" s="30">
        <v>45578</v>
      </c>
      <c r="AD351" s="30">
        <v>0</v>
      </c>
      <c r="AE351" s="30">
        <v>0</v>
      </c>
      <c r="AF351" s="30">
        <v>22789</v>
      </c>
      <c r="AG351" s="30">
        <v>22789</v>
      </c>
      <c r="AH351" s="30">
        <v>1369</v>
      </c>
      <c r="AI351" s="30">
        <v>294</v>
      </c>
      <c r="AJ351" s="30">
        <v>416</v>
      </c>
      <c r="AK351" s="30">
        <v>309</v>
      </c>
      <c r="AL351" s="30">
        <v>350</v>
      </c>
      <c r="AM351" s="30">
        <v>850</v>
      </c>
      <c r="AN351" s="30">
        <v>155</v>
      </c>
      <c r="AO351" s="30">
        <v>208</v>
      </c>
      <c r="AP351" s="30">
        <v>279</v>
      </c>
      <c r="AQ351" s="30">
        <v>208</v>
      </c>
      <c r="AR351" s="30">
        <v>0</v>
      </c>
      <c r="AS351" s="30">
        <v>0</v>
      </c>
      <c r="AT351" s="30">
        <v>0</v>
      </c>
      <c r="AU351" s="30">
        <v>0</v>
      </c>
      <c r="AV351" s="30">
        <v>0</v>
      </c>
      <c r="AW351" s="165">
        <v>68411.86406213828</v>
      </c>
      <c r="AX351" s="165">
        <v>16627.002</v>
      </c>
      <c r="AY351" s="165">
        <v>16396.319</v>
      </c>
      <c r="AZ351" s="165">
        <v>16442.645613158697</v>
      </c>
      <c r="BA351" s="165">
        <v>18945.897448979591</v>
      </c>
      <c r="BB351" s="120"/>
    </row>
    <row r="352" spans="1:54" ht="54.95" customHeight="1" x14ac:dyDescent="0.2">
      <c r="A352" s="158">
        <v>3</v>
      </c>
      <c r="B352" s="158" t="s">
        <v>22</v>
      </c>
      <c r="C352" s="13" t="s">
        <v>416</v>
      </c>
      <c r="D352" s="13">
        <v>509906</v>
      </c>
      <c r="E352" s="13" t="s">
        <v>419</v>
      </c>
      <c r="F352" s="14" t="s">
        <v>420</v>
      </c>
      <c r="G352" s="13">
        <v>3</v>
      </c>
      <c r="H352" s="29" t="s">
        <v>480</v>
      </c>
      <c r="I352" s="30">
        <v>621</v>
      </c>
      <c r="J352" s="30">
        <v>156</v>
      </c>
      <c r="K352" s="30">
        <v>155</v>
      </c>
      <c r="L352" s="30">
        <v>155</v>
      </c>
      <c r="M352" s="30">
        <v>155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30">
        <v>0</v>
      </c>
      <c r="V352" s="30">
        <v>0</v>
      </c>
      <c r="W352" s="30">
        <v>0</v>
      </c>
      <c r="X352" s="30">
        <v>5139</v>
      </c>
      <c r="Y352" s="30">
        <v>1284</v>
      </c>
      <c r="Z352" s="30">
        <v>1285</v>
      </c>
      <c r="AA352" s="30">
        <v>1285</v>
      </c>
      <c r="AB352" s="30">
        <v>1285</v>
      </c>
      <c r="AC352" s="30">
        <v>0</v>
      </c>
      <c r="AD352" s="30">
        <v>0</v>
      </c>
      <c r="AE352" s="30">
        <v>0</v>
      </c>
      <c r="AF352" s="30">
        <v>0</v>
      </c>
      <c r="AG352" s="30">
        <v>0</v>
      </c>
      <c r="AH352" s="30">
        <v>0</v>
      </c>
      <c r="AI352" s="30">
        <v>0</v>
      </c>
      <c r="AJ352" s="30">
        <v>0</v>
      </c>
      <c r="AK352" s="30">
        <v>0</v>
      </c>
      <c r="AL352" s="30">
        <v>0</v>
      </c>
      <c r="AM352" s="30">
        <v>0</v>
      </c>
      <c r="AN352" s="30">
        <v>0</v>
      </c>
      <c r="AO352" s="30">
        <v>0</v>
      </c>
      <c r="AP352" s="30">
        <v>0</v>
      </c>
      <c r="AQ352" s="30">
        <v>0</v>
      </c>
      <c r="AR352" s="30">
        <v>0</v>
      </c>
      <c r="AS352" s="30">
        <v>0</v>
      </c>
      <c r="AT352" s="30">
        <v>0</v>
      </c>
      <c r="AU352" s="30">
        <v>0</v>
      </c>
      <c r="AV352" s="30">
        <v>0</v>
      </c>
      <c r="AW352" s="165">
        <v>1948</v>
      </c>
      <c r="AX352" s="165">
        <v>418</v>
      </c>
      <c r="AY352" s="165">
        <v>510</v>
      </c>
      <c r="AZ352" s="165">
        <v>510</v>
      </c>
      <c r="BA352" s="165">
        <v>510</v>
      </c>
      <c r="BB352" s="120"/>
    </row>
    <row r="353" spans="1:54" ht="54.95" customHeight="1" x14ac:dyDescent="0.2">
      <c r="A353" s="158">
        <v>3</v>
      </c>
      <c r="B353" s="158" t="s">
        <v>22</v>
      </c>
      <c r="C353" s="13" t="s">
        <v>416</v>
      </c>
      <c r="D353" s="13">
        <v>509907</v>
      </c>
      <c r="E353" s="13" t="s">
        <v>421</v>
      </c>
      <c r="F353" s="14" t="s">
        <v>422</v>
      </c>
      <c r="G353" s="13">
        <v>3</v>
      </c>
      <c r="H353" s="29" t="s">
        <v>480</v>
      </c>
      <c r="I353" s="30">
        <v>1641</v>
      </c>
      <c r="J353" s="30">
        <v>411</v>
      </c>
      <c r="K353" s="30">
        <v>410</v>
      </c>
      <c r="L353" s="30">
        <v>410</v>
      </c>
      <c r="M353" s="30">
        <v>410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118359</v>
      </c>
      <c r="Y353" s="30">
        <v>29589</v>
      </c>
      <c r="Z353" s="30">
        <v>29590</v>
      </c>
      <c r="AA353" s="30">
        <v>29590</v>
      </c>
      <c r="AB353" s="30">
        <v>29590</v>
      </c>
      <c r="AC353" s="30">
        <v>60000</v>
      </c>
      <c r="AD353" s="30">
        <v>0</v>
      </c>
      <c r="AE353" s="30">
        <v>0</v>
      </c>
      <c r="AF353" s="30">
        <v>30000</v>
      </c>
      <c r="AG353" s="30">
        <v>30000</v>
      </c>
      <c r="AH353" s="30">
        <v>0</v>
      </c>
      <c r="AI353" s="30">
        <v>0</v>
      </c>
      <c r="AJ353" s="30">
        <v>0</v>
      </c>
      <c r="AK353" s="30">
        <v>0</v>
      </c>
      <c r="AL353" s="30">
        <v>0</v>
      </c>
      <c r="AM353" s="30">
        <v>0</v>
      </c>
      <c r="AN353" s="30">
        <v>0</v>
      </c>
      <c r="AO353" s="30">
        <v>0</v>
      </c>
      <c r="AP353" s="30">
        <v>0</v>
      </c>
      <c r="AQ353" s="30">
        <v>0</v>
      </c>
      <c r="AR353" s="30">
        <v>0</v>
      </c>
      <c r="AS353" s="30">
        <v>0</v>
      </c>
      <c r="AT353" s="30">
        <v>0</v>
      </c>
      <c r="AU353" s="30">
        <v>0</v>
      </c>
      <c r="AV353" s="30">
        <v>0</v>
      </c>
      <c r="AW353" s="165">
        <v>56730.3</v>
      </c>
      <c r="AX353" s="165">
        <v>13509</v>
      </c>
      <c r="AY353" s="165">
        <v>14407</v>
      </c>
      <c r="AZ353" s="165">
        <v>14407</v>
      </c>
      <c r="BA353" s="165">
        <v>14407.3</v>
      </c>
      <c r="BB353" s="120"/>
    </row>
    <row r="354" spans="1:54" ht="54.95" customHeight="1" x14ac:dyDescent="0.2">
      <c r="A354" s="158">
        <v>3</v>
      </c>
      <c r="B354" s="158" t="s">
        <v>22</v>
      </c>
      <c r="C354" s="13" t="s">
        <v>416</v>
      </c>
      <c r="D354" s="13">
        <v>509908</v>
      </c>
      <c r="E354" s="13" t="s">
        <v>711</v>
      </c>
      <c r="F354" s="14" t="s">
        <v>712</v>
      </c>
      <c r="G354" s="13">
        <v>3</v>
      </c>
      <c r="H354" s="29" t="s">
        <v>480</v>
      </c>
      <c r="I354" s="30">
        <v>17893</v>
      </c>
      <c r="J354" s="30">
        <v>4474</v>
      </c>
      <c r="K354" s="30">
        <v>4473</v>
      </c>
      <c r="L354" s="30">
        <v>4473</v>
      </c>
      <c r="M354" s="30">
        <v>4473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2592</v>
      </c>
      <c r="T354" s="30">
        <v>648</v>
      </c>
      <c r="U354" s="30">
        <v>648</v>
      </c>
      <c r="V354" s="30">
        <v>648</v>
      </c>
      <c r="W354" s="30">
        <v>648</v>
      </c>
      <c r="X354" s="30">
        <v>193903</v>
      </c>
      <c r="Y354" s="30">
        <v>48400</v>
      </c>
      <c r="Z354" s="30">
        <v>48501</v>
      </c>
      <c r="AA354" s="30">
        <v>48501</v>
      </c>
      <c r="AB354" s="30">
        <v>48501</v>
      </c>
      <c r="AC354" s="30">
        <v>0</v>
      </c>
      <c r="AD354" s="30">
        <v>0</v>
      </c>
      <c r="AE354" s="30">
        <v>0</v>
      </c>
      <c r="AF354" s="30">
        <v>0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0">
        <v>0</v>
      </c>
      <c r="AN354" s="30">
        <v>0</v>
      </c>
      <c r="AO354" s="30">
        <v>0</v>
      </c>
      <c r="AP354" s="30">
        <v>0</v>
      </c>
      <c r="AQ354" s="30">
        <v>0</v>
      </c>
      <c r="AR354" s="30">
        <v>225460</v>
      </c>
      <c r="AS354" s="30">
        <v>41710</v>
      </c>
      <c r="AT354" s="30">
        <v>61250</v>
      </c>
      <c r="AU354" s="30">
        <v>61250</v>
      </c>
      <c r="AV354" s="30">
        <v>61250</v>
      </c>
      <c r="AW354" s="165">
        <v>43990.8</v>
      </c>
      <c r="AX354" s="165">
        <v>9067.7999999999993</v>
      </c>
      <c r="AY354" s="165">
        <v>11641</v>
      </c>
      <c r="AZ354" s="165">
        <v>11641</v>
      </c>
      <c r="BA354" s="165">
        <v>11641</v>
      </c>
      <c r="BB354" s="120"/>
    </row>
    <row r="355" spans="1:54" ht="54.95" customHeight="1" x14ac:dyDescent="0.2">
      <c r="A355" s="158">
        <v>3</v>
      </c>
      <c r="B355" s="158" t="s">
        <v>22</v>
      </c>
      <c r="C355" s="13" t="s">
        <v>416</v>
      </c>
      <c r="D355" s="13">
        <v>509909</v>
      </c>
      <c r="E355" s="13" t="s">
        <v>423</v>
      </c>
      <c r="F355" s="14" t="s">
        <v>424</v>
      </c>
      <c r="G355" s="13">
        <v>3</v>
      </c>
      <c r="H355" s="29" t="s">
        <v>480</v>
      </c>
      <c r="I355" s="30">
        <v>64979</v>
      </c>
      <c r="J355" s="30">
        <v>11312</v>
      </c>
      <c r="K355" s="30">
        <v>16536</v>
      </c>
      <c r="L355" s="30">
        <v>18302</v>
      </c>
      <c r="M355" s="30">
        <v>18829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1110</v>
      </c>
      <c r="T355" s="30">
        <v>275</v>
      </c>
      <c r="U355" s="30">
        <v>279</v>
      </c>
      <c r="V355" s="30">
        <v>278</v>
      </c>
      <c r="W355" s="30">
        <v>278</v>
      </c>
      <c r="X355" s="30">
        <v>15751</v>
      </c>
      <c r="Y355" s="30">
        <v>3632</v>
      </c>
      <c r="Z355" s="30">
        <v>4445</v>
      </c>
      <c r="AA355" s="30">
        <v>4100</v>
      </c>
      <c r="AB355" s="30">
        <v>3574</v>
      </c>
      <c r="AC355" s="30">
        <v>0</v>
      </c>
      <c r="AD355" s="30">
        <v>0</v>
      </c>
      <c r="AE355" s="30">
        <v>0</v>
      </c>
      <c r="AF355" s="30">
        <v>0</v>
      </c>
      <c r="AG355" s="30">
        <v>0</v>
      </c>
      <c r="AH355" s="30">
        <v>0</v>
      </c>
      <c r="AI355" s="30">
        <v>0</v>
      </c>
      <c r="AJ355" s="30">
        <v>0</v>
      </c>
      <c r="AK355" s="30">
        <v>0</v>
      </c>
      <c r="AL355" s="30">
        <v>0</v>
      </c>
      <c r="AM355" s="30">
        <v>526</v>
      </c>
      <c r="AN355" s="30">
        <v>158</v>
      </c>
      <c r="AO355" s="30">
        <v>172</v>
      </c>
      <c r="AP355" s="30">
        <v>90.999999999999986</v>
      </c>
      <c r="AQ355" s="30">
        <v>105</v>
      </c>
      <c r="AR355" s="30">
        <v>0</v>
      </c>
      <c r="AS355" s="30">
        <v>0</v>
      </c>
      <c r="AT355" s="30">
        <v>0</v>
      </c>
      <c r="AU355" s="30">
        <v>0</v>
      </c>
      <c r="AV355" s="30">
        <v>0</v>
      </c>
      <c r="AW355" s="165">
        <v>78498.001000000004</v>
      </c>
      <c r="AX355" s="165">
        <v>17180</v>
      </c>
      <c r="AY355" s="165">
        <v>21373.491000000002</v>
      </c>
      <c r="AZ355" s="165">
        <v>19974.755000000001</v>
      </c>
      <c r="BA355" s="165">
        <v>19969.755000000001</v>
      </c>
      <c r="BB355" s="120"/>
    </row>
    <row r="356" spans="1:54" ht="54.95" customHeight="1" x14ac:dyDescent="0.2">
      <c r="A356" s="158">
        <v>3</v>
      </c>
      <c r="B356" s="158" t="s">
        <v>22</v>
      </c>
      <c r="C356" s="13" t="s">
        <v>416</v>
      </c>
      <c r="D356" s="13">
        <v>509910</v>
      </c>
      <c r="E356" s="13" t="s">
        <v>713</v>
      </c>
      <c r="F356" s="14" t="s">
        <v>714</v>
      </c>
      <c r="G356" s="13">
        <v>3</v>
      </c>
      <c r="H356" s="29" t="s">
        <v>480</v>
      </c>
      <c r="I356" s="30">
        <v>0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5000</v>
      </c>
      <c r="T356" s="30">
        <v>1250</v>
      </c>
      <c r="U356" s="30">
        <v>1250</v>
      </c>
      <c r="V356" s="30">
        <v>1250</v>
      </c>
      <c r="W356" s="30">
        <v>1250</v>
      </c>
      <c r="X356" s="30">
        <v>12000</v>
      </c>
      <c r="Y356" s="30">
        <v>3000</v>
      </c>
      <c r="Z356" s="30">
        <v>3000</v>
      </c>
      <c r="AA356" s="30">
        <v>3000</v>
      </c>
      <c r="AB356" s="30">
        <v>3000</v>
      </c>
      <c r="AC356" s="30">
        <v>0</v>
      </c>
      <c r="AD356" s="30">
        <v>0</v>
      </c>
      <c r="AE356" s="30">
        <v>0</v>
      </c>
      <c r="AF356" s="30">
        <v>0</v>
      </c>
      <c r="AG356" s="30">
        <v>0</v>
      </c>
      <c r="AH356" s="30">
        <v>0</v>
      </c>
      <c r="AI356" s="30">
        <v>0</v>
      </c>
      <c r="AJ356" s="30">
        <v>0</v>
      </c>
      <c r="AK356" s="30">
        <v>0</v>
      </c>
      <c r="AL356" s="30">
        <v>0</v>
      </c>
      <c r="AM356" s="30">
        <v>0</v>
      </c>
      <c r="AN356" s="30">
        <v>0</v>
      </c>
      <c r="AO356" s="30">
        <v>0</v>
      </c>
      <c r="AP356" s="30">
        <v>0</v>
      </c>
      <c r="AQ356" s="30">
        <v>0</v>
      </c>
      <c r="AR356" s="30">
        <v>0</v>
      </c>
      <c r="AS356" s="30">
        <v>0</v>
      </c>
      <c r="AT356" s="30">
        <v>0</v>
      </c>
      <c r="AU356" s="30">
        <v>0</v>
      </c>
      <c r="AV356" s="30">
        <v>0</v>
      </c>
      <c r="AW356" s="165">
        <v>8446</v>
      </c>
      <c r="AX356" s="165">
        <v>2173</v>
      </c>
      <c r="AY356" s="165">
        <v>2091</v>
      </c>
      <c r="AZ356" s="165">
        <v>2091</v>
      </c>
      <c r="BA356" s="165">
        <v>2091</v>
      </c>
      <c r="BB356" s="120"/>
    </row>
    <row r="357" spans="1:54" ht="54.95" customHeight="1" x14ac:dyDescent="0.2">
      <c r="A357" s="158">
        <v>3</v>
      </c>
      <c r="B357" s="158" t="s">
        <v>22</v>
      </c>
      <c r="C357" s="13" t="s">
        <v>416</v>
      </c>
      <c r="D357" s="13">
        <v>509913</v>
      </c>
      <c r="E357" s="13" t="s">
        <v>715</v>
      </c>
      <c r="F357" s="14" t="s">
        <v>716</v>
      </c>
      <c r="G357" s="13">
        <v>3</v>
      </c>
      <c r="H357" s="29" t="s">
        <v>480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30">
        <v>0</v>
      </c>
      <c r="V357" s="30">
        <v>0</v>
      </c>
      <c r="W357" s="30">
        <v>0</v>
      </c>
      <c r="X357" s="30">
        <v>3070</v>
      </c>
      <c r="Y357" s="30">
        <v>766</v>
      </c>
      <c r="Z357" s="30">
        <v>768</v>
      </c>
      <c r="AA357" s="30">
        <v>768</v>
      </c>
      <c r="AB357" s="30">
        <v>768</v>
      </c>
      <c r="AC357" s="30">
        <v>0</v>
      </c>
      <c r="AD357" s="30">
        <v>0</v>
      </c>
      <c r="AE357" s="30">
        <v>0</v>
      </c>
      <c r="AF357" s="30">
        <v>0</v>
      </c>
      <c r="AG357" s="30">
        <v>0</v>
      </c>
      <c r="AH357" s="30">
        <v>0</v>
      </c>
      <c r="AI357" s="30">
        <v>0</v>
      </c>
      <c r="AJ357" s="30">
        <v>0</v>
      </c>
      <c r="AK357" s="30">
        <v>0</v>
      </c>
      <c r="AL357" s="30">
        <v>0</v>
      </c>
      <c r="AM357" s="30">
        <v>448</v>
      </c>
      <c r="AN357" s="30">
        <v>134</v>
      </c>
      <c r="AO357" s="30">
        <v>114</v>
      </c>
      <c r="AP357" s="30">
        <v>93</v>
      </c>
      <c r="AQ357" s="30">
        <v>107</v>
      </c>
      <c r="AR357" s="30">
        <v>0</v>
      </c>
      <c r="AS357" s="30">
        <v>0</v>
      </c>
      <c r="AT357" s="30">
        <v>0</v>
      </c>
      <c r="AU357" s="30">
        <v>0</v>
      </c>
      <c r="AV357" s="30">
        <v>0</v>
      </c>
      <c r="AW357" s="165">
        <v>1953</v>
      </c>
      <c r="AX357" s="165">
        <v>611.6</v>
      </c>
      <c r="AY357" s="165">
        <v>534.6</v>
      </c>
      <c r="AZ357" s="165">
        <v>390.4</v>
      </c>
      <c r="BA357" s="165">
        <v>416.4</v>
      </c>
      <c r="BB357" s="120"/>
    </row>
    <row r="358" spans="1:54" ht="54.95" customHeight="1" x14ac:dyDescent="0.2">
      <c r="A358" s="158">
        <v>1</v>
      </c>
      <c r="B358" s="158" t="s">
        <v>82</v>
      </c>
      <c r="C358" s="13">
        <v>5</v>
      </c>
      <c r="D358" s="13" t="s">
        <v>717</v>
      </c>
      <c r="E358" s="13" t="s">
        <v>718</v>
      </c>
      <c r="F358" s="14" t="s">
        <v>719</v>
      </c>
      <c r="G358" s="13">
        <v>3</v>
      </c>
      <c r="H358" s="29" t="s">
        <v>480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30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  <c r="AC358" s="30">
        <v>0</v>
      </c>
      <c r="AD358" s="30">
        <v>0</v>
      </c>
      <c r="AE358" s="30">
        <v>0</v>
      </c>
      <c r="AF358" s="30">
        <v>0</v>
      </c>
      <c r="AG358" s="30">
        <v>0</v>
      </c>
      <c r="AH358" s="30">
        <v>81</v>
      </c>
      <c r="AI358" s="30">
        <v>7</v>
      </c>
      <c r="AJ358" s="30">
        <v>31</v>
      </c>
      <c r="AK358" s="30">
        <v>19</v>
      </c>
      <c r="AL358" s="30">
        <v>24</v>
      </c>
      <c r="AM358" s="30">
        <v>81</v>
      </c>
      <c r="AN358" s="30">
        <v>1</v>
      </c>
      <c r="AO358" s="30">
        <v>33</v>
      </c>
      <c r="AP358" s="30">
        <v>21</v>
      </c>
      <c r="AQ358" s="30">
        <v>26</v>
      </c>
      <c r="AR358" s="30">
        <v>0</v>
      </c>
      <c r="AS358" s="30">
        <v>0</v>
      </c>
      <c r="AT358" s="30">
        <v>0</v>
      </c>
      <c r="AU358" s="30">
        <v>0</v>
      </c>
      <c r="AV358" s="30">
        <v>0</v>
      </c>
      <c r="AW358" s="165">
        <v>685</v>
      </c>
      <c r="AX358" s="165">
        <v>165</v>
      </c>
      <c r="AY358" s="165">
        <v>190</v>
      </c>
      <c r="AZ358" s="165">
        <v>165</v>
      </c>
      <c r="BA358" s="165">
        <v>165</v>
      </c>
      <c r="BB358" s="120"/>
    </row>
    <row r="359" spans="1:54" ht="54.95" customHeight="1" x14ac:dyDescent="0.2">
      <c r="A359" s="158">
        <v>1</v>
      </c>
      <c r="B359" s="158" t="s">
        <v>82</v>
      </c>
      <c r="C359" s="13">
        <v>5</v>
      </c>
      <c r="D359" s="13" t="s">
        <v>720</v>
      </c>
      <c r="E359" s="13" t="s">
        <v>721</v>
      </c>
      <c r="F359" s="14" t="s">
        <v>722</v>
      </c>
      <c r="G359" s="13">
        <v>3</v>
      </c>
      <c r="H359" s="29" t="s">
        <v>480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  <c r="AC359" s="30">
        <v>0</v>
      </c>
      <c r="AD359" s="30">
        <v>0</v>
      </c>
      <c r="AE359" s="30">
        <v>0</v>
      </c>
      <c r="AF359" s="30">
        <v>0</v>
      </c>
      <c r="AG359" s="30">
        <v>0</v>
      </c>
      <c r="AH359" s="30">
        <v>64</v>
      </c>
      <c r="AI359" s="30">
        <v>9</v>
      </c>
      <c r="AJ359" s="30">
        <v>17</v>
      </c>
      <c r="AK359" s="30">
        <v>16</v>
      </c>
      <c r="AL359" s="30">
        <v>22</v>
      </c>
      <c r="AM359" s="30">
        <v>68</v>
      </c>
      <c r="AN359" s="30">
        <v>10</v>
      </c>
      <c r="AO359" s="30">
        <v>16</v>
      </c>
      <c r="AP359" s="30">
        <v>19</v>
      </c>
      <c r="AQ359" s="30">
        <v>23</v>
      </c>
      <c r="AR359" s="30">
        <v>0</v>
      </c>
      <c r="AS359" s="30">
        <v>0</v>
      </c>
      <c r="AT359" s="30">
        <v>0</v>
      </c>
      <c r="AU359" s="30">
        <v>0</v>
      </c>
      <c r="AV359" s="30">
        <v>0</v>
      </c>
      <c r="AW359" s="165">
        <v>439.68</v>
      </c>
      <c r="AX359" s="165">
        <v>21</v>
      </c>
      <c r="AY359" s="165">
        <v>177.68</v>
      </c>
      <c r="AZ359" s="165">
        <v>121</v>
      </c>
      <c r="BA359" s="165">
        <v>120</v>
      </c>
      <c r="BB359" s="120"/>
    </row>
    <row r="360" spans="1:54" ht="54.95" customHeight="1" x14ac:dyDescent="0.2">
      <c r="A360" s="158">
        <v>1</v>
      </c>
      <c r="B360" s="158" t="s">
        <v>82</v>
      </c>
      <c r="C360" s="13">
        <v>9</v>
      </c>
      <c r="D360" s="13" t="s">
        <v>723</v>
      </c>
      <c r="E360" s="13" t="s">
        <v>724</v>
      </c>
      <c r="F360" s="14" t="s">
        <v>725</v>
      </c>
      <c r="G360" s="13">
        <v>3</v>
      </c>
      <c r="H360" s="29" t="s">
        <v>480</v>
      </c>
      <c r="I360" s="30">
        <v>26</v>
      </c>
      <c r="J360" s="30">
        <v>5</v>
      </c>
      <c r="K360" s="30">
        <v>7</v>
      </c>
      <c r="L360" s="30">
        <v>7</v>
      </c>
      <c r="M360" s="30">
        <v>7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20</v>
      </c>
      <c r="T360" s="30">
        <v>5</v>
      </c>
      <c r="U360" s="30">
        <v>5</v>
      </c>
      <c r="V360" s="30">
        <v>5</v>
      </c>
      <c r="W360" s="30">
        <v>5</v>
      </c>
      <c r="X360" s="30">
        <v>4</v>
      </c>
      <c r="Y360" s="30">
        <v>1</v>
      </c>
      <c r="Z360" s="30">
        <v>1</v>
      </c>
      <c r="AA360" s="30">
        <v>1</v>
      </c>
      <c r="AB360" s="30">
        <v>1</v>
      </c>
      <c r="AC360" s="30">
        <v>0</v>
      </c>
      <c r="AD360" s="30">
        <v>0</v>
      </c>
      <c r="AE360" s="30">
        <v>0</v>
      </c>
      <c r="AF360" s="30">
        <v>0</v>
      </c>
      <c r="AG360" s="30">
        <v>0</v>
      </c>
      <c r="AH360" s="30">
        <v>0</v>
      </c>
      <c r="AI360" s="30">
        <v>0</v>
      </c>
      <c r="AJ360" s="30">
        <v>0</v>
      </c>
      <c r="AK360" s="30">
        <v>0</v>
      </c>
      <c r="AL360" s="30">
        <v>0</v>
      </c>
      <c r="AM360" s="30">
        <v>0</v>
      </c>
      <c r="AN360" s="30">
        <v>0</v>
      </c>
      <c r="AO360" s="30">
        <v>0</v>
      </c>
      <c r="AP360" s="30">
        <v>0</v>
      </c>
      <c r="AQ360" s="30">
        <v>0</v>
      </c>
      <c r="AR360" s="30">
        <v>0</v>
      </c>
      <c r="AS360" s="30">
        <v>0</v>
      </c>
      <c r="AT360" s="30">
        <v>0</v>
      </c>
      <c r="AU360" s="30">
        <v>0</v>
      </c>
      <c r="AV360" s="30">
        <v>0</v>
      </c>
      <c r="AW360" s="165">
        <v>42</v>
      </c>
      <c r="AX360" s="165">
        <v>9</v>
      </c>
      <c r="AY360" s="165">
        <v>11</v>
      </c>
      <c r="AZ360" s="165">
        <v>11</v>
      </c>
      <c r="BA360" s="165">
        <v>11</v>
      </c>
      <c r="BB360" s="120"/>
    </row>
    <row r="361" spans="1:54" ht="54.95" customHeight="1" x14ac:dyDescent="0.2">
      <c r="A361" s="158">
        <v>1</v>
      </c>
      <c r="B361" s="158" t="s">
        <v>82</v>
      </c>
      <c r="C361" s="13">
        <v>9</v>
      </c>
      <c r="D361" s="13" t="s">
        <v>726</v>
      </c>
      <c r="E361" s="13" t="s">
        <v>727</v>
      </c>
      <c r="F361" s="14" t="s">
        <v>728</v>
      </c>
      <c r="G361" s="13">
        <v>3</v>
      </c>
      <c r="H361" s="29" t="s">
        <v>480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  <c r="AC361" s="30">
        <v>0</v>
      </c>
      <c r="AD361" s="30">
        <v>0</v>
      </c>
      <c r="AE361" s="30">
        <v>0</v>
      </c>
      <c r="AF361" s="30">
        <v>0</v>
      </c>
      <c r="AG361" s="30">
        <v>0</v>
      </c>
      <c r="AH361" s="30">
        <v>54</v>
      </c>
      <c r="AI361" s="30">
        <v>0</v>
      </c>
      <c r="AJ361" s="30">
        <v>0</v>
      </c>
      <c r="AK361" s="30">
        <v>25</v>
      </c>
      <c r="AL361" s="30">
        <v>29</v>
      </c>
      <c r="AM361" s="30">
        <v>0</v>
      </c>
      <c r="AN361" s="30">
        <v>0</v>
      </c>
      <c r="AO361" s="30">
        <v>0</v>
      </c>
      <c r="AP361" s="30">
        <v>0</v>
      </c>
      <c r="AQ361" s="30">
        <v>0</v>
      </c>
      <c r="AR361" s="30">
        <v>0</v>
      </c>
      <c r="AS361" s="30">
        <v>0</v>
      </c>
      <c r="AT361" s="30">
        <v>0</v>
      </c>
      <c r="AU361" s="30">
        <v>0</v>
      </c>
      <c r="AV361" s="30">
        <v>0</v>
      </c>
      <c r="AW361" s="165">
        <v>301</v>
      </c>
      <c r="AX361" s="165">
        <v>20</v>
      </c>
      <c r="AY361" s="165">
        <v>33</v>
      </c>
      <c r="AZ361" s="165">
        <v>29</v>
      </c>
      <c r="BA361" s="165">
        <v>219</v>
      </c>
      <c r="BB361" s="120"/>
    </row>
    <row r="362" spans="1:54" ht="54.95" customHeight="1" x14ac:dyDescent="0.2">
      <c r="A362" s="158">
        <v>1</v>
      </c>
      <c r="B362" s="158" t="s">
        <v>82</v>
      </c>
      <c r="C362" s="13" t="s">
        <v>373</v>
      </c>
      <c r="D362" s="13" t="s">
        <v>729</v>
      </c>
      <c r="E362" s="13" t="s">
        <v>730</v>
      </c>
      <c r="F362" s="14" t="s">
        <v>731</v>
      </c>
      <c r="G362" s="13">
        <v>3</v>
      </c>
      <c r="H362" s="29" t="s">
        <v>480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  <c r="AC362" s="30">
        <v>0</v>
      </c>
      <c r="AD362" s="30">
        <v>0</v>
      </c>
      <c r="AE362" s="30">
        <v>0</v>
      </c>
      <c r="AF362" s="30">
        <v>0</v>
      </c>
      <c r="AG362" s="30">
        <v>0</v>
      </c>
      <c r="AH362" s="30">
        <v>0</v>
      </c>
      <c r="AI362" s="30">
        <v>0</v>
      </c>
      <c r="AJ362" s="30">
        <v>0</v>
      </c>
      <c r="AK362" s="30">
        <v>0</v>
      </c>
      <c r="AL362" s="30">
        <v>0</v>
      </c>
      <c r="AM362" s="30">
        <v>753</v>
      </c>
      <c r="AN362" s="30">
        <v>55</v>
      </c>
      <c r="AO362" s="30">
        <v>215</v>
      </c>
      <c r="AP362" s="30">
        <v>224</v>
      </c>
      <c r="AQ362" s="30">
        <v>259</v>
      </c>
      <c r="AR362" s="30">
        <v>0</v>
      </c>
      <c r="AS362" s="30">
        <v>0</v>
      </c>
      <c r="AT362" s="30">
        <v>0</v>
      </c>
      <c r="AU362" s="30">
        <v>0</v>
      </c>
      <c r="AV362" s="30">
        <v>0</v>
      </c>
      <c r="AW362" s="165">
        <v>2229.9300000000003</v>
      </c>
      <c r="AX362" s="165">
        <v>36</v>
      </c>
      <c r="AY362" s="165">
        <v>622.93000000000006</v>
      </c>
      <c r="AZ362" s="165">
        <v>577</v>
      </c>
      <c r="BA362" s="165">
        <v>994</v>
      </c>
      <c r="BB362" s="120"/>
    </row>
    <row r="363" spans="1:54" ht="54.95" customHeight="1" x14ac:dyDescent="0.2">
      <c r="A363" s="158">
        <v>1</v>
      </c>
      <c r="B363" s="158" t="s">
        <v>82</v>
      </c>
      <c r="C363" s="13" t="s">
        <v>373</v>
      </c>
      <c r="D363" s="13" t="s">
        <v>732</v>
      </c>
      <c r="E363" s="13" t="s">
        <v>733</v>
      </c>
      <c r="F363" s="14" t="s">
        <v>734</v>
      </c>
      <c r="G363" s="13">
        <v>3</v>
      </c>
      <c r="H363" s="29" t="s">
        <v>480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  <c r="AC363" s="30">
        <v>0</v>
      </c>
      <c r="AD363" s="30">
        <v>0</v>
      </c>
      <c r="AE363" s="30">
        <v>0</v>
      </c>
      <c r="AF363" s="30">
        <v>0</v>
      </c>
      <c r="AG363" s="30">
        <v>0</v>
      </c>
      <c r="AH363" s="30">
        <v>27</v>
      </c>
      <c r="AI363" s="30">
        <v>0</v>
      </c>
      <c r="AJ363" s="30">
        <v>0</v>
      </c>
      <c r="AK363" s="30">
        <v>13</v>
      </c>
      <c r="AL363" s="30">
        <v>14</v>
      </c>
      <c r="AM363" s="30">
        <v>26</v>
      </c>
      <c r="AN363" s="30">
        <v>0</v>
      </c>
      <c r="AO363" s="30">
        <v>0</v>
      </c>
      <c r="AP363" s="30">
        <v>12</v>
      </c>
      <c r="AQ363" s="30">
        <v>14</v>
      </c>
      <c r="AR363" s="30">
        <v>0</v>
      </c>
      <c r="AS363" s="30">
        <v>0</v>
      </c>
      <c r="AT363" s="30">
        <v>0</v>
      </c>
      <c r="AU363" s="30">
        <v>0</v>
      </c>
      <c r="AV363" s="30">
        <v>0</v>
      </c>
      <c r="AW363" s="165">
        <v>440.25099999999998</v>
      </c>
      <c r="AX363" s="165">
        <v>0</v>
      </c>
      <c r="AY363" s="165">
        <v>0</v>
      </c>
      <c r="AZ363" s="165">
        <v>30</v>
      </c>
      <c r="BA363" s="165">
        <v>410.25099999999998</v>
      </c>
      <c r="BB363" s="120"/>
    </row>
    <row r="364" spans="1:54" ht="54.95" customHeight="1" x14ac:dyDescent="0.2">
      <c r="A364" s="158">
        <v>1</v>
      </c>
      <c r="B364" s="158" t="s">
        <v>82</v>
      </c>
      <c r="C364" s="13" t="s">
        <v>373</v>
      </c>
      <c r="D364" s="13" t="s">
        <v>425</v>
      </c>
      <c r="E364" s="13" t="s">
        <v>426</v>
      </c>
      <c r="F364" s="14" t="s">
        <v>427</v>
      </c>
      <c r="G364" s="13">
        <v>3</v>
      </c>
      <c r="H364" s="29" t="s">
        <v>480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  <c r="AC364" s="30">
        <v>0</v>
      </c>
      <c r="AD364" s="30">
        <v>0</v>
      </c>
      <c r="AE364" s="30">
        <v>0</v>
      </c>
      <c r="AF364" s="30">
        <v>0</v>
      </c>
      <c r="AG364" s="30">
        <v>0</v>
      </c>
      <c r="AH364" s="30">
        <v>71</v>
      </c>
      <c r="AI364" s="30">
        <v>0</v>
      </c>
      <c r="AJ364" s="30">
        <v>18</v>
      </c>
      <c r="AK364" s="30">
        <v>25</v>
      </c>
      <c r="AL364" s="30">
        <v>28</v>
      </c>
      <c r="AM364" s="30">
        <v>90</v>
      </c>
      <c r="AN364" s="30">
        <v>0</v>
      </c>
      <c r="AO364" s="30">
        <v>37</v>
      </c>
      <c r="AP364" s="30">
        <v>25</v>
      </c>
      <c r="AQ364" s="30">
        <v>28</v>
      </c>
      <c r="AR364" s="30">
        <v>0</v>
      </c>
      <c r="AS364" s="30">
        <v>0</v>
      </c>
      <c r="AT364" s="30">
        <v>0</v>
      </c>
      <c r="AU364" s="30">
        <v>0</v>
      </c>
      <c r="AV364" s="30">
        <v>0</v>
      </c>
      <c r="AW364" s="165">
        <v>579.01900000000001</v>
      </c>
      <c r="AX364" s="165">
        <v>0</v>
      </c>
      <c r="AY364" s="165">
        <v>86</v>
      </c>
      <c r="AZ364" s="165">
        <v>77</v>
      </c>
      <c r="BA364" s="165">
        <v>416.01900000000001</v>
      </c>
      <c r="BB364" s="120"/>
    </row>
    <row r="365" spans="1:54" ht="54.95" customHeight="1" x14ac:dyDescent="0.2">
      <c r="A365" s="158">
        <v>1</v>
      </c>
      <c r="B365" s="158" t="s">
        <v>82</v>
      </c>
      <c r="C365" s="13" t="s">
        <v>373</v>
      </c>
      <c r="D365" s="13" t="s">
        <v>735</v>
      </c>
      <c r="E365" s="13" t="s">
        <v>736</v>
      </c>
      <c r="F365" s="14" t="s">
        <v>737</v>
      </c>
      <c r="G365" s="13">
        <v>3</v>
      </c>
      <c r="H365" s="29" t="s">
        <v>480</v>
      </c>
      <c r="I365" s="30">
        <v>109</v>
      </c>
      <c r="J365" s="30">
        <v>28</v>
      </c>
      <c r="K365" s="30">
        <v>27</v>
      </c>
      <c r="L365" s="30">
        <v>27</v>
      </c>
      <c r="M365" s="30">
        <v>27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85</v>
      </c>
      <c r="T365" s="30">
        <v>22</v>
      </c>
      <c r="U365" s="30">
        <v>21</v>
      </c>
      <c r="V365" s="30">
        <v>21</v>
      </c>
      <c r="W365" s="30">
        <v>21</v>
      </c>
      <c r="X365" s="30">
        <v>11</v>
      </c>
      <c r="Y365" s="30">
        <v>2</v>
      </c>
      <c r="Z365" s="30">
        <v>3</v>
      </c>
      <c r="AA365" s="30">
        <v>3</v>
      </c>
      <c r="AB365" s="30">
        <v>3</v>
      </c>
      <c r="AC365" s="30">
        <v>0</v>
      </c>
      <c r="AD365" s="30">
        <v>0</v>
      </c>
      <c r="AE365" s="30">
        <v>0</v>
      </c>
      <c r="AF365" s="30">
        <v>0</v>
      </c>
      <c r="AG365" s="30">
        <v>0</v>
      </c>
      <c r="AH365" s="30">
        <v>0</v>
      </c>
      <c r="AI365" s="30">
        <v>0</v>
      </c>
      <c r="AJ365" s="30">
        <v>0</v>
      </c>
      <c r="AK365" s="30">
        <v>0</v>
      </c>
      <c r="AL365" s="30">
        <v>0</v>
      </c>
      <c r="AM365" s="30">
        <v>0</v>
      </c>
      <c r="AN365" s="30">
        <v>0</v>
      </c>
      <c r="AO365" s="30">
        <v>0</v>
      </c>
      <c r="AP365" s="30">
        <v>0</v>
      </c>
      <c r="AQ365" s="30">
        <v>0</v>
      </c>
      <c r="AR365" s="30">
        <v>0</v>
      </c>
      <c r="AS365" s="30">
        <v>0</v>
      </c>
      <c r="AT365" s="30">
        <v>0</v>
      </c>
      <c r="AU365" s="30">
        <v>0</v>
      </c>
      <c r="AV365" s="30">
        <v>0</v>
      </c>
      <c r="AW365" s="165">
        <v>99</v>
      </c>
      <c r="AX365" s="165">
        <v>0</v>
      </c>
      <c r="AY365" s="165">
        <v>33</v>
      </c>
      <c r="AZ365" s="165">
        <v>33</v>
      </c>
      <c r="BA365" s="165">
        <v>33</v>
      </c>
      <c r="BB365" s="120"/>
    </row>
    <row r="366" spans="1:54" ht="54.95" customHeight="1" x14ac:dyDescent="0.2">
      <c r="A366" s="158">
        <v>1</v>
      </c>
      <c r="B366" s="158" t="s">
        <v>82</v>
      </c>
      <c r="C366" s="13" t="s">
        <v>373</v>
      </c>
      <c r="D366" s="13" t="s">
        <v>738</v>
      </c>
      <c r="E366" s="13" t="s">
        <v>739</v>
      </c>
      <c r="F366" s="14" t="s">
        <v>740</v>
      </c>
      <c r="G366" s="13">
        <v>3</v>
      </c>
      <c r="H366" s="29" t="s">
        <v>480</v>
      </c>
      <c r="I366" s="30">
        <v>0</v>
      </c>
      <c r="J366" s="30">
        <v>0</v>
      </c>
      <c r="K366" s="30">
        <v>0</v>
      </c>
      <c r="L366" s="30">
        <v>0</v>
      </c>
      <c r="M366" s="30">
        <v>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30">
        <v>0</v>
      </c>
      <c r="V366" s="30">
        <v>0</v>
      </c>
      <c r="W366" s="30">
        <v>0</v>
      </c>
      <c r="X366" s="30">
        <v>0</v>
      </c>
      <c r="Y366" s="30">
        <v>0</v>
      </c>
      <c r="Z366" s="30">
        <v>0</v>
      </c>
      <c r="AA366" s="30">
        <v>0</v>
      </c>
      <c r="AB366" s="30">
        <v>0</v>
      </c>
      <c r="AC366" s="30">
        <v>0</v>
      </c>
      <c r="AD366" s="30">
        <v>0</v>
      </c>
      <c r="AE366" s="30">
        <v>0</v>
      </c>
      <c r="AF366" s="30">
        <v>0</v>
      </c>
      <c r="AG366" s="30">
        <v>0</v>
      </c>
      <c r="AH366" s="30">
        <v>0</v>
      </c>
      <c r="AI366" s="30">
        <v>0</v>
      </c>
      <c r="AJ366" s="30">
        <v>0</v>
      </c>
      <c r="AK366" s="30">
        <v>0</v>
      </c>
      <c r="AL366" s="30">
        <v>0</v>
      </c>
      <c r="AM366" s="30">
        <v>54</v>
      </c>
      <c r="AN366" s="30">
        <v>0</v>
      </c>
      <c r="AO366" s="30">
        <v>0</v>
      </c>
      <c r="AP366" s="30">
        <v>25</v>
      </c>
      <c r="AQ366" s="30">
        <v>29</v>
      </c>
      <c r="AR366" s="30">
        <v>0</v>
      </c>
      <c r="AS366" s="30">
        <v>0</v>
      </c>
      <c r="AT366" s="30">
        <v>0</v>
      </c>
      <c r="AU366" s="30">
        <v>0</v>
      </c>
      <c r="AV366" s="30">
        <v>0</v>
      </c>
      <c r="AW366" s="165">
        <v>200</v>
      </c>
      <c r="AX366" s="165">
        <v>0</v>
      </c>
      <c r="AY366" s="165">
        <v>0</v>
      </c>
      <c r="AZ366" s="165">
        <v>6</v>
      </c>
      <c r="BA366" s="165">
        <v>194</v>
      </c>
      <c r="BB366" s="120"/>
    </row>
    <row r="367" spans="1:54" ht="54.95" customHeight="1" x14ac:dyDescent="0.2">
      <c r="A367" s="158">
        <v>1</v>
      </c>
      <c r="B367" s="158" t="s">
        <v>82</v>
      </c>
      <c r="C367" s="13">
        <v>7</v>
      </c>
      <c r="D367" s="13">
        <v>501716</v>
      </c>
      <c r="E367" s="13">
        <v>171901</v>
      </c>
      <c r="F367" s="14" t="s">
        <v>741</v>
      </c>
      <c r="G367" s="13">
        <v>3</v>
      </c>
      <c r="H367" s="29" t="s">
        <v>480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  <c r="P367" s="30">
        <v>0</v>
      </c>
      <c r="Q367" s="30">
        <v>0</v>
      </c>
      <c r="R367" s="30">
        <v>0</v>
      </c>
      <c r="S367" s="30">
        <v>0</v>
      </c>
      <c r="T367" s="30">
        <v>0</v>
      </c>
      <c r="U367" s="30">
        <v>0</v>
      </c>
      <c r="V367" s="30">
        <v>0</v>
      </c>
      <c r="W367" s="30">
        <v>0</v>
      </c>
      <c r="X367" s="30">
        <v>0</v>
      </c>
      <c r="Y367" s="30">
        <v>0</v>
      </c>
      <c r="Z367" s="30">
        <v>0</v>
      </c>
      <c r="AA367" s="30">
        <v>0</v>
      </c>
      <c r="AB367" s="30">
        <v>0</v>
      </c>
      <c r="AC367" s="30">
        <v>0</v>
      </c>
      <c r="AD367" s="30">
        <v>0</v>
      </c>
      <c r="AE367" s="30">
        <v>0</v>
      </c>
      <c r="AF367" s="30">
        <v>0</v>
      </c>
      <c r="AG367" s="30">
        <v>0</v>
      </c>
      <c r="AH367" s="30">
        <v>0</v>
      </c>
      <c r="AI367" s="30">
        <v>0</v>
      </c>
      <c r="AJ367" s="30">
        <v>0</v>
      </c>
      <c r="AK367" s="30">
        <v>0</v>
      </c>
      <c r="AL367" s="30">
        <v>0</v>
      </c>
      <c r="AM367" s="30">
        <v>4454</v>
      </c>
      <c r="AN367" s="30">
        <v>828</v>
      </c>
      <c r="AO367" s="30">
        <v>964</v>
      </c>
      <c r="AP367" s="30">
        <v>1228.0000000000002</v>
      </c>
      <c r="AQ367" s="30">
        <v>1434</v>
      </c>
      <c r="AR367" s="30">
        <v>0</v>
      </c>
      <c r="AS367" s="30">
        <v>0</v>
      </c>
      <c r="AT367" s="30">
        <v>0</v>
      </c>
      <c r="AU367" s="30">
        <v>0</v>
      </c>
      <c r="AV367" s="30">
        <v>0</v>
      </c>
      <c r="AW367" s="165">
        <v>10086.654</v>
      </c>
      <c r="AX367" s="165">
        <v>2131</v>
      </c>
      <c r="AY367" s="165">
        <v>2281.654</v>
      </c>
      <c r="AZ367" s="165">
        <v>2679</v>
      </c>
      <c r="BA367" s="165">
        <v>2995</v>
      </c>
      <c r="BB367" s="120"/>
    </row>
    <row r="368" spans="1:54" ht="54.95" customHeight="1" x14ac:dyDescent="0.2">
      <c r="A368" s="158">
        <v>1</v>
      </c>
      <c r="B368" s="158" t="s">
        <v>82</v>
      </c>
      <c r="C368" s="13" t="s">
        <v>373</v>
      </c>
      <c r="D368" s="31">
        <v>509680</v>
      </c>
      <c r="E368" s="31" t="s">
        <v>742</v>
      </c>
      <c r="F368" s="14" t="s">
        <v>743</v>
      </c>
      <c r="G368" s="13">
        <v>3</v>
      </c>
      <c r="H368" s="29" t="s">
        <v>480</v>
      </c>
      <c r="I368" s="30">
        <v>0</v>
      </c>
      <c r="J368" s="30">
        <v>0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0</v>
      </c>
      <c r="X368" s="30">
        <v>0</v>
      </c>
      <c r="Y368" s="30">
        <v>0</v>
      </c>
      <c r="Z368" s="30">
        <v>0</v>
      </c>
      <c r="AA368" s="30">
        <v>0</v>
      </c>
      <c r="AB368" s="30">
        <v>0</v>
      </c>
      <c r="AC368" s="30">
        <v>0</v>
      </c>
      <c r="AD368" s="30">
        <v>0</v>
      </c>
      <c r="AE368" s="30">
        <v>0</v>
      </c>
      <c r="AF368" s="30">
        <v>0</v>
      </c>
      <c r="AG368" s="30">
        <v>0</v>
      </c>
      <c r="AH368" s="30">
        <v>0</v>
      </c>
      <c r="AI368" s="30">
        <v>0</v>
      </c>
      <c r="AJ368" s="30">
        <v>0</v>
      </c>
      <c r="AK368" s="30">
        <v>0</v>
      </c>
      <c r="AL368" s="30">
        <v>0</v>
      </c>
      <c r="AM368" s="30">
        <v>54</v>
      </c>
      <c r="AN368" s="30">
        <v>0</v>
      </c>
      <c r="AO368" s="30">
        <v>0</v>
      </c>
      <c r="AP368" s="30">
        <v>25</v>
      </c>
      <c r="AQ368" s="30">
        <v>29</v>
      </c>
      <c r="AR368" s="30">
        <v>0</v>
      </c>
      <c r="AS368" s="30">
        <v>0</v>
      </c>
      <c r="AT368" s="30">
        <v>0</v>
      </c>
      <c r="AU368" s="30">
        <v>0</v>
      </c>
      <c r="AV368" s="30">
        <v>0</v>
      </c>
      <c r="AW368" s="165">
        <v>195</v>
      </c>
      <c r="AX368" s="165">
        <v>0</v>
      </c>
      <c r="AY368" s="165">
        <v>0</v>
      </c>
      <c r="AZ368" s="165">
        <v>11</v>
      </c>
      <c r="BA368" s="165">
        <v>184</v>
      </c>
      <c r="BB368" s="120"/>
    </row>
    <row r="369" spans="1:54" ht="54.95" customHeight="1" x14ac:dyDescent="0.2">
      <c r="A369" s="158">
        <v>3</v>
      </c>
      <c r="B369" s="158" t="s">
        <v>22</v>
      </c>
      <c r="C369" s="13" t="s">
        <v>416</v>
      </c>
      <c r="D369" s="13" t="s">
        <v>428</v>
      </c>
      <c r="E369" s="13" t="s">
        <v>429</v>
      </c>
      <c r="F369" s="14" t="s">
        <v>430</v>
      </c>
      <c r="G369" s="13">
        <v>3</v>
      </c>
      <c r="H369" s="29" t="s">
        <v>480</v>
      </c>
      <c r="I369" s="30">
        <v>3373</v>
      </c>
      <c r="J369" s="30">
        <v>844</v>
      </c>
      <c r="K369" s="30">
        <v>843</v>
      </c>
      <c r="L369" s="30">
        <v>843</v>
      </c>
      <c r="M369" s="30">
        <v>843</v>
      </c>
      <c r="N369" s="30">
        <v>0</v>
      </c>
      <c r="O369" s="30">
        <v>0</v>
      </c>
      <c r="P369" s="30">
        <v>0</v>
      </c>
      <c r="Q369" s="30">
        <v>0</v>
      </c>
      <c r="R369" s="30">
        <v>0</v>
      </c>
      <c r="S369" s="30">
        <v>0</v>
      </c>
      <c r="T369" s="30">
        <v>0</v>
      </c>
      <c r="U369" s="30">
        <v>0</v>
      </c>
      <c r="V369" s="30">
        <v>0</v>
      </c>
      <c r="W369" s="30">
        <v>0</v>
      </c>
      <c r="X369" s="30">
        <v>267012</v>
      </c>
      <c r="Y369" s="30">
        <v>55653</v>
      </c>
      <c r="Z369" s="30">
        <v>70443</v>
      </c>
      <c r="AA369" s="30">
        <v>70445</v>
      </c>
      <c r="AB369" s="30">
        <v>70471</v>
      </c>
      <c r="AC369" s="30">
        <v>138471</v>
      </c>
      <c r="AD369" s="30">
        <v>0</v>
      </c>
      <c r="AE369" s="30">
        <v>0</v>
      </c>
      <c r="AF369" s="30">
        <v>69236</v>
      </c>
      <c r="AG369" s="30">
        <v>69235</v>
      </c>
      <c r="AH369" s="30">
        <v>5450</v>
      </c>
      <c r="AI369" s="30">
        <v>1250</v>
      </c>
      <c r="AJ369" s="30">
        <v>1670</v>
      </c>
      <c r="AK369" s="30">
        <v>1414</v>
      </c>
      <c r="AL369" s="30">
        <v>1116</v>
      </c>
      <c r="AM369" s="30">
        <v>7200</v>
      </c>
      <c r="AN369" s="30">
        <v>1875</v>
      </c>
      <c r="AO369" s="30">
        <v>1154</v>
      </c>
      <c r="AP369" s="30">
        <v>2387</v>
      </c>
      <c r="AQ369" s="30">
        <v>1784</v>
      </c>
      <c r="AR369" s="30">
        <v>755.69290867812606</v>
      </c>
      <c r="AS369" s="30">
        <v>163</v>
      </c>
      <c r="AT369" s="30">
        <v>196.69290867812603</v>
      </c>
      <c r="AU369" s="30">
        <v>198</v>
      </c>
      <c r="AV369" s="30">
        <v>198</v>
      </c>
      <c r="AW369" s="165">
        <v>170991</v>
      </c>
      <c r="AX369" s="165">
        <v>38459</v>
      </c>
      <c r="AY369" s="165">
        <v>42858.806649757258</v>
      </c>
      <c r="AZ369" s="165">
        <v>45537.193350242742</v>
      </c>
      <c r="BA369" s="165">
        <v>44136</v>
      </c>
      <c r="BB369" s="120"/>
    </row>
    <row r="370" spans="1:54" ht="54.95" customHeight="1" x14ac:dyDescent="0.2">
      <c r="A370" s="158">
        <v>1</v>
      </c>
      <c r="B370" s="158" t="s">
        <v>82</v>
      </c>
      <c r="C370" s="13">
        <v>9</v>
      </c>
      <c r="D370" s="13">
        <v>505020</v>
      </c>
      <c r="E370" s="13">
        <v>502001</v>
      </c>
      <c r="F370" s="14" t="s">
        <v>744</v>
      </c>
      <c r="G370" s="13">
        <v>3</v>
      </c>
      <c r="H370" s="29" t="s">
        <v>480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30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  <c r="AC370" s="30">
        <v>0</v>
      </c>
      <c r="AD370" s="30">
        <v>0</v>
      </c>
      <c r="AE370" s="30">
        <v>0</v>
      </c>
      <c r="AF370" s="30">
        <v>0</v>
      </c>
      <c r="AG370" s="30">
        <v>0</v>
      </c>
      <c r="AH370" s="30">
        <v>0</v>
      </c>
      <c r="AI370" s="30">
        <v>0</v>
      </c>
      <c r="AJ370" s="30">
        <v>0</v>
      </c>
      <c r="AK370" s="30">
        <v>0</v>
      </c>
      <c r="AL370" s="30">
        <v>0</v>
      </c>
      <c r="AM370" s="30">
        <v>0</v>
      </c>
      <c r="AN370" s="30">
        <v>0</v>
      </c>
      <c r="AO370" s="30">
        <v>0</v>
      </c>
      <c r="AP370" s="30">
        <v>0</v>
      </c>
      <c r="AQ370" s="30">
        <v>0</v>
      </c>
      <c r="AR370" s="30">
        <v>0</v>
      </c>
      <c r="AS370" s="30">
        <v>0</v>
      </c>
      <c r="AT370" s="30">
        <v>0</v>
      </c>
      <c r="AU370" s="30">
        <v>0</v>
      </c>
      <c r="AV370" s="30">
        <v>0</v>
      </c>
      <c r="AW370" s="165">
        <v>0</v>
      </c>
      <c r="AX370" s="165">
        <v>0</v>
      </c>
      <c r="AY370" s="165">
        <v>0</v>
      </c>
      <c r="AZ370" s="165">
        <v>0</v>
      </c>
      <c r="BA370" s="165">
        <v>0</v>
      </c>
      <c r="BB370" s="120"/>
    </row>
    <row r="371" spans="1:54" ht="54.95" customHeight="1" x14ac:dyDescent="0.2">
      <c r="A371" s="158">
        <v>1</v>
      </c>
      <c r="B371" s="158" t="s">
        <v>82</v>
      </c>
      <c r="C371" s="13">
        <v>9</v>
      </c>
      <c r="D371" s="32">
        <v>505021</v>
      </c>
      <c r="E371" s="34" t="s">
        <v>745</v>
      </c>
      <c r="F371" s="10" t="s">
        <v>746</v>
      </c>
      <c r="G371" s="13">
        <v>3</v>
      </c>
      <c r="H371" s="29" t="s">
        <v>480</v>
      </c>
      <c r="I371" s="30">
        <v>162</v>
      </c>
      <c r="J371" s="30">
        <v>40</v>
      </c>
      <c r="K371" s="30">
        <v>40</v>
      </c>
      <c r="L371" s="30">
        <v>41</v>
      </c>
      <c r="M371" s="30">
        <v>41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414</v>
      </c>
      <c r="T371" s="30">
        <v>103</v>
      </c>
      <c r="U371" s="30">
        <v>103</v>
      </c>
      <c r="V371" s="30">
        <v>104</v>
      </c>
      <c r="W371" s="30">
        <v>104</v>
      </c>
      <c r="X371" s="30">
        <v>142</v>
      </c>
      <c r="Y371" s="30">
        <v>35</v>
      </c>
      <c r="Z371" s="30">
        <v>36</v>
      </c>
      <c r="AA371" s="30">
        <v>35</v>
      </c>
      <c r="AB371" s="30">
        <v>36</v>
      </c>
      <c r="AC371" s="30">
        <v>0</v>
      </c>
      <c r="AD371" s="30">
        <v>0</v>
      </c>
      <c r="AE371" s="30">
        <v>0</v>
      </c>
      <c r="AF371" s="30">
        <v>0</v>
      </c>
      <c r="AG371" s="30">
        <v>0</v>
      </c>
      <c r="AH371" s="30">
        <v>0</v>
      </c>
      <c r="AI371" s="30">
        <v>0</v>
      </c>
      <c r="AJ371" s="30">
        <v>0</v>
      </c>
      <c r="AK371" s="30">
        <v>0</v>
      </c>
      <c r="AL371" s="30">
        <v>0</v>
      </c>
      <c r="AM371" s="30">
        <v>0</v>
      </c>
      <c r="AN371" s="30">
        <v>0</v>
      </c>
      <c r="AO371" s="30">
        <v>0</v>
      </c>
      <c r="AP371" s="30">
        <v>0</v>
      </c>
      <c r="AQ371" s="30">
        <v>0</v>
      </c>
      <c r="AR371" s="30">
        <v>7386.4957019795002</v>
      </c>
      <c r="AS371" s="30">
        <v>0</v>
      </c>
      <c r="AT371" s="30">
        <v>2258.4957019794997</v>
      </c>
      <c r="AU371" s="30">
        <v>2564</v>
      </c>
      <c r="AV371" s="30">
        <v>2564</v>
      </c>
      <c r="AW371" s="165">
        <v>242.87699999999998</v>
      </c>
      <c r="AX371" s="165">
        <v>30.635999999999999</v>
      </c>
      <c r="AY371" s="165">
        <v>150.96899999999999</v>
      </c>
      <c r="AZ371" s="165">
        <v>30.635999999999999</v>
      </c>
      <c r="BA371" s="165">
        <v>30.635999999999999</v>
      </c>
      <c r="BB371" s="120"/>
    </row>
    <row r="372" spans="1:54" ht="54.95" customHeight="1" x14ac:dyDescent="0.2">
      <c r="A372" s="158">
        <v>1</v>
      </c>
      <c r="B372" s="158" t="s">
        <v>82</v>
      </c>
      <c r="C372" s="13">
        <v>10</v>
      </c>
      <c r="D372" s="32">
        <v>503114</v>
      </c>
      <c r="E372" s="34" t="s">
        <v>433</v>
      </c>
      <c r="F372" s="10" t="s">
        <v>434</v>
      </c>
      <c r="G372" s="13">
        <v>3</v>
      </c>
      <c r="H372" s="29" t="s">
        <v>480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7505</v>
      </c>
      <c r="T372" s="30">
        <v>4246</v>
      </c>
      <c r="U372" s="30">
        <v>701</v>
      </c>
      <c r="V372" s="30">
        <v>1279</v>
      </c>
      <c r="W372" s="30">
        <v>1279</v>
      </c>
      <c r="X372" s="30">
        <v>4224</v>
      </c>
      <c r="Y372" s="30">
        <v>901</v>
      </c>
      <c r="Z372" s="30">
        <v>1022</v>
      </c>
      <c r="AA372" s="30">
        <v>1022</v>
      </c>
      <c r="AB372" s="30">
        <v>1279</v>
      </c>
      <c r="AC372" s="30">
        <v>0</v>
      </c>
      <c r="AD372" s="30">
        <v>0</v>
      </c>
      <c r="AE372" s="30">
        <v>0</v>
      </c>
      <c r="AF372" s="30">
        <v>0</v>
      </c>
      <c r="AG372" s="30">
        <v>0</v>
      </c>
      <c r="AH372" s="30">
        <v>0</v>
      </c>
      <c r="AI372" s="30">
        <v>0</v>
      </c>
      <c r="AJ372" s="30">
        <v>0</v>
      </c>
      <c r="AK372" s="30">
        <v>0</v>
      </c>
      <c r="AL372" s="30">
        <v>0</v>
      </c>
      <c r="AM372" s="30">
        <v>0</v>
      </c>
      <c r="AN372" s="30">
        <v>0</v>
      </c>
      <c r="AO372" s="30">
        <v>0</v>
      </c>
      <c r="AP372" s="30">
        <v>0</v>
      </c>
      <c r="AQ372" s="30">
        <v>0</v>
      </c>
      <c r="AR372" s="30">
        <v>0</v>
      </c>
      <c r="AS372" s="30">
        <v>0</v>
      </c>
      <c r="AT372" s="30">
        <v>0</v>
      </c>
      <c r="AU372" s="30">
        <v>0</v>
      </c>
      <c r="AV372" s="30">
        <v>0</v>
      </c>
      <c r="AW372" s="165">
        <v>7079</v>
      </c>
      <c r="AX372" s="165">
        <v>507</v>
      </c>
      <c r="AY372" s="165">
        <v>368</v>
      </c>
      <c r="AZ372" s="165">
        <v>3101</v>
      </c>
      <c r="BA372" s="165">
        <v>3103</v>
      </c>
      <c r="BB372" s="120"/>
    </row>
    <row r="373" spans="1:54" ht="54.95" customHeight="1" x14ac:dyDescent="0.2">
      <c r="A373" s="158">
        <v>1</v>
      </c>
      <c r="B373" s="158" t="s">
        <v>82</v>
      </c>
      <c r="C373" s="13"/>
      <c r="D373" s="32"/>
      <c r="E373" s="34">
        <v>282501</v>
      </c>
      <c r="F373" s="10" t="s">
        <v>747</v>
      </c>
      <c r="G373" s="13">
        <v>3</v>
      </c>
      <c r="H373" s="29" t="s">
        <v>480</v>
      </c>
      <c r="I373" s="30">
        <v>350</v>
      </c>
      <c r="J373" s="30">
        <v>86</v>
      </c>
      <c r="K373" s="30">
        <v>88</v>
      </c>
      <c r="L373" s="30">
        <v>88</v>
      </c>
      <c r="M373" s="30">
        <v>88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6250</v>
      </c>
      <c r="T373" s="30">
        <v>1561</v>
      </c>
      <c r="U373" s="30">
        <v>1563</v>
      </c>
      <c r="V373" s="30">
        <v>1563</v>
      </c>
      <c r="W373" s="30">
        <v>1563</v>
      </c>
      <c r="X373" s="30">
        <v>1050</v>
      </c>
      <c r="Y373" s="30">
        <v>261</v>
      </c>
      <c r="Z373" s="30">
        <v>263</v>
      </c>
      <c r="AA373" s="30">
        <v>263</v>
      </c>
      <c r="AB373" s="30">
        <v>263</v>
      </c>
      <c r="AC373" s="30">
        <v>0</v>
      </c>
      <c r="AD373" s="30">
        <v>0</v>
      </c>
      <c r="AE373" s="30">
        <v>0</v>
      </c>
      <c r="AF373" s="30">
        <v>0</v>
      </c>
      <c r="AG373" s="30">
        <v>0</v>
      </c>
      <c r="AH373" s="30">
        <v>0</v>
      </c>
      <c r="AI373" s="30">
        <v>0</v>
      </c>
      <c r="AJ373" s="30">
        <v>0</v>
      </c>
      <c r="AK373" s="30">
        <v>0</v>
      </c>
      <c r="AL373" s="30">
        <v>0</v>
      </c>
      <c r="AM373" s="30">
        <v>0</v>
      </c>
      <c r="AN373" s="30">
        <v>0</v>
      </c>
      <c r="AO373" s="30">
        <v>0</v>
      </c>
      <c r="AP373" s="30">
        <v>0</v>
      </c>
      <c r="AQ373" s="30">
        <v>0</v>
      </c>
      <c r="AR373" s="30">
        <v>92022.255539725826</v>
      </c>
      <c r="AS373" s="30">
        <v>6798</v>
      </c>
      <c r="AT373" s="30">
        <v>28574.124452334236</v>
      </c>
      <c r="AU373" s="30">
        <v>28325.065543695797</v>
      </c>
      <c r="AV373" s="30">
        <v>28325.065543695797</v>
      </c>
      <c r="AW373" s="165">
        <v>13308.8</v>
      </c>
      <c r="AX373" s="165">
        <v>978.8</v>
      </c>
      <c r="AY373" s="165">
        <v>4110</v>
      </c>
      <c r="AZ373" s="165">
        <v>4110</v>
      </c>
      <c r="BA373" s="165">
        <v>4110</v>
      </c>
      <c r="BB373" s="120"/>
    </row>
    <row r="374" spans="1:54" ht="54.75" customHeight="1" x14ac:dyDescent="0.2">
      <c r="A374" s="158"/>
      <c r="B374" s="158" t="s">
        <v>31</v>
      </c>
      <c r="C374" s="13" t="s">
        <v>370</v>
      </c>
      <c r="D374" s="60">
        <v>509510</v>
      </c>
      <c r="E374" s="34"/>
      <c r="F374" s="61" t="s">
        <v>748</v>
      </c>
      <c r="G374" s="13">
        <v>3</v>
      </c>
      <c r="H374" s="29" t="s">
        <v>480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  <c r="AC374" s="30">
        <v>0</v>
      </c>
      <c r="AD374" s="30">
        <v>0</v>
      </c>
      <c r="AE374" s="30">
        <v>0</v>
      </c>
      <c r="AF374" s="30">
        <v>0</v>
      </c>
      <c r="AG374" s="30">
        <v>0</v>
      </c>
      <c r="AH374" s="30">
        <v>0</v>
      </c>
      <c r="AI374" s="30">
        <v>0</v>
      </c>
      <c r="AJ374" s="30">
        <v>0</v>
      </c>
      <c r="AK374" s="30">
        <v>0</v>
      </c>
      <c r="AL374" s="30">
        <v>0</v>
      </c>
      <c r="AM374" s="30">
        <v>0</v>
      </c>
      <c r="AN374" s="30">
        <v>0</v>
      </c>
      <c r="AO374" s="30">
        <v>0</v>
      </c>
      <c r="AP374" s="30">
        <v>0</v>
      </c>
      <c r="AQ374" s="30">
        <v>0</v>
      </c>
      <c r="AR374" s="30">
        <v>0</v>
      </c>
      <c r="AS374" s="30">
        <v>0</v>
      </c>
      <c r="AT374" s="30">
        <v>0</v>
      </c>
      <c r="AU374" s="30">
        <v>0</v>
      </c>
      <c r="AV374" s="30">
        <v>0</v>
      </c>
      <c r="AW374" s="165">
        <v>0</v>
      </c>
      <c r="AX374" s="165">
        <v>0</v>
      </c>
      <c r="AY374" s="165">
        <v>0</v>
      </c>
      <c r="AZ374" s="165">
        <v>0</v>
      </c>
      <c r="BA374" s="165">
        <v>0</v>
      </c>
      <c r="BB374" s="120"/>
    </row>
    <row r="375" spans="1:54" ht="54.95" customHeight="1" x14ac:dyDescent="0.2">
      <c r="A375" s="158"/>
      <c r="B375" s="158"/>
      <c r="C375" s="13"/>
      <c r="D375" s="141">
        <v>509621</v>
      </c>
      <c r="E375" s="141" t="s">
        <v>270</v>
      </c>
      <c r="F375" s="45" t="s">
        <v>271</v>
      </c>
      <c r="G375" s="13">
        <v>3</v>
      </c>
      <c r="H375" s="29" t="s">
        <v>480</v>
      </c>
      <c r="I375" s="30">
        <v>1650</v>
      </c>
      <c r="J375" s="30">
        <v>0</v>
      </c>
      <c r="K375" s="30">
        <v>550</v>
      </c>
      <c r="L375" s="30">
        <v>550</v>
      </c>
      <c r="M375" s="30">
        <v>550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4930</v>
      </c>
      <c r="T375" s="30">
        <v>0</v>
      </c>
      <c r="U375" s="30">
        <v>1058</v>
      </c>
      <c r="V375" s="30">
        <v>2228</v>
      </c>
      <c r="W375" s="30">
        <v>1644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  <c r="AC375" s="30">
        <v>0</v>
      </c>
      <c r="AD375" s="30">
        <v>0</v>
      </c>
      <c r="AE375" s="30">
        <v>0</v>
      </c>
      <c r="AF375" s="30">
        <v>0</v>
      </c>
      <c r="AG375" s="30">
        <v>0</v>
      </c>
      <c r="AH375" s="30">
        <v>0</v>
      </c>
      <c r="AI375" s="30">
        <v>0</v>
      </c>
      <c r="AJ375" s="30">
        <v>0</v>
      </c>
      <c r="AK375" s="30">
        <v>0</v>
      </c>
      <c r="AL375" s="30">
        <v>0</v>
      </c>
      <c r="AM375" s="30">
        <v>0</v>
      </c>
      <c r="AN375" s="30">
        <v>0</v>
      </c>
      <c r="AO375" s="30">
        <v>0</v>
      </c>
      <c r="AP375" s="30">
        <v>0</v>
      </c>
      <c r="AQ375" s="30">
        <v>0</v>
      </c>
      <c r="AR375" s="30">
        <v>0</v>
      </c>
      <c r="AS375" s="30">
        <v>0</v>
      </c>
      <c r="AT375" s="30">
        <v>0</v>
      </c>
      <c r="AU375" s="30">
        <v>0</v>
      </c>
      <c r="AV375" s="30">
        <v>0</v>
      </c>
      <c r="AW375" s="165">
        <v>5964</v>
      </c>
      <c r="AX375" s="165">
        <v>0</v>
      </c>
      <c r="AY375" s="165">
        <v>1315</v>
      </c>
      <c r="AZ375" s="165">
        <v>2661</v>
      </c>
      <c r="BA375" s="165">
        <v>1988</v>
      </c>
      <c r="BB375" s="120"/>
    </row>
    <row r="376" spans="1:54" ht="15.75" customHeight="1" x14ac:dyDescent="0.2">
      <c r="A376" s="375"/>
      <c r="B376" s="375"/>
      <c r="C376" s="375"/>
      <c r="D376" s="375"/>
      <c r="E376" s="375"/>
      <c r="F376" s="380" t="s">
        <v>458</v>
      </c>
      <c r="G376" s="376"/>
      <c r="H376" s="375"/>
      <c r="I376" s="381">
        <v>7713577</v>
      </c>
      <c r="J376" s="381">
        <v>1903667</v>
      </c>
      <c r="K376" s="381">
        <v>1936280</v>
      </c>
      <c r="L376" s="381">
        <v>1931995</v>
      </c>
      <c r="M376" s="381">
        <v>1941635</v>
      </c>
      <c r="N376" s="381">
        <v>4081192</v>
      </c>
      <c r="O376" s="381">
        <v>993104</v>
      </c>
      <c r="P376" s="381">
        <v>972526</v>
      </c>
      <c r="Q376" s="381">
        <v>1052844</v>
      </c>
      <c r="R376" s="381">
        <v>1062718</v>
      </c>
      <c r="S376" s="381">
        <v>14585933</v>
      </c>
      <c r="T376" s="381">
        <v>3637964</v>
      </c>
      <c r="U376" s="381">
        <v>3630793</v>
      </c>
      <c r="V376" s="381">
        <v>3655465</v>
      </c>
      <c r="W376" s="381">
        <v>3661711</v>
      </c>
      <c r="X376" s="381">
        <v>9192523</v>
      </c>
      <c r="Y376" s="381">
        <v>2265556.2999999998</v>
      </c>
      <c r="Z376" s="381">
        <v>2296681.7999999998</v>
      </c>
      <c r="AA376" s="381">
        <v>2311201.7000000002</v>
      </c>
      <c r="AB376" s="381">
        <v>2319083.2000000002</v>
      </c>
      <c r="AC376" s="381">
        <v>531924</v>
      </c>
      <c r="AD376" s="381">
        <v>0</v>
      </c>
      <c r="AE376" s="381">
        <v>0</v>
      </c>
      <c r="AF376" s="381">
        <v>265666</v>
      </c>
      <c r="AG376" s="381">
        <v>266258</v>
      </c>
      <c r="AH376" s="381">
        <v>74978</v>
      </c>
      <c r="AI376" s="381">
        <v>17259</v>
      </c>
      <c r="AJ376" s="381">
        <v>19981</v>
      </c>
      <c r="AK376" s="381">
        <v>18230</v>
      </c>
      <c r="AL376" s="381">
        <v>19508</v>
      </c>
      <c r="AM376" s="381">
        <v>79592</v>
      </c>
      <c r="AN376" s="381">
        <v>17840</v>
      </c>
      <c r="AO376" s="381">
        <v>21616</v>
      </c>
      <c r="AP376" s="381">
        <v>20452</v>
      </c>
      <c r="AQ376" s="381">
        <v>19684</v>
      </c>
      <c r="AR376" s="381">
        <v>22453863.98596276</v>
      </c>
      <c r="AS376" s="381">
        <v>5123301</v>
      </c>
      <c r="AT376" s="381">
        <v>5769989.9859627578</v>
      </c>
      <c r="AU376" s="381">
        <v>5770960.8803368891</v>
      </c>
      <c r="AV376" s="381">
        <v>5789612.1196631072</v>
      </c>
      <c r="AW376" s="382">
        <v>30240421.365315787</v>
      </c>
      <c r="AX376" s="382">
        <v>7279974.0440000016</v>
      </c>
      <c r="AY376" s="382">
        <v>8014066.3689107243</v>
      </c>
      <c r="AZ376" s="382">
        <v>7442648.0556066707</v>
      </c>
      <c r="BA376" s="382">
        <v>7503732.8967983965</v>
      </c>
      <c r="BB376" s="120"/>
    </row>
    <row r="377" spans="1:54" s="127" customFormat="1" ht="52.5" customHeight="1" x14ac:dyDescent="0.25">
      <c r="A377" s="370"/>
      <c r="B377" s="370"/>
      <c r="C377" s="370"/>
      <c r="D377" s="370"/>
      <c r="E377" s="370"/>
      <c r="F377" s="383" t="s">
        <v>461</v>
      </c>
      <c r="G377" s="384">
        <v>3</v>
      </c>
      <c r="H377" s="384" t="s">
        <v>480</v>
      </c>
      <c r="I377" s="385">
        <v>244943</v>
      </c>
      <c r="J377" s="385">
        <v>99169</v>
      </c>
      <c r="K377" s="385">
        <v>47633</v>
      </c>
      <c r="L377" s="385">
        <v>51418</v>
      </c>
      <c r="M377" s="385">
        <v>46723</v>
      </c>
      <c r="N377" s="385">
        <v>207933</v>
      </c>
      <c r="O377" s="385">
        <v>68876</v>
      </c>
      <c r="P377" s="385">
        <v>48887</v>
      </c>
      <c r="Q377" s="385">
        <v>43835</v>
      </c>
      <c r="R377" s="385">
        <v>46335</v>
      </c>
      <c r="S377" s="385">
        <v>579184</v>
      </c>
      <c r="T377" s="385">
        <v>200610</v>
      </c>
      <c r="U377" s="385">
        <v>130975</v>
      </c>
      <c r="V377" s="385">
        <v>127021</v>
      </c>
      <c r="W377" s="385">
        <v>120578</v>
      </c>
      <c r="X377" s="385">
        <v>847962</v>
      </c>
      <c r="Y377" s="385">
        <v>194854</v>
      </c>
      <c r="Z377" s="385">
        <v>230566</v>
      </c>
      <c r="AA377" s="385">
        <v>212892</v>
      </c>
      <c r="AB377" s="385">
        <v>209650</v>
      </c>
      <c r="AC377" s="385">
        <v>0</v>
      </c>
      <c r="AD377" s="385">
        <v>0</v>
      </c>
      <c r="AE377" s="385">
        <v>0</v>
      </c>
      <c r="AF377" s="385">
        <v>0</v>
      </c>
      <c r="AG377" s="385">
        <v>0</v>
      </c>
      <c r="AH377" s="385">
        <v>0</v>
      </c>
      <c r="AI377" s="385">
        <v>0</v>
      </c>
      <c r="AJ377" s="385">
        <v>0</v>
      </c>
      <c r="AK377" s="385">
        <v>0</v>
      </c>
      <c r="AL377" s="385">
        <v>0</v>
      </c>
      <c r="AM377" s="385">
        <v>0</v>
      </c>
      <c r="AN377" s="385">
        <v>0</v>
      </c>
      <c r="AO377" s="385">
        <v>0</v>
      </c>
      <c r="AP377" s="385">
        <v>0</v>
      </c>
      <c r="AQ377" s="385">
        <v>0</v>
      </c>
      <c r="AR377" s="385">
        <v>0</v>
      </c>
      <c r="AS377" s="385">
        <v>0</v>
      </c>
      <c r="AT377" s="385">
        <v>0</v>
      </c>
      <c r="AU377" s="385">
        <v>0</v>
      </c>
      <c r="AV377" s="385">
        <v>0</v>
      </c>
      <c r="AW377" s="386">
        <v>879430.19299999997</v>
      </c>
      <c r="AX377" s="386">
        <v>218352.875</v>
      </c>
      <c r="AY377" s="386">
        <v>255427</v>
      </c>
      <c r="AZ377" s="386">
        <v>204036.61799999999</v>
      </c>
      <c r="BA377" s="386">
        <v>201613.7</v>
      </c>
      <c r="BB377" s="152"/>
    </row>
    <row r="379" spans="1:54" ht="15.75" customHeight="1" x14ac:dyDescent="0.25">
      <c r="F379" s="160" t="s">
        <v>459</v>
      </c>
      <c r="AH379" s="164"/>
      <c r="AI379" s="164"/>
      <c r="AJ379" s="164"/>
      <c r="AK379" s="164"/>
      <c r="AL379" s="164"/>
      <c r="AM379" s="164"/>
    </row>
    <row r="380" spans="1:54" ht="82.5" customHeight="1" x14ac:dyDescent="0.2">
      <c r="A380" s="159"/>
      <c r="B380" s="158" t="s">
        <v>31</v>
      </c>
      <c r="C380" s="13" t="s">
        <v>370</v>
      </c>
      <c r="D380" s="13">
        <v>508807</v>
      </c>
      <c r="E380" s="13" t="s">
        <v>384</v>
      </c>
      <c r="F380" s="14" t="s">
        <v>460</v>
      </c>
      <c r="G380" s="13">
        <v>3</v>
      </c>
      <c r="H380" s="29" t="s">
        <v>480</v>
      </c>
      <c r="I380" s="30">
        <v>3760</v>
      </c>
      <c r="J380" s="30">
        <v>940</v>
      </c>
      <c r="K380" s="30">
        <v>940</v>
      </c>
      <c r="L380" s="30">
        <v>940</v>
      </c>
      <c r="M380" s="30">
        <v>940</v>
      </c>
      <c r="N380" s="30">
        <v>3200</v>
      </c>
      <c r="O380" s="30">
        <v>800</v>
      </c>
      <c r="P380" s="30">
        <v>800</v>
      </c>
      <c r="Q380" s="30">
        <v>800</v>
      </c>
      <c r="R380" s="30">
        <v>800</v>
      </c>
      <c r="S380" s="30">
        <v>11316</v>
      </c>
      <c r="T380" s="30">
        <v>2829</v>
      </c>
      <c r="U380" s="30">
        <v>2829</v>
      </c>
      <c r="V380" s="30">
        <v>2829</v>
      </c>
      <c r="W380" s="30">
        <v>2829</v>
      </c>
      <c r="X380" s="30">
        <v>9670</v>
      </c>
      <c r="Y380" s="30">
        <v>2416</v>
      </c>
      <c r="Z380" s="30">
        <v>2418</v>
      </c>
      <c r="AA380" s="30">
        <v>2418</v>
      </c>
      <c r="AB380" s="30">
        <v>2418</v>
      </c>
      <c r="AC380" s="30"/>
      <c r="AD380" s="30"/>
      <c r="AE380" s="30"/>
      <c r="AF380" s="30"/>
      <c r="AG380" s="30"/>
      <c r="AH380" s="30">
        <v>0</v>
      </c>
      <c r="AI380" s="30">
        <v>0</v>
      </c>
      <c r="AJ380" s="30">
        <v>0</v>
      </c>
      <c r="AK380" s="30">
        <v>0</v>
      </c>
      <c r="AL380" s="30">
        <v>0</v>
      </c>
      <c r="AM380" s="30">
        <v>0</v>
      </c>
      <c r="AN380" s="30">
        <v>0</v>
      </c>
      <c r="AO380" s="30">
        <v>0</v>
      </c>
      <c r="AP380" s="30">
        <v>0</v>
      </c>
      <c r="AQ380" s="30">
        <v>0</v>
      </c>
      <c r="AR380" s="30"/>
      <c r="AS380" s="30"/>
      <c r="AT380" s="30"/>
      <c r="AU380" s="30"/>
      <c r="AV380" s="30"/>
      <c r="AW380" s="107">
        <v>18388.601379888674</v>
      </c>
      <c r="AX380" s="107">
        <v>4597.6013798886743</v>
      </c>
      <c r="AY380" s="107">
        <v>4597</v>
      </c>
      <c r="AZ380" s="107">
        <v>4597</v>
      </c>
      <c r="BA380" s="107">
        <v>4597</v>
      </c>
    </row>
  </sheetData>
  <autoFilter ref="A8:BB377"/>
  <mergeCells count="60">
    <mergeCell ref="AO7:AO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X7:BA7"/>
    <mergeCell ref="AP7:AP8"/>
    <mergeCell ref="AQ7:AQ8"/>
    <mergeCell ref="AR7:AR8"/>
    <mergeCell ref="AS7:AS8"/>
    <mergeCell ref="AT7:AT8"/>
    <mergeCell ref="AU7:AU8"/>
    <mergeCell ref="AV7:AV8"/>
    <mergeCell ref="AW7:AW8"/>
    <mergeCell ref="Q7:Q8"/>
    <mergeCell ref="AB7:AB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L7:L8"/>
    <mergeCell ref="M7:M8"/>
    <mergeCell ref="N7:N8"/>
    <mergeCell ref="O7:O8"/>
    <mergeCell ref="P7:P8"/>
    <mergeCell ref="A5:A8"/>
    <mergeCell ref="B5:B8"/>
    <mergeCell ref="C5:C8"/>
    <mergeCell ref="D5:D8"/>
    <mergeCell ref="E5:E8"/>
    <mergeCell ref="F5:F8"/>
    <mergeCell ref="AD6:AG6"/>
    <mergeCell ref="AI6:AL6"/>
    <mergeCell ref="AN6:AQ6"/>
    <mergeCell ref="AS6:AV6"/>
    <mergeCell ref="G5:G8"/>
    <mergeCell ref="H5:H8"/>
    <mergeCell ref="I5:BA5"/>
    <mergeCell ref="J6:M6"/>
    <mergeCell ref="O6:R6"/>
    <mergeCell ref="T6:W6"/>
    <mergeCell ref="Y6:AB6"/>
    <mergeCell ref="AW6:BA6"/>
    <mergeCell ref="I7:I8"/>
    <mergeCell ref="J7:J8"/>
    <mergeCell ref="K7:K8"/>
  </mergeCells>
  <conditionalFormatting sqref="E367:E368 E152:E153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zoomScale="70" zoomScaleNormal="7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G34" sqref="G34"/>
    </sheetView>
  </sheetViews>
  <sheetFormatPr defaultRowHeight="37.5" customHeight="1" x14ac:dyDescent="0.2"/>
  <cols>
    <col min="1" max="2" width="9.140625" style="137"/>
    <col min="3" max="3" width="11.42578125" style="137" customWidth="1"/>
    <col min="4" max="4" width="10.7109375" style="132" customWidth="1"/>
    <col min="5" max="5" width="9.7109375" style="149" customWidth="1"/>
    <col min="6" max="6" width="50.42578125" style="132" customWidth="1"/>
    <col min="7" max="7" width="9.42578125" style="132" customWidth="1"/>
    <col min="8" max="8" width="17.85546875" style="132" customWidth="1"/>
    <col min="9" max="14" width="15" style="133" customWidth="1"/>
    <col min="15" max="15" width="15.42578125" style="3" customWidth="1"/>
    <col min="16" max="19" width="12.140625" style="3" customWidth="1"/>
    <col min="20" max="20" width="9.140625" style="3" customWidth="1"/>
    <col min="21" max="24" width="13.28515625" style="3" customWidth="1"/>
    <col min="25" max="212" width="9.140625" style="3"/>
    <col min="213" max="213" width="10.7109375" style="3" customWidth="1"/>
    <col min="214" max="214" width="9.7109375" style="3" customWidth="1"/>
    <col min="215" max="215" width="50.42578125" style="3" customWidth="1"/>
    <col min="216" max="216" width="17.85546875" style="3" customWidth="1"/>
    <col min="217" max="217" width="14.85546875" style="3" customWidth="1"/>
    <col min="218" max="218" width="12.5703125" style="3" customWidth="1"/>
    <col min="219" max="219" width="13.7109375" style="3" customWidth="1"/>
    <col min="220" max="220" width="13.85546875" style="3" customWidth="1"/>
    <col min="221" max="221" width="12.85546875" style="3" customWidth="1"/>
    <col min="222" max="222" width="15.28515625" style="3" customWidth="1"/>
    <col min="223" max="223" width="12.5703125" style="3" customWidth="1"/>
    <col min="224" max="224" width="13.5703125" style="3" customWidth="1"/>
    <col min="225" max="225" width="12.28515625" style="3" customWidth="1"/>
    <col min="226" max="226" width="13.5703125" style="3" customWidth="1"/>
    <col min="227" max="227" width="11.85546875" style="3" customWidth="1"/>
    <col min="228" max="16384" width="9.140625" style="3"/>
  </cols>
  <sheetData>
    <row r="1" spans="1:25" ht="12.75" x14ac:dyDescent="0.2">
      <c r="A1" s="132"/>
      <c r="B1" s="132"/>
      <c r="C1" s="132"/>
      <c r="E1" s="132"/>
      <c r="I1" s="132"/>
      <c r="K1" s="134"/>
      <c r="L1" s="134"/>
      <c r="M1" s="134"/>
      <c r="N1" s="134"/>
      <c r="S1" s="134" t="s">
        <v>1215</v>
      </c>
    </row>
    <row r="2" spans="1:25" ht="26.25" customHeight="1" x14ac:dyDescent="0.2">
      <c r="A2" s="135" t="s">
        <v>763</v>
      </c>
      <c r="B2" s="135"/>
      <c r="C2" s="135"/>
      <c r="D2" s="135"/>
      <c r="E2" s="135"/>
      <c r="F2" s="135"/>
      <c r="G2" s="135"/>
      <c r="H2" s="135"/>
      <c r="I2" s="135"/>
      <c r="K2" s="136"/>
      <c r="L2" s="136"/>
      <c r="M2" s="136"/>
      <c r="N2" s="136"/>
    </row>
    <row r="3" spans="1:25" ht="13.5" x14ac:dyDescent="0.2">
      <c r="A3" s="26" t="s">
        <v>1218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5" ht="12.75" x14ac:dyDescent="0.2">
      <c r="A4" s="132"/>
      <c r="B4" s="132"/>
      <c r="C4" s="132"/>
      <c r="E4" s="132"/>
      <c r="I4" s="132"/>
      <c r="J4" s="132"/>
      <c r="K4" s="132"/>
      <c r="L4" s="132"/>
      <c r="M4" s="132"/>
      <c r="N4" s="132"/>
    </row>
    <row r="5" spans="1:25" s="17" customFormat="1" ht="56.25" customHeight="1" x14ac:dyDescent="0.25">
      <c r="A5" s="247" t="s">
        <v>2</v>
      </c>
      <c r="B5" s="247" t="s">
        <v>3</v>
      </c>
      <c r="C5" s="247" t="s">
        <v>4</v>
      </c>
      <c r="D5" s="248" t="s">
        <v>5</v>
      </c>
      <c r="E5" s="223" t="s">
        <v>6</v>
      </c>
      <c r="F5" s="222" t="s">
        <v>464</v>
      </c>
      <c r="G5" s="231" t="s">
        <v>8</v>
      </c>
      <c r="H5" s="222" t="s">
        <v>764</v>
      </c>
      <c r="I5" s="249" t="s">
        <v>765</v>
      </c>
      <c r="J5" s="249"/>
      <c r="K5" s="249"/>
      <c r="L5" s="249"/>
      <c r="M5" s="249"/>
      <c r="N5" s="249"/>
      <c r="O5" s="249"/>
      <c r="P5" s="249"/>
      <c r="Q5" s="249"/>
      <c r="R5" s="249"/>
      <c r="S5" s="249"/>
      <c r="U5" s="250" t="s">
        <v>766</v>
      </c>
      <c r="V5" s="250"/>
      <c r="W5" s="250"/>
      <c r="X5" s="250"/>
    </row>
    <row r="6" spans="1:25" s="17" customFormat="1" ht="44.25" customHeight="1" x14ac:dyDescent="0.25">
      <c r="A6" s="247"/>
      <c r="B6" s="247"/>
      <c r="C6" s="247"/>
      <c r="D6" s="248"/>
      <c r="E6" s="223"/>
      <c r="F6" s="222"/>
      <c r="G6" s="232"/>
      <c r="H6" s="222"/>
      <c r="I6" s="251" t="s">
        <v>767</v>
      </c>
      <c r="J6" s="251" t="s">
        <v>768</v>
      </c>
      <c r="K6" s="251" t="s">
        <v>15</v>
      </c>
      <c r="L6" s="251"/>
      <c r="M6" s="251"/>
      <c r="N6" s="251"/>
      <c r="O6" s="138" t="s">
        <v>769</v>
      </c>
      <c r="P6" s="251" t="s">
        <v>15</v>
      </c>
      <c r="Q6" s="251"/>
      <c r="R6" s="251"/>
      <c r="S6" s="251"/>
      <c r="U6" s="250"/>
      <c r="V6" s="250"/>
      <c r="W6" s="250"/>
      <c r="X6" s="250"/>
    </row>
    <row r="7" spans="1:25" s="17" customFormat="1" ht="37.5" customHeight="1" x14ac:dyDescent="0.25">
      <c r="A7" s="247"/>
      <c r="B7" s="247"/>
      <c r="C7" s="247"/>
      <c r="D7" s="248"/>
      <c r="E7" s="223"/>
      <c r="F7" s="222"/>
      <c r="G7" s="233"/>
      <c r="H7" s="222"/>
      <c r="I7" s="251"/>
      <c r="J7" s="251"/>
      <c r="K7" s="38" t="s">
        <v>18</v>
      </c>
      <c r="L7" s="38" t="s">
        <v>19</v>
      </c>
      <c r="M7" s="38" t="s">
        <v>20</v>
      </c>
      <c r="N7" s="38" t="s">
        <v>21</v>
      </c>
      <c r="O7" s="139" t="s">
        <v>479</v>
      </c>
      <c r="P7" s="38" t="s">
        <v>18</v>
      </c>
      <c r="Q7" s="38" t="s">
        <v>19</v>
      </c>
      <c r="R7" s="38" t="s">
        <v>20</v>
      </c>
      <c r="S7" s="38" t="s">
        <v>21</v>
      </c>
      <c r="U7" s="38" t="s">
        <v>18</v>
      </c>
      <c r="V7" s="38" t="s">
        <v>19</v>
      </c>
      <c r="W7" s="38" t="s">
        <v>20</v>
      </c>
      <c r="X7" s="38" t="s">
        <v>21</v>
      </c>
    </row>
    <row r="8" spans="1:25" ht="60.75" customHeight="1" x14ac:dyDescent="0.2">
      <c r="A8" s="140">
        <v>1</v>
      </c>
      <c r="B8" s="140" t="s">
        <v>22</v>
      </c>
      <c r="C8" s="140">
        <v>13</v>
      </c>
      <c r="D8" s="141">
        <v>500101</v>
      </c>
      <c r="E8" s="41" t="s">
        <v>327</v>
      </c>
      <c r="F8" s="42" t="s">
        <v>328</v>
      </c>
      <c r="G8" s="42">
        <v>70</v>
      </c>
      <c r="H8" s="43" t="s">
        <v>770</v>
      </c>
      <c r="I8" s="44">
        <v>32</v>
      </c>
      <c r="J8" s="44">
        <v>4977</v>
      </c>
      <c r="K8" s="44">
        <v>1203</v>
      </c>
      <c r="L8" s="44">
        <v>1243</v>
      </c>
      <c r="M8" s="44">
        <v>1248</v>
      </c>
      <c r="N8" s="44">
        <v>1283</v>
      </c>
      <c r="O8" s="44">
        <v>32328.384714</v>
      </c>
      <c r="P8" s="44">
        <v>8123</v>
      </c>
      <c r="Q8" s="44">
        <v>8302</v>
      </c>
      <c r="R8" s="44">
        <v>8116.5728879999997</v>
      </c>
      <c r="S8" s="44">
        <v>7786.8118260000001</v>
      </c>
      <c r="T8" s="12"/>
      <c r="U8" s="44">
        <v>8</v>
      </c>
      <c r="V8" s="44">
        <v>8</v>
      </c>
      <c r="W8" s="44">
        <v>8</v>
      </c>
      <c r="X8" s="44">
        <v>8</v>
      </c>
      <c r="Y8" s="12"/>
    </row>
    <row r="9" spans="1:25" ht="37.5" customHeight="1" x14ac:dyDescent="0.2">
      <c r="A9" s="140">
        <v>2</v>
      </c>
      <c r="B9" s="140" t="s">
        <v>22</v>
      </c>
      <c r="C9" s="140">
        <v>11</v>
      </c>
      <c r="D9" s="141">
        <v>500401</v>
      </c>
      <c r="E9" s="41" t="s">
        <v>286</v>
      </c>
      <c r="F9" s="45" t="s">
        <v>287</v>
      </c>
      <c r="G9" s="42">
        <v>70</v>
      </c>
      <c r="H9" s="43" t="s">
        <v>770</v>
      </c>
      <c r="I9" s="44">
        <v>12</v>
      </c>
      <c r="J9" s="44">
        <v>1656</v>
      </c>
      <c r="K9" s="44">
        <v>393</v>
      </c>
      <c r="L9" s="44">
        <v>435</v>
      </c>
      <c r="M9" s="44">
        <v>456</v>
      </c>
      <c r="N9" s="44">
        <v>372</v>
      </c>
      <c r="O9" s="44">
        <v>11466.585099999998</v>
      </c>
      <c r="P9" s="44">
        <v>2825</v>
      </c>
      <c r="Q9" s="44">
        <v>3127</v>
      </c>
      <c r="R9" s="44">
        <v>3108.3774999999996</v>
      </c>
      <c r="S9" s="44">
        <v>2406.2075999999997</v>
      </c>
      <c r="T9" s="12"/>
      <c r="U9" s="44">
        <v>3</v>
      </c>
      <c r="V9" s="44">
        <v>3</v>
      </c>
      <c r="W9" s="44">
        <v>3</v>
      </c>
      <c r="X9" s="44">
        <v>3</v>
      </c>
      <c r="Y9" s="12"/>
    </row>
    <row r="10" spans="1:25" ht="37.5" customHeight="1" x14ac:dyDescent="0.2">
      <c r="A10" s="140">
        <v>2</v>
      </c>
      <c r="B10" s="140" t="s">
        <v>22</v>
      </c>
      <c r="C10" s="140">
        <v>11</v>
      </c>
      <c r="D10" s="141">
        <v>500501</v>
      </c>
      <c r="E10" s="41" t="s">
        <v>292</v>
      </c>
      <c r="F10" s="42" t="s">
        <v>293</v>
      </c>
      <c r="G10" s="42">
        <v>70</v>
      </c>
      <c r="H10" s="43" t="s">
        <v>770</v>
      </c>
      <c r="I10" s="44">
        <v>39</v>
      </c>
      <c r="J10" s="44">
        <v>5764</v>
      </c>
      <c r="K10" s="44">
        <v>1493</v>
      </c>
      <c r="L10" s="44">
        <v>1323</v>
      </c>
      <c r="M10" s="44">
        <v>1346</v>
      </c>
      <c r="N10" s="44">
        <v>1602</v>
      </c>
      <c r="O10" s="44">
        <v>37514.327996610169</v>
      </c>
      <c r="P10" s="44">
        <v>10131</v>
      </c>
      <c r="Q10" s="44">
        <v>8977</v>
      </c>
      <c r="R10" s="44">
        <v>8720.1305714285736</v>
      </c>
      <c r="S10" s="44">
        <v>9686.1974251815991</v>
      </c>
      <c r="T10" s="12"/>
      <c r="U10" s="44">
        <v>10</v>
      </c>
      <c r="V10" s="44">
        <v>8</v>
      </c>
      <c r="W10" s="44">
        <v>10</v>
      </c>
      <c r="X10" s="44">
        <v>11</v>
      </c>
      <c r="Y10" s="12"/>
    </row>
    <row r="11" spans="1:25" ht="37.5" customHeight="1" x14ac:dyDescent="0.2">
      <c r="A11" s="140">
        <v>2</v>
      </c>
      <c r="B11" s="140" t="s">
        <v>22</v>
      </c>
      <c r="C11" s="140">
        <v>11</v>
      </c>
      <c r="D11" s="141">
        <v>500701</v>
      </c>
      <c r="E11" s="41" t="s">
        <v>294</v>
      </c>
      <c r="F11" s="45" t="s">
        <v>295</v>
      </c>
      <c r="G11" s="42">
        <v>70</v>
      </c>
      <c r="H11" s="43" t="s">
        <v>770</v>
      </c>
      <c r="I11" s="44">
        <v>11</v>
      </c>
      <c r="J11" s="44">
        <v>1659</v>
      </c>
      <c r="K11" s="44">
        <v>393</v>
      </c>
      <c r="L11" s="44">
        <v>423</v>
      </c>
      <c r="M11" s="44">
        <v>378</v>
      </c>
      <c r="N11" s="44">
        <v>465</v>
      </c>
      <c r="O11" s="44">
        <v>10627.623299999999</v>
      </c>
      <c r="P11" s="44">
        <v>2610</v>
      </c>
      <c r="Q11" s="44">
        <v>2808</v>
      </c>
      <c r="R11" s="44">
        <v>2520.8283000000001</v>
      </c>
      <c r="S11" s="44">
        <v>2688.7950000000001</v>
      </c>
      <c r="T11" s="12"/>
      <c r="U11" s="44">
        <v>3</v>
      </c>
      <c r="V11" s="44">
        <v>3</v>
      </c>
      <c r="W11" s="44">
        <v>2</v>
      </c>
      <c r="X11" s="44">
        <v>3</v>
      </c>
      <c r="Y11" s="12"/>
    </row>
    <row r="12" spans="1:25" ht="37.5" customHeight="1" x14ac:dyDescent="0.2">
      <c r="A12" s="140">
        <v>3</v>
      </c>
      <c r="B12" s="140" t="s">
        <v>22</v>
      </c>
      <c r="C12" s="140">
        <v>4</v>
      </c>
      <c r="D12" s="141">
        <v>501001</v>
      </c>
      <c r="E12" s="41">
        <v>100101</v>
      </c>
      <c r="F12" s="45" t="s">
        <v>771</v>
      </c>
      <c r="G12" s="42">
        <v>70</v>
      </c>
      <c r="H12" s="43" t="s">
        <v>770</v>
      </c>
      <c r="I12" s="44">
        <v>24</v>
      </c>
      <c r="J12" s="44">
        <v>3833</v>
      </c>
      <c r="K12" s="44">
        <v>901</v>
      </c>
      <c r="L12" s="44">
        <v>943</v>
      </c>
      <c r="M12" s="44">
        <v>985</v>
      </c>
      <c r="N12" s="44">
        <v>1004</v>
      </c>
      <c r="O12" s="44">
        <v>25801.541199999996</v>
      </c>
      <c r="P12" s="44">
        <v>6281</v>
      </c>
      <c r="Q12" s="44">
        <v>6574</v>
      </c>
      <c r="R12" s="44">
        <v>6647.5455999999995</v>
      </c>
      <c r="S12" s="44">
        <v>6298.9955999999993</v>
      </c>
      <c r="T12" s="12"/>
      <c r="U12" s="44">
        <v>6</v>
      </c>
      <c r="V12" s="44">
        <v>6</v>
      </c>
      <c r="W12" s="44">
        <v>6</v>
      </c>
      <c r="X12" s="44">
        <v>6</v>
      </c>
      <c r="Y12" s="12"/>
    </row>
    <row r="13" spans="1:25" ht="37.5" customHeight="1" x14ac:dyDescent="0.2">
      <c r="A13" s="140">
        <v>1</v>
      </c>
      <c r="B13" s="140" t="s">
        <v>82</v>
      </c>
      <c r="C13" s="140">
        <v>9</v>
      </c>
      <c r="D13" s="141">
        <v>501407</v>
      </c>
      <c r="E13" s="41">
        <v>140701</v>
      </c>
      <c r="F13" s="42" t="s">
        <v>658</v>
      </c>
      <c r="G13" s="42">
        <v>70</v>
      </c>
      <c r="H13" s="43" t="s">
        <v>770</v>
      </c>
      <c r="I13" s="44">
        <v>54</v>
      </c>
      <c r="J13" s="44">
        <v>8730</v>
      </c>
      <c r="K13" s="44">
        <v>2136</v>
      </c>
      <c r="L13" s="44">
        <v>2134</v>
      </c>
      <c r="M13" s="44">
        <v>2088</v>
      </c>
      <c r="N13" s="44">
        <v>2372</v>
      </c>
      <c r="O13" s="44">
        <v>58794.782500000001</v>
      </c>
      <c r="P13" s="44">
        <v>14875</v>
      </c>
      <c r="Q13" s="44">
        <v>14898</v>
      </c>
      <c r="R13" s="44">
        <v>14105.278038461538</v>
      </c>
      <c r="S13" s="44">
        <v>14916.504461538461</v>
      </c>
      <c r="T13" s="12"/>
      <c r="U13" s="44">
        <v>14</v>
      </c>
      <c r="V13" s="44">
        <v>14</v>
      </c>
      <c r="W13" s="44">
        <v>13</v>
      </c>
      <c r="X13" s="44">
        <v>13</v>
      </c>
      <c r="Y13" s="12"/>
    </row>
    <row r="14" spans="1:25" ht="37.5" customHeight="1" x14ac:dyDescent="0.2">
      <c r="A14" s="140">
        <v>3</v>
      </c>
      <c r="B14" s="140" t="s">
        <v>22</v>
      </c>
      <c r="C14" s="140">
        <v>5</v>
      </c>
      <c r="D14" s="141">
        <v>501501</v>
      </c>
      <c r="E14" s="41">
        <v>150101</v>
      </c>
      <c r="F14" s="42" t="s">
        <v>772</v>
      </c>
      <c r="G14" s="42">
        <v>70</v>
      </c>
      <c r="H14" s="43" t="s">
        <v>770</v>
      </c>
      <c r="I14" s="44">
        <v>20</v>
      </c>
      <c r="J14" s="44">
        <v>3085</v>
      </c>
      <c r="K14" s="44">
        <v>742</v>
      </c>
      <c r="L14" s="44">
        <v>748</v>
      </c>
      <c r="M14" s="44">
        <v>772</v>
      </c>
      <c r="N14" s="44">
        <v>823</v>
      </c>
      <c r="O14" s="44">
        <v>20084.378724734979</v>
      </c>
      <c r="P14" s="44">
        <v>4927</v>
      </c>
      <c r="Q14" s="44">
        <v>5046</v>
      </c>
      <c r="R14" s="44">
        <v>5079.128357597172</v>
      </c>
      <c r="S14" s="44">
        <v>5032.2503671378081</v>
      </c>
      <c r="T14" s="12"/>
      <c r="U14" s="44">
        <v>5</v>
      </c>
      <c r="V14" s="44">
        <v>5</v>
      </c>
      <c r="W14" s="44">
        <v>5</v>
      </c>
      <c r="X14" s="44">
        <v>5</v>
      </c>
      <c r="Y14" s="12"/>
    </row>
    <row r="15" spans="1:25" ht="37.5" customHeight="1" x14ac:dyDescent="0.2">
      <c r="A15" s="140">
        <v>2</v>
      </c>
      <c r="B15" s="140" t="s">
        <v>22</v>
      </c>
      <c r="C15" s="140">
        <v>2</v>
      </c>
      <c r="D15" s="141">
        <v>501901</v>
      </c>
      <c r="E15" s="41">
        <v>190101</v>
      </c>
      <c r="F15" s="42" t="s">
        <v>61</v>
      </c>
      <c r="G15" s="42">
        <v>70</v>
      </c>
      <c r="H15" s="43" t="s">
        <v>770</v>
      </c>
      <c r="I15" s="44">
        <v>23</v>
      </c>
      <c r="J15" s="44">
        <v>3261</v>
      </c>
      <c r="K15" s="44">
        <v>899</v>
      </c>
      <c r="L15" s="44">
        <v>835</v>
      </c>
      <c r="M15" s="44">
        <v>848</v>
      </c>
      <c r="N15" s="44">
        <v>679</v>
      </c>
      <c r="O15" s="44">
        <v>21030.998199999998</v>
      </c>
      <c r="P15" s="44">
        <v>5968</v>
      </c>
      <c r="Q15" s="44">
        <v>5544</v>
      </c>
      <c r="R15" s="44">
        <v>5461.9052999999994</v>
      </c>
      <c r="S15" s="44">
        <v>4057.0929000000001</v>
      </c>
      <c r="T15" s="12"/>
      <c r="U15" s="44">
        <v>6</v>
      </c>
      <c r="V15" s="44">
        <v>5</v>
      </c>
      <c r="W15" s="44">
        <v>6</v>
      </c>
      <c r="X15" s="44">
        <v>6</v>
      </c>
      <c r="Y15" s="12"/>
    </row>
    <row r="16" spans="1:25" ht="37.5" customHeight="1" x14ac:dyDescent="0.2">
      <c r="A16" s="140">
        <v>1</v>
      </c>
      <c r="B16" s="140" t="s">
        <v>82</v>
      </c>
      <c r="C16" s="140">
        <v>9</v>
      </c>
      <c r="D16" s="141">
        <v>502011</v>
      </c>
      <c r="E16" s="41">
        <v>201201</v>
      </c>
      <c r="F16" s="42" t="s">
        <v>773</v>
      </c>
      <c r="G16" s="42">
        <v>70</v>
      </c>
      <c r="H16" s="43" t="s">
        <v>770</v>
      </c>
      <c r="I16" s="44">
        <v>116</v>
      </c>
      <c r="J16" s="44">
        <v>17578</v>
      </c>
      <c r="K16" s="44">
        <v>4419</v>
      </c>
      <c r="L16" s="44">
        <v>4304</v>
      </c>
      <c r="M16" s="44">
        <v>4455</v>
      </c>
      <c r="N16" s="44">
        <v>4400</v>
      </c>
      <c r="O16" s="44">
        <v>121276.75817266435</v>
      </c>
      <c r="P16" s="44">
        <v>31532</v>
      </c>
      <c r="Q16" s="44">
        <v>30711</v>
      </c>
      <c r="R16" s="44">
        <v>30747.269895847745</v>
      </c>
      <c r="S16" s="44">
        <v>28286.488276816606</v>
      </c>
      <c r="T16" s="12"/>
      <c r="U16" s="44">
        <v>28</v>
      </c>
      <c r="V16" s="44">
        <v>28</v>
      </c>
      <c r="W16" s="44">
        <v>30</v>
      </c>
      <c r="X16" s="44">
        <v>30</v>
      </c>
      <c r="Y16" s="12"/>
    </row>
    <row r="17" spans="1:25" ht="37.5" customHeight="1" x14ac:dyDescent="0.2">
      <c r="A17" s="140">
        <v>3</v>
      </c>
      <c r="B17" s="140" t="s">
        <v>22</v>
      </c>
      <c r="C17" s="140">
        <v>3</v>
      </c>
      <c r="D17" s="141">
        <v>502602</v>
      </c>
      <c r="E17" s="41">
        <v>260801</v>
      </c>
      <c r="F17" s="42" t="s">
        <v>69</v>
      </c>
      <c r="G17" s="42">
        <v>70</v>
      </c>
      <c r="H17" s="43" t="s">
        <v>770</v>
      </c>
      <c r="I17" s="44">
        <v>24</v>
      </c>
      <c r="J17" s="44">
        <v>3511</v>
      </c>
      <c r="K17" s="44">
        <v>872</v>
      </c>
      <c r="L17" s="44">
        <v>876</v>
      </c>
      <c r="M17" s="44">
        <v>879</v>
      </c>
      <c r="N17" s="44">
        <v>884</v>
      </c>
      <c r="O17" s="44">
        <v>23116.284248201438</v>
      </c>
      <c r="P17" s="44">
        <v>5964</v>
      </c>
      <c r="Q17" s="44">
        <v>5965</v>
      </c>
      <c r="R17" s="44">
        <v>5763.7248381294958</v>
      </c>
      <c r="S17" s="44">
        <v>5423.5594100719418</v>
      </c>
      <c r="T17" s="12"/>
      <c r="U17" s="44">
        <v>6</v>
      </c>
      <c r="V17" s="44">
        <v>6</v>
      </c>
      <c r="W17" s="44">
        <v>6</v>
      </c>
      <c r="X17" s="44">
        <v>6</v>
      </c>
      <c r="Y17" s="12"/>
    </row>
    <row r="18" spans="1:25" ht="37.5" customHeight="1" x14ac:dyDescent="0.2">
      <c r="A18" s="140">
        <v>3</v>
      </c>
      <c r="B18" s="140" t="s">
        <v>22</v>
      </c>
      <c r="C18" s="140">
        <v>5</v>
      </c>
      <c r="D18" s="141">
        <v>502801</v>
      </c>
      <c r="E18" s="41">
        <v>280101</v>
      </c>
      <c r="F18" s="42" t="s">
        <v>96</v>
      </c>
      <c r="G18" s="42">
        <v>70</v>
      </c>
      <c r="H18" s="43" t="s">
        <v>770</v>
      </c>
      <c r="I18" s="44">
        <v>32</v>
      </c>
      <c r="J18" s="44">
        <v>4872</v>
      </c>
      <c r="K18" s="44">
        <v>1192</v>
      </c>
      <c r="L18" s="44">
        <v>1214</v>
      </c>
      <c r="M18" s="44">
        <v>1226</v>
      </c>
      <c r="N18" s="44">
        <v>1240</v>
      </c>
      <c r="O18" s="44">
        <v>32817.847800000003</v>
      </c>
      <c r="P18" s="44">
        <v>8309</v>
      </c>
      <c r="Q18" s="44">
        <v>8463</v>
      </c>
      <c r="R18" s="44">
        <v>8266.2118000000009</v>
      </c>
      <c r="S18" s="44">
        <v>7779.6360000000004</v>
      </c>
      <c r="T18" s="12"/>
      <c r="U18" s="44">
        <v>8</v>
      </c>
      <c r="V18" s="44">
        <v>8</v>
      </c>
      <c r="W18" s="44">
        <v>8</v>
      </c>
      <c r="X18" s="44">
        <v>8</v>
      </c>
      <c r="Y18" s="12"/>
    </row>
    <row r="19" spans="1:25" ht="37.5" customHeight="1" x14ac:dyDescent="0.2">
      <c r="A19" s="140">
        <v>2</v>
      </c>
      <c r="B19" s="140" t="s">
        <v>22</v>
      </c>
      <c r="C19" s="140">
        <v>10</v>
      </c>
      <c r="D19" s="141">
        <v>503122</v>
      </c>
      <c r="E19" s="41">
        <v>310101</v>
      </c>
      <c r="F19" s="42" t="s">
        <v>774</v>
      </c>
      <c r="G19" s="42">
        <v>70</v>
      </c>
      <c r="H19" s="43" t="s">
        <v>770</v>
      </c>
      <c r="I19" s="44">
        <v>40</v>
      </c>
      <c r="J19" s="44">
        <v>6197</v>
      </c>
      <c r="K19" s="44">
        <v>1591</v>
      </c>
      <c r="L19" s="44">
        <v>1523</v>
      </c>
      <c r="M19" s="44">
        <v>1560</v>
      </c>
      <c r="N19" s="44">
        <v>1523</v>
      </c>
      <c r="O19" s="44">
        <v>41995.378907597536</v>
      </c>
      <c r="P19" s="44">
        <v>11069</v>
      </c>
      <c r="Q19" s="44">
        <v>10701</v>
      </c>
      <c r="R19" s="44">
        <v>10583.292489733059</v>
      </c>
      <c r="S19" s="44">
        <v>9642.086417864477</v>
      </c>
      <c r="T19" s="12"/>
      <c r="U19" s="44">
        <v>10</v>
      </c>
      <c r="V19" s="44">
        <v>10</v>
      </c>
      <c r="W19" s="44">
        <v>10</v>
      </c>
      <c r="X19" s="44">
        <v>10</v>
      </c>
      <c r="Y19" s="12"/>
    </row>
    <row r="20" spans="1:25" ht="37.5" customHeight="1" x14ac:dyDescent="0.2">
      <c r="A20" s="140">
        <v>3</v>
      </c>
      <c r="B20" s="140" t="s">
        <v>31</v>
      </c>
      <c r="C20" s="140">
        <v>10</v>
      </c>
      <c r="D20" s="141">
        <v>508816</v>
      </c>
      <c r="E20" s="41">
        <v>310401</v>
      </c>
      <c r="F20" s="42" t="s">
        <v>377</v>
      </c>
      <c r="G20" s="42">
        <v>70</v>
      </c>
      <c r="H20" s="43" t="s">
        <v>770</v>
      </c>
      <c r="I20" s="44">
        <v>36</v>
      </c>
      <c r="J20" s="44">
        <v>6327</v>
      </c>
      <c r="K20" s="44">
        <v>1629</v>
      </c>
      <c r="L20" s="44">
        <v>1762</v>
      </c>
      <c r="M20" s="44">
        <v>1484</v>
      </c>
      <c r="N20" s="44">
        <v>1452</v>
      </c>
      <c r="O20" s="44">
        <v>42927.362800000003</v>
      </c>
      <c r="P20" s="44">
        <v>11356</v>
      </c>
      <c r="Q20" s="44">
        <v>12284</v>
      </c>
      <c r="R20" s="44">
        <v>12561.742000000002</v>
      </c>
      <c r="S20" s="44">
        <v>6725.6208000000015</v>
      </c>
      <c r="T20" s="12"/>
      <c r="U20" s="44">
        <v>10</v>
      </c>
      <c r="V20" s="44">
        <v>11</v>
      </c>
      <c r="W20" s="44">
        <v>7</v>
      </c>
      <c r="X20" s="44">
        <v>8</v>
      </c>
      <c r="Y20" s="12"/>
    </row>
    <row r="21" spans="1:25" ht="37.5" customHeight="1" x14ac:dyDescent="0.2">
      <c r="A21" s="140">
        <v>2</v>
      </c>
      <c r="B21" s="140" t="s">
        <v>22</v>
      </c>
      <c r="C21" s="140">
        <v>8</v>
      </c>
      <c r="D21" s="141">
        <v>506509</v>
      </c>
      <c r="E21" s="41">
        <v>332801</v>
      </c>
      <c r="F21" s="42" t="s">
        <v>229</v>
      </c>
      <c r="G21" s="42">
        <v>70</v>
      </c>
      <c r="H21" s="43" t="s">
        <v>770</v>
      </c>
      <c r="I21" s="44">
        <v>18</v>
      </c>
      <c r="J21" s="44">
        <v>2933</v>
      </c>
      <c r="K21" s="44">
        <v>782</v>
      </c>
      <c r="L21" s="44">
        <v>723</v>
      </c>
      <c r="M21" s="44">
        <v>690</v>
      </c>
      <c r="N21" s="44">
        <v>738</v>
      </c>
      <c r="O21" s="44">
        <v>20067.519061714287</v>
      </c>
      <c r="P21" s="44">
        <v>5560</v>
      </c>
      <c r="Q21" s="44">
        <v>5141</v>
      </c>
      <c r="R21" s="44">
        <v>4647.0212914285712</v>
      </c>
      <c r="S21" s="44">
        <v>4719.4977702857141</v>
      </c>
      <c r="T21" s="12"/>
      <c r="U21" s="44">
        <v>5</v>
      </c>
      <c r="V21" s="44">
        <v>5</v>
      </c>
      <c r="W21" s="44">
        <v>4</v>
      </c>
      <c r="X21" s="44">
        <v>4</v>
      </c>
      <c r="Y21" s="12"/>
    </row>
    <row r="22" spans="1:25" ht="37.5" customHeight="1" x14ac:dyDescent="0.2">
      <c r="A22" s="140">
        <v>3</v>
      </c>
      <c r="B22" s="140" t="s">
        <v>22</v>
      </c>
      <c r="C22" s="140">
        <v>13</v>
      </c>
      <c r="D22" s="141">
        <v>503901</v>
      </c>
      <c r="E22" s="41">
        <v>390101</v>
      </c>
      <c r="F22" s="42" t="s">
        <v>334</v>
      </c>
      <c r="G22" s="42">
        <v>70</v>
      </c>
      <c r="H22" s="43" t="s">
        <v>770</v>
      </c>
      <c r="I22" s="44">
        <v>34</v>
      </c>
      <c r="J22" s="44">
        <v>4991</v>
      </c>
      <c r="K22" s="44">
        <v>1172</v>
      </c>
      <c r="L22" s="44">
        <v>1233</v>
      </c>
      <c r="M22" s="44">
        <v>1304</v>
      </c>
      <c r="N22" s="44">
        <v>1282</v>
      </c>
      <c r="O22" s="44">
        <v>34635.8554</v>
      </c>
      <c r="P22" s="44">
        <v>8423</v>
      </c>
      <c r="Q22" s="44">
        <v>8862</v>
      </c>
      <c r="R22" s="44">
        <v>9058.4948000000004</v>
      </c>
      <c r="S22" s="44">
        <v>8292.3606</v>
      </c>
      <c r="T22" s="12"/>
      <c r="U22" s="44">
        <v>8</v>
      </c>
      <c r="V22" s="44">
        <v>8</v>
      </c>
      <c r="W22" s="44">
        <v>9</v>
      </c>
      <c r="X22" s="44">
        <v>9</v>
      </c>
      <c r="Y22" s="12"/>
    </row>
    <row r="23" spans="1:25" ht="37.5" customHeight="1" x14ac:dyDescent="0.2">
      <c r="A23" s="140">
        <v>1</v>
      </c>
      <c r="B23" s="140" t="s">
        <v>82</v>
      </c>
      <c r="C23" s="140">
        <v>1</v>
      </c>
      <c r="D23" s="141">
        <v>504413</v>
      </c>
      <c r="E23" s="41">
        <v>441101</v>
      </c>
      <c r="F23" s="42" t="s">
        <v>775</v>
      </c>
      <c r="G23" s="42">
        <v>70</v>
      </c>
      <c r="H23" s="43" t="s">
        <v>770</v>
      </c>
      <c r="I23" s="44">
        <v>61</v>
      </c>
      <c r="J23" s="44">
        <v>10502</v>
      </c>
      <c r="K23" s="44">
        <v>1888</v>
      </c>
      <c r="L23" s="44">
        <v>2907</v>
      </c>
      <c r="M23" s="44">
        <v>4373</v>
      </c>
      <c r="N23" s="44">
        <v>1334</v>
      </c>
      <c r="O23" s="44">
        <v>68950.055492215572</v>
      </c>
      <c r="P23" s="44">
        <v>12661</v>
      </c>
      <c r="Q23" s="44">
        <v>19520</v>
      </c>
      <c r="R23" s="44">
        <v>28703.992640718563</v>
      </c>
      <c r="S23" s="44">
        <v>8065.0628514970058</v>
      </c>
      <c r="T23" s="12"/>
      <c r="U23" s="44">
        <v>12</v>
      </c>
      <c r="V23" s="44">
        <v>19</v>
      </c>
      <c r="W23" s="44">
        <v>22</v>
      </c>
      <c r="X23" s="44">
        <v>8</v>
      </c>
      <c r="Y23" s="12"/>
    </row>
    <row r="24" spans="1:25" ht="37.5" customHeight="1" x14ac:dyDescent="0.2">
      <c r="A24" s="140">
        <v>2</v>
      </c>
      <c r="B24" s="140" t="s">
        <v>22</v>
      </c>
      <c r="C24" s="140">
        <v>12</v>
      </c>
      <c r="D24" s="141">
        <v>504601</v>
      </c>
      <c r="E24" s="41">
        <v>460101</v>
      </c>
      <c r="F24" s="42" t="s">
        <v>318</v>
      </c>
      <c r="G24" s="42">
        <v>70</v>
      </c>
      <c r="H24" s="43" t="s">
        <v>770</v>
      </c>
      <c r="I24" s="44">
        <v>24</v>
      </c>
      <c r="J24" s="44">
        <v>3686</v>
      </c>
      <c r="K24" s="44">
        <v>900</v>
      </c>
      <c r="L24" s="44">
        <v>924</v>
      </c>
      <c r="M24" s="44">
        <v>932</v>
      </c>
      <c r="N24" s="44">
        <v>930</v>
      </c>
      <c r="O24" s="44">
        <v>25298.500248344368</v>
      </c>
      <c r="P24" s="44">
        <v>6385</v>
      </c>
      <c r="Q24" s="44">
        <v>6569</v>
      </c>
      <c r="R24" s="44">
        <v>6397.8258841059596</v>
      </c>
      <c r="S24" s="44">
        <v>5946.6743642384099</v>
      </c>
      <c r="T24" s="12"/>
      <c r="U24" s="44">
        <v>6</v>
      </c>
      <c r="V24" s="44">
        <v>6</v>
      </c>
      <c r="W24" s="44">
        <v>6</v>
      </c>
      <c r="X24" s="44">
        <v>6</v>
      </c>
      <c r="Y24" s="12"/>
    </row>
    <row r="25" spans="1:25" ht="37.5" customHeight="1" x14ac:dyDescent="0.2">
      <c r="A25" s="140">
        <v>1</v>
      </c>
      <c r="B25" s="140" t="s">
        <v>82</v>
      </c>
      <c r="C25" s="33" t="s">
        <v>750</v>
      </c>
      <c r="D25" s="141">
        <v>505110</v>
      </c>
      <c r="E25" s="33">
        <v>511001</v>
      </c>
      <c r="F25" s="46" t="s">
        <v>776</v>
      </c>
      <c r="G25" s="42">
        <v>70</v>
      </c>
      <c r="H25" s="43" t="s">
        <v>770</v>
      </c>
      <c r="I25" s="44">
        <v>11</v>
      </c>
      <c r="J25" s="44">
        <v>2022</v>
      </c>
      <c r="K25" s="44">
        <v>665</v>
      </c>
      <c r="L25" s="44">
        <v>480</v>
      </c>
      <c r="M25" s="44">
        <v>470</v>
      </c>
      <c r="N25" s="44">
        <v>407</v>
      </c>
      <c r="O25" s="44">
        <v>13459.510292885601</v>
      </c>
      <c r="P25" s="44">
        <v>4636</v>
      </c>
      <c r="Q25" s="44">
        <v>3347</v>
      </c>
      <c r="R25" s="44">
        <v>3026.2284799089357</v>
      </c>
      <c r="S25" s="44">
        <v>2450.2818129766652</v>
      </c>
      <c r="T25" s="12"/>
      <c r="U25" s="44">
        <v>4</v>
      </c>
      <c r="V25" s="44">
        <v>3</v>
      </c>
      <c r="W25" s="44">
        <v>2</v>
      </c>
      <c r="X25" s="44">
        <v>2</v>
      </c>
      <c r="Y25" s="12"/>
    </row>
    <row r="26" spans="1:25" ht="37.5" customHeight="1" x14ac:dyDescent="0.2">
      <c r="A26" s="140">
        <v>2</v>
      </c>
      <c r="B26" s="140" t="s">
        <v>22</v>
      </c>
      <c r="C26" s="140">
        <v>14</v>
      </c>
      <c r="D26" s="141">
        <v>505501</v>
      </c>
      <c r="E26" s="41">
        <v>550101</v>
      </c>
      <c r="F26" s="45" t="s">
        <v>340</v>
      </c>
      <c r="G26" s="42">
        <v>70</v>
      </c>
      <c r="H26" s="43" t="s">
        <v>770</v>
      </c>
      <c r="I26" s="44">
        <v>10</v>
      </c>
      <c r="J26" s="44">
        <v>976</v>
      </c>
      <c r="K26" s="44">
        <v>270</v>
      </c>
      <c r="L26" s="44">
        <v>251</v>
      </c>
      <c r="M26" s="44">
        <v>204</v>
      </c>
      <c r="N26" s="44">
        <v>251</v>
      </c>
      <c r="O26" s="44">
        <v>6575.8533000000007</v>
      </c>
      <c r="P26" s="44">
        <v>1882</v>
      </c>
      <c r="Q26" s="44">
        <v>1750</v>
      </c>
      <c r="R26" s="44">
        <v>1369.1043999999999</v>
      </c>
      <c r="S26" s="44">
        <v>1574.7489</v>
      </c>
      <c r="T26" s="12"/>
      <c r="U26" s="44">
        <v>2</v>
      </c>
      <c r="V26" s="44">
        <v>2</v>
      </c>
      <c r="W26" s="44">
        <v>3</v>
      </c>
      <c r="X26" s="44">
        <v>3</v>
      </c>
      <c r="Y26" s="12"/>
    </row>
    <row r="27" spans="1:25" ht="37.5" customHeight="1" x14ac:dyDescent="0.2">
      <c r="A27" s="140">
        <v>3</v>
      </c>
      <c r="B27" s="140" t="s">
        <v>31</v>
      </c>
      <c r="C27" s="140">
        <v>9</v>
      </c>
      <c r="D27" s="141">
        <v>508804</v>
      </c>
      <c r="E27" s="41">
        <v>880401</v>
      </c>
      <c r="F27" s="42" t="s">
        <v>757</v>
      </c>
      <c r="G27" s="42">
        <v>70</v>
      </c>
      <c r="H27" s="43" t="s">
        <v>770</v>
      </c>
      <c r="I27" s="44">
        <v>39</v>
      </c>
      <c r="J27" s="44">
        <v>5116</v>
      </c>
      <c r="K27" s="44">
        <v>1306</v>
      </c>
      <c r="L27" s="44">
        <v>1330</v>
      </c>
      <c r="M27" s="44">
        <v>1231</v>
      </c>
      <c r="N27" s="44">
        <v>1249</v>
      </c>
      <c r="O27" s="44">
        <v>34504.8027</v>
      </c>
      <c r="P27" s="44">
        <v>9104</v>
      </c>
      <c r="Q27" s="44">
        <v>9272</v>
      </c>
      <c r="R27" s="44">
        <v>8292.7015999999985</v>
      </c>
      <c r="S27" s="44">
        <v>7836.1011000000008</v>
      </c>
      <c r="T27" s="12"/>
      <c r="U27" s="44">
        <v>8</v>
      </c>
      <c r="V27" s="44">
        <v>9</v>
      </c>
      <c r="W27" s="44">
        <v>11</v>
      </c>
      <c r="X27" s="44">
        <v>11</v>
      </c>
      <c r="Y27" s="12"/>
    </row>
    <row r="28" spans="1:25" ht="37.5" customHeight="1" x14ac:dyDescent="0.2">
      <c r="A28" s="140">
        <v>3</v>
      </c>
      <c r="B28" s="140" t="s">
        <v>31</v>
      </c>
      <c r="C28" s="33" t="s">
        <v>435</v>
      </c>
      <c r="D28" s="141">
        <v>508911</v>
      </c>
      <c r="E28" s="41">
        <v>891201</v>
      </c>
      <c r="F28" s="42" t="s">
        <v>758</v>
      </c>
      <c r="G28" s="42">
        <v>70</v>
      </c>
      <c r="H28" s="43" t="s">
        <v>770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12"/>
      <c r="U28" s="44">
        <v>0</v>
      </c>
      <c r="V28" s="44">
        <v>0</v>
      </c>
      <c r="W28" s="44"/>
      <c r="X28" s="44"/>
      <c r="Y28" s="12"/>
    </row>
    <row r="29" spans="1:25" ht="37.5" customHeight="1" x14ac:dyDescent="0.2">
      <c r="A29" s="140">
        <v>3</v>
      </c>
      <c r="B29" s="140" t="s">
        <v>31</v>
      </c>
      <c r="C29" s="33" t="s">
        <v>435</v>
      </c>
      <c r="D29" s="141">
        <v>508933</v>
      </c>
      <c r="E29" s="41">
        <v>893501</v>
      </c>
      <c r="F29" s="42" t="s">
        <v>688</v>
      </c>
      <c r="G29" s="42">
        <v>70</v>
      </c>
      <c r="H29" s="43" t="s">
        <v>770</v>
      </c>
      <c r="I29" s="44">
        <v>2</v>
      </c>
      <c r="J29" s="44">
        <v>88</v>
      </c>
      <c r="K29" s="44">
        <v>3</v>
      </c>
      <c r="L29" s="44">
        <v>25</v>
      </c>
      <c r="M29" s="44">
        <v>32</v>
      </c>
      <c r="N29" s="44">
        <v>28</v>
      </c>
      <c r="O29" s="44">
        <v>587.77020000000005</v>
      </c>
      <c r="P29" s="44">
        <v>21</v>
      </c>
      <c r="Q29" s="44">
        <v>175</v>
      </c>
      <c r="R29" s="44">
        <v>216.101</v>
      </c>
      <c r="S29" s="44">
        <v>175.66920000000002</v>
      </c>
      <c r="T29" s="12"/>
      <c r="U29" s="44">
        <v>0</v>
      </c>
      <c r="V29" s="44">
        <v>0</v>
      </c>
      <c r="W29" s="44">
        <v>1</v>
      </c>
      <c r="X29" s="44">
        <v>1</v>
      </c>
      <c r="Y29" s="12"/>
    </row>
    <row r="30" spans="1:25" ht="37.5" customHeight="1" x14ac:dyDescent="0.2">
      <c r="A30" s="140">
        <v>1</v>
      </c>
      <c r="B30" s="140" t="s">
        <v>82</v>
      </c>
      <c r="C30" s="33" t="s">
        <v>750</v>
      </c>
      <c r="D30" s="141">
        <v>509603</v>
      </c>
      <c r="E30" s="41">
        <v>960301</v>
      </c>
      <c r="F30" s="42" t="s">
        <v>777</v>
      </c>
      <c r="G30" s="42">
        <v>70</v>
      </c>
      <c r="H30" s="43" t="s">
        <v>770</v>
      </c>
      <c r="I30" s="44">
        <v>633</v>
      </c>
      <c r="J30" s="44">
        <v>100875</v>
      </c>
      <c r="K30" s="44">
        <v>26022</v>
      </c>
      <c r="L30" s="44">
        <v>26317</v>
      </c>
      <c r="M30" s="44">
        <v>24576</v>
      </c>
      <c r="N30" s="44">
        <v>23960</v>
      </c>
      <c r="O30" s="44">
        <v>693535.39222028188</v>
      </c>
      <c r="P30" s="44">
        <v>185762</v>
      </c>
      <c r="Q30" s="44">
        <v>187962</v>
      </c>
      <c r="R30" s="44">
        <v>165738.79160013751</v>
      </c>
      <c r="S30" s="44">
        <v>154072.6006201444</v>
      </c>
      <c r="T30" s="12"/>
      <c r="U30" s="44">
        <v>167</v>
      </c>
      <c r="V30" s="44">
        <v>169</v>
      </c>
      <c r="W30" s="44">
        <v>146</v>
      </c>
      <c r="X30" s="44">
        <v>151</v>
      </c>
      <c r="Y30" s="12"/>
    </row>
    <row r="31" spans="1:25" ht="37.5" customHeight="1" x14ac:dyDescent="0.2">
      <c r="A31" s="140">
        <v>1</v>
      </c>
      <c r="B31" s="140" t="s">
        <v>82</v>
      </c>
      <c r="C31" s="33" t="s">
        <v>750</v>
      </c>
      <c r="D31" s="141">
        <v>509610</v>
      </c>
      <c r="E31" s="41">
        <v>961001</v>
      </c>
      <c r="F31" s="42" t="s">
        <v>778</v>
      </c>
      <c r="G31" s="42">
        <v>70</v>
      </c>
      <c r="H31" s="43" t="s">
        <v>770</v>
      </c>
      <c r="I31" s="44">
        <v>56</v>
      </c>
      <c r="J31" s="44">
        <v>9014</v>
      </c>
      <c r="K31" s="44">
        <v>2614</v>
      </c>
      <c r="L31" s="44">
        <v>2304</v>
      </c>
      <c r="M31" s="44">
        <v>2106</v>
      </c>
      <c r="N31" s="44">
        <v>1990</v>
      </c>
      <c r="O31" s="44">
        <v>60771.896640604464</v>
      </c>
      <c r="P31" s="44">
        <v>17821</v>
      </c>
      <c r="Q31" s="44">
        <v>16111</v>
      </c>
      <c r="R31" s="44">
        <v>14316.709227989488</v>
      </c>
      <c r="S31" s="44">
        <v>12523.18741261498</v>
      </c>
      <c r="T31" s="12"/>
      <c r="U31" s="44">
        <v>17</v>
      </c>
      <c r="V31" s="44">
        <v>15</v>
      </c>
      <c r="W31" s="44">
        <v>12</v>
      </c>
      <c r="X31" s="44">
        <v>12</v>
      </c>
      <c r="Y31" s="12"/>
    </row>
    <row r="32" spans="1:25" ht="37.5" customHeight="1" x14ac:dyDescent="0.2">
      <c r="A32" s="140">
        <v>1</v>
      </c>
      <c r="B32" s="140" t="s">
        <v>82</v>
      </c>
      <c r="C32" s="33" t="s">
        <v>750</v>
      </c>
      <c r="D32" s="141">
        <v>509618</v>
      </c>
      <c r="E32" s="41">
        <v>961801</v>
      </c>
      <c r="F32" s="45" t="s">
        <v>700</v>
      </c>
      <c r="G32" s="42">
        <v>70</v>
      </c>
      <c r="H32" s="43" t="s">
        <v>770</v>
      </c>
      <c r="I32" s="44">
        <v>290</v>
      </c>
      <c r="J32" s="44">
        <v>46373</v>
      </c>
      <c r="K32" s="44">
        <v>12256</v>
      </c>
      <c r="L32" s="44">
        <v>11353</v>
      </c>
      <c r="M32" s="44">
        <v>10751</v>
      </c>
      <c r="N32" s="44">
        <v>12013</v>
      </c>
      <c r="O32" s="44">
        <v>322022.05210000003</v>
      </c>
      <c r="P32" s="44">
        <v>88084</v>
      </c>
      <c r="Q32" s="44">
        <v>81514</v>
      </c>
      <c r="R32" s="44">
        <v>74720.364200000011</v>
      </c>
      <c r="S32" s="44">
        <v>77703.687900000004</v>
      </c>
      <c r="T32" s="12"/>
      <c r="U32" s="44">
        <v>79</v>
      </c>
      <c r="V32" s="44">
        <v>73</v>
      </c>
      <c r="W32" s="44">
        <v>69</v>
      </c>
      <c r="X32" s="44">
        <v>69</v>
      </c>
      <c r="Y32" s="12"/>
    </row>
    <row r="33" spans="1:25" ht="37.5" customHeight="1" x14ac:dyDescent="0.2">
      <c r="A33" s="140">
        <v>1</v>
      </c>
      <c r="B33" s="140" t="s">
        <v>82</v>
      </c>
      <c r="C33" s="33" t="s">
        <v>750</v>
      </c>
      <c r="D33" s="141">
        <v>509619</v>
      </c>
      <c r="E33" s="41">
        <v>961901</v>
      </c>
      <c r="F33" s="42" t="s">
        <v>779</v>
      </c>
      <c r="G33" s="42">
        <v>70</v>
      </c>
      <c r="H33" s="43" t="s">
        <v>770</v>
      </c>
      <c r="I33" s="44">
        <v>81</v>
      </c>
      <c r="J33" s="44">
        <v>14511</v>
      </c>
      <c r="K33" s="44">
        <v>4251</v>
      </c>
      <c r="L33" s="44">
        <v>4657</v>
      </c>
      <c r="M33" s="44">
        <v>2548</v>
      </c>
      <c r="N33" s="44">
        <v>3055</v>
      </c>
      <c r="O33" s="44">
        <v>98470.192500000005</v>
      </c>
      <c r="P33" s="44">
        <v>29634</v>
      </c>
      <c r="Q33" s="44">
        <v>32465</v>
      </c>
      <c r="R33" s="44">
        <v>17204.428</v>
      </c>
      <c r="S33" s="44">
        <v>19166.764499999997</v>
      </c>
      <c r="T33" s="12"/>
      <c r="U33" s="44">
        <v>27</v>
      </c>
      <c r="V33" s="44">
        <v>30</v>
      </c>
      <c r="W33" s="44">
        <v>11</v>
      </c>
      <c r="X33" s="44">
        <v>13</v>
      </c>
      <c r="Y33" s="12"/>
    </row>
    <row r="34" spans="1:25" ht="37.5" customHeight="1" x14ac:dyDescent="0.2">
      <c r="A34" s="140">
        <v>1</v>
      </c>
      <c r="B34" s="140" t="s">
        <v>82</v>
      </c>
      <c r="C34" s="140">
        <v>7</v>
      </c>
      <c r="D34" s="141">
        <v>509650</v>
      </c>
      <c r="E34" s="41">
        <v>964601</v>
      </c>
      <c r="F34" s="29" t="s">
        <v>780</v>
      </c>
      <c r="G34" s="42">
        <v>70</v>
      </c>
      <c r="H34" s="43" t="s">
        <v>770</v>
      </c>
      <c r="I34" s="44">
        <v>46</v>
      </c>
      <c r="J34" s="44">
        <v>7427</v>
      </c>
      <c r="K34" s="44">
        <v>1896</v>
      </c>
      <c r="L34" s="44">
        <v>1829</v>
      </c>
      <c r="M34" s="44">
        <v>1931</v>
      </c>
      <c r="N34" s="44">
        <v>1771</v>
      </c>
      <c r="O34" s="44">
        <v>50196.144161290322</v>
      </c>
      <c r="P34" s="44">
        <v>13234</v>
      </c>
      <c r="Q34" s="44">
        <v>12769</v>
      </c>
      <c r="R34" s="44">
        <v>13064.297847096774</v>
      </c>
      <c r="S34" s="44">
        <v>11128.846314193548</v>
      </c>
      <c r="T34" s="12"/>
      <c r="U34" s="44">
        <v>12</v>
      </c>
      <c r="V34" s="44">
        <v>12</v>
      </c>
      <c r="W34" s="44">
        <v>11</v>
      </c>
      <c r="X34" s="44">
        <v>11</v>
      </c>
      <c r="Y34" s="12"/>
    </row>
    <row r="35" spans="1:25" ht="78.75" customHeight="1" x14ac:dyDescent="0.2">
      <c r="A35" s="140">
        <v>1</v>
      </c>
      <c r="B35" s="140" t="s">
        <v>82</v>
      </c>
      <c r="C35" s="33" t="s">
        <v>750</v>
      </c>
      <c r="D35" s="141">
        <v>509667</v>
      </c>
      <c r="E35" s="41">
        <v>966701</v>
      </c>
      <c r="F35" s="45" t="s">
        <v>781</v>
      </c>
      <c r="G35" s="42">
        <v>70</v>
      </c>
      <c r="H35" s="43" t="s">
        <v>770</v>
      </c>
      <c r="I35" s="44">
        <v>50</v>
      </c>
      <c r="J35" s="44">
        <v>8900</v>
      </c>
      <c r="K35" s="44">
        <v>2175</v>
      </c>
      <c r="L35" s="44">
        <v>3116</v>
      </c>
      <c r="M35" s="44">
        <v>1948</v>
      </c>
      <c r="N35" s="44">
        <v>1661</v>
      </c>
      <c r="O35" s="44">
        <v>60242.445850847456</v>
      </c>
      <c r="P35" s="44">
        <v>15095</v>
      </c>
      <c r="Q35" s="44">
        <v>21672</v>
      </c>
      <c r="R35" s="44">
        <v>13053.611145762712</v>
      </c>
      <c r="S35" s="44">
        <v>10421.834705084746</v>
      </c>
      <c r="T35" s="12"/>
      <c r="U35" s="44">
        <v>14</v>
      </c>
      <c r="V35" s="44">
        <v>20</v>
      </c>
      <c r="W35" s="44">
        <v>8</v>
      </c>
      <c r="X35" s="44">
        <v>8</v>
      </c>
      <c r="Y35" s="12"/>
    </row>
    <row r="36" spans="1:25" ht="70.5" customHeight="1" x14ac:dyDescent="0.2">
      <c r="A36" s="140">
        <v>3</v>
      </c>
      <c r="B36" s="140" t="s">
        <v>22</v>
      </c>
      <c r="C36" s="33" t="s">
        <v>416</v>
      </c>
      <c r="D36" s="141">
        <v>509901</v>
      </c>
      <c r="E36" s="41">
        <v>990101</v>
      </c>
      <c r="F36" s="42" t="s">
        <v>759</v>
      </c>
      <c r="G36" s="42">
        <v>70</v>
      </c>
      <c r="H36" s="43" t="s">
        <v>770</v>
      </c>
      <c r="I36" s="44">
        <v>58</v>
      </c>
      <c r="J36" s="44">
        <v>9092</v>
      </c>
      <c r="K36" s="44">
        <v>2106</v>
      </c>
      <c r="L36" s="44">
        <v>2156</v>
      </c>
      <c r="M36" s="44">
        <v>2401</v>
      </c>
      <c r="N36" s="44">
        <v>2429</v>
      </c>
      <c r="O36" s="44">
        <v>59400.195261580375</v>
      </c>
      <c r="P36" s="44">
        <v>14272</v>
      </c>
      <c r="Q36" s="44">
        <v>14619</v>
      </c>
      <c r="R36" s="44">
        <v>15700.333464577654</v>
      </c>
      <c r="S36" s="44">
        <v>14808.861797002723</v>
      </c>
      <c r="T36" s="12"/>
      <c r="U36" s="44">
        <v>14</v>
      </c>
      <c r="V36" s="44">
        <v>14</v>
      </c>
      <c r="W36" s="44">
        <v>15</v>
      </c>
      <c r="X36" s="44">
        <v>15</v>
      </c>
      <c r="Y36" s="12"/>
    </row>
    <row r="37" spans="1:25" ht="19.5" customHeight="1" x14ac:dyDescent="0.2">
      <c r="A37" s="387"/>
      <c r="B37" s="388"/>
      <c r="C37" s="388"/>
      <c r="D37" s="388"/>
      <c r="E37" s="388"/>
      <c r="F37" s="389" t="s">
        <v>782</v>
      </c>
      <c r="G37" s="389"/>
      <c r="H37" s="390"/>
      <c r="I37" s="391">
        <v>1876</v>
      </c>
      <c r="J37" s="391">
        <v>297956</v>
      </c>
      <c r="K37" s="391">
        <v>76169</v>
      </c>
      <c r="L37" s="391">
        <v>77368</v>
      </c>
      <c r="M37" s="391">
        <v>73222</v>
      </c>
      <c r="N37" s="391">
        <v>71197</v>
      </c>
      <c r="O37" s="391">
        <v>2028500.4390935726</v>
      </c>
      <c r="P37" s="391">
        <v>536544</v>
      </c>
      <c r="Q37" s="391">
        <v>545148</v>
      </c>
      <c r="R37" s="391">
        <v>497192.01316092379</v>
      </c>
      <c r="S37" s="391">
        <v>449616.42593264912</v>
      </c>
      <c r="T37" s="12"/>
      <c r="U37" s="391">
        <v>492</v>
      </c>
      <c r="V37" s="391">
        <v>500</v>
      </c>
      <c r="W37" s="391">
        <v>444</v>
      </c>
      <c r="X37" s="391">
        <v>440</v>
      </c>
      <c r="Y37" s="12"/>
    </row>
    <row r="38" spans="1:25" ht="37.5" customHeight="1" x14ac:dyDescent="0.2">
      <c r="A38" s="142"/>
      <c r="B38" s="142"/>
      <c r="C38" s="142"/>
      <c r="D38" s="143"/>
      <c r="E38" s="144"/>
      <c r="F38" s="145"/>
      <c r="G38" s="145"/>
      <c r="H38" s="146"/>
      <c r="I38" s="147"/>
      <c r="J38" s="147"/>
      <c r="K38" s="147"/>
      <c r="L38" s="147"/>
      <c r="M38" s="147"/>
      <c r="N38" s="147"/>
      <c r="T38" s="12"/>
      <c r="Y38" s="12"/>
    </row>
    <row r="39" spans="1:25" s="17" customFormat="1" ht="81.75" customHeight="1" x14ac:dyDescent="0.2">
      <c r="A39" s="247" t="s">
        <v>2</v>
      </c>
      <c r="B39" s="247" t="s">
        <v>3</v>
      </c>
      <c r="C39" s="247" t="s">
        <v>4</v>
      </c>
      <c r="D39" s="248" t="s">
        <v>5</v>
      </c>
      <c r="E39" s="223" t="s">
        <v>6</v>
      </c>
      <c r="F39" s="222" t="s">
        <v>464</v>
      </c>
      <c r="G39" s="231" t="s">
        <v>8</v>
      </c>
      <c r="H39" s="222" t="s">
        <v>764</v>
      </c>
      <c r="I39" s="249" t="s">
        <v>765</v>
      </c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U39" s="252" t="s">
        <v>766</v>
      </c>
      <c r="V39" s="253"/>
      <c r="W39" s="253"/>
      <c r="X39" s="254"/>
      <c r="Y39" s="12"/>
    </row>
    <row r="40" spans="1:25" s="17" customFormat="1" ht="48.75" customHeight="1" x14ac:dyDescent="0.2">
      <c r="A40" s="247"/>
      <c r="B40" s="247"/>
      <c r="C40" s="247"/>
      <c r="D40" s="248"/>
      <c r="E40" s="223"/>
      <c r="F40" s="222"/>
      <c r="G40" s="232"/>
      <c r="H40" s="222"/>
      <c r="I40" s="251" t="s">
        <v>767</v>
      </c>
      <c r="J40" s="251" t="s">
        <v>768</v>
      </c>
      <c r="K40" s="251" t="s">
        <v>15</v>
      </c>
      <c r="L40" s="251"/>
      <c r="M40" s="251"/>
      <c r="N40" s="251"/>
      <c r="O40" s="148" t="s">
        <v>769</v>
      </c>
      <c r="P40" s="251" t="s">
        <v>15</v>
      </c>
      <c r="Q40" s="251"/>
      <c r="R40" s="251"/>
      <c r="S40" s="251"/>
      <c r="T40" s="12"/>
      <c r="U40" s="255"/>
      <c r="V40" s="256"/>
      <c r="W40" s="256"/>
      <c r="X40" s="257"/>
      <c r="Y40" s="12"/>
    </row>
    <row r="41" spans="1:25" s="17" customFormat="1" ht="37.5" customHeight="1" x14ac:dyDescent="0.2">
      <c r="A41" s="247"/>
      <c r="B41" s="247"/>
      <c r="C41" s="247"/>
      <c r="D41" s="248"/>
      <c r="E41" s="223"/>
      <c r="F41" s="222"/>
      <c r="G41" s="233"/>
      <c r="H41" s="222"/>
      <c r="I41" s="251"/>
      <c r="J41" s="251"/>
      <c r="K41" s="38" t="s">
        <v>18</v>
      </c>
      <c r="L41" s="38" t="s">
        <v>19</v>
      </c>
      <c r="M41" s="38" t="s">
        <v>20</v>
      </c>
      <c r="N41" s="38" t="s">
        <v>21</v>
      </c>
      <c r="O41" s="18" t="s">
        <v>479</v>
      </c>
      <c r="P41" s="38" t="s">
        <v>18</v>
      </c>
      <c r="Q41" s="38" t="s">
        <v>19</v>
      </c>
      <c r="R41" s="38" t="s">
        <v>20</v>
      </c>
      <c r="S41" s="38" t="s">
        <v>21</v>
      </c>
      <c r="T41" s="12"/>
      <c r="U41" s="47" t="s">
        <v>18</v>
      </c>
      <c r="V41" s="47" t="s">
        <v>19</v>
      </c>
      <c r="W41" s="47" t="s">
        <v>20</v>
      </c>
      <c r="X41" s="47" t="s">
        <v>21</v>
      </c>
      <c r="Y41" s="12"/>
    </row>
    <row r="42" spans="1:25" ht="37.5" customHeight="1" x14ac:dyDescent="0.2">
      <c r="A42" s="140">
        <v>1</v>
      </c>
      <c r="B42" s="140" t="s">
        <v>82</v>
      </c>
      <c r="C42" s="33" t="s">
        <v>750</v>
      </c>
      <c r="D42" s="141">
        <v>509603</v>
      </c>
      <c r="E42" s="41">
        <v>960301</v>
      </c>
      <c r="F42" s="42" t="s">
        <v>777</v>
      </c>
      <c r="G42" s="42">
        <v>94</v>
      </c>
      <c r="H42" s="43" t="s">
        <v>783</v>
      </c>
      <c r="I42" s="44">
        <v>16</v>
      </c>
      <c r="J42" s="44">
        <v>5421</v>
      </c>
      <c r="K42" s="44">
        <v>1354</v>
      </c>
      <c r="L42" s="44">
        <v>1278</v>
      </c>
      <c r="M42" s="44">
        <v>1374</v>
      </c>
      <c r="N42" s="44">
        <v>1415</v>
      </c>
      <c r="O42" s="44">
        <v>29383.217466666672</v>
      </c>
      <c r="P42" s="44">
        <v>7357</v>
      </c>
      <c r="Q42" s="44">
        <v>7128</v>
      </c>
      <c r="R42" s="44">
        <v>7596.5344666666697</v>
      </c>
      <c r="S42" s="44">
        <v>7301.683</v>
      </c>
      <c r="T42" s="12"/>
      <c r="U42" s="44">
        <v>4</v>
      </c>
      <c r="V42" s="44">
        <v>4</v>
      </c>
      <c r="W42" s="44">
        <v>4</v>
      </c>
      <c r="X42" s="44">
        <v>4</v>
      </c>
      <c r="Y42" s="12"/>
    </row>
    <row r="43" spans="1:25" ht="37.5" customHeight="1" x14ac:dyDescent="0.2">
      <c r="A43" s="140">
        <v>3</v>
      </c>
      <c r="B43" s="140" t="s">
        <v>82</v>
      </c>
      <c r="C43" s="33" t="s">
        <v>750</v>
      </c>
      <c r="D43" s="141">
        <v>509606</v>
      </c>
      <c r="E43" s="41">
        <v>960601</v>
      </c>
      <c r="F43" s="29" t="s">
        <v>784</v>
      </c>
      <c r="G43" s="42">
        <v>94</v>
      </c>
      <c r="H43" s="43" t="s">
        <v>783</v>
      </c>
      <c r="I43" s="44">
        <v>8</v>
      </c>
      <c r="J43" s="44">
        <v>2813</v>
      </c>
      <c r="K43" s="44">
        <v>615</v>
      </c>
      <c r="L43" s="44">
        <v>726</v>
      </c>
      <c r="M43" s="44">
        <v>736</v>
      </c>
      <c r="N43" s="44">
        <v>736</v>
      </c>
      <c r="O43" s="44">
        <v>14310.088</v>
      </c>
      <c r="P43" s="44">
        <v>3241</v>
      </c>
      <c r="Q43" s="44">
        <v>3826</v>
      </c>
      <c r="R43" s="44">
        <v>3752.2400000000002</v>
      </c>
      <c r="S43" s="44">
        <v>3490.8480000000004</v>
      </c>
      <c r="T43" s="12"/>
      <c r="U43" s="44">
        <v>2</v>
      </c>
      <c r="V43" s="44">
        <v>2</v>
      </c>
      <c r="W43" s="44">
        <v>2</v>
      </c>
      <c r="X43" s="44">
        <v>2</v>
      </c>
      <c r="Y43" s="12"/>
    </row>
    <row r="44" spans="1:25" ht="37.5" customHeight="1" x14ac:dyDescent="0.2">
      <c r="A44" s="140">
        <v>1</v>
      </c>
      <c r="B44" s="140" t="s">
        <v>82</v>
      </c>
      <c r="C44" s="33" t="s">
        <v>750</v>
      </c>
      <c r="D44" s="141">
        <v>509610</v>
      </c>
      <c r="E44" s="41">
        <v>961001</v>
      </c>
      <c r="F44" s="42" t="s">
        <v>778</v>
      </c>
      <c r="G44" s="42">
        <v>94</v>
      </c>
      <c r="H44" s="43" t="s">
        <v>783</v>
      </c>
      <c r="I44" s="44">
        <v>3</v>
      </c>
      <c r="J44" s="44">
        <v>1127</v>
      </c>
      <c r="K44" s="44">
        <v>139</v>
      </c>
      <c r="L44" s="44">
        <v>182</v>
      </c>
      <c r="M44" s="44">
        <v>403</v>
      </c>
      <c r="N44" s="44">
        <v>403</v>
      </c>
      <c r="O44" s="44">
        <v>5581.2060000000001</v>
      </c>
      <c r="P44" s="44">
        <v>733</v>
      </c>
      <c r="Q44" s="44">
        <v>960</v>
      </c>
      <c r="R44" s="44">
        <v>1976.777</v>
      </c>
      <c r="S44" s="44">
        <v>1911.4290000000001</v>
      </c>
      <c r="T44" s="12"/>
      <c r="U44" s="44">
        <v>0</v>
      </c>
      <c r="V44" s="44">
        <v>1</v>
      </c>
      <c r="W44" s="44">
        <v>1</v>
      </c>
      <c r="X44" s="44">
        <v>1</v>
      </c>
      <c r="Y44" s="12"/>
    </row>
    <row r="45" spans="1:25" ht="37.5" customHeight="1" x14ac:dyDescent="0.2">
      <c r="A45" s="140">
        <v>1</v>
      </c>
      <c r="B45" s="140" t="s">
        <v>82</v>
      </c>
      <c r="C45" s="140">
        <v>7</v>
      </c>
      <c r="D45" s="141">
        <v>509650</v>
      </c>
      <c r="E45" s="41">
        <v>964601</v>
      </c>
      <c r="F45" s="29" t="s">
        <v>780</v>
      </c>
      <c r="G45" s="42">
        <v>94</v>
      </c>
      <c r="H45" s="43" t="s">
        <v>783</v>
      </c>
      <c r="I45" s="44">
        <v>3</v>
      </c>
      <c r="J45" s="44">
        <v>1172</v>
      </c>
      <c r="K45" s="44">
        <v>171</v>
      </c>
      <c r="L45" s="44">
        <v>221</v>
      </c>
      <c r="M45" s="44">
        <v>390</v>
      </c>
      <c r="N45" s="44">
        <v>390</v>
      </c>
      <c r="O45" s="44">
        <v>5864.5620000000008</v>
      </c>
      <c r="P45" s="44">
        <v>901</v>
      </c>
      <c r="Q45" s="44">
        <v>1166</v>
      </c>
      <c r="R45" s="44">
        <v>1947.7920000000004</v>
      </c>
      <c r="S45" s="44">
        <v>1849.7700000000002</v>
      </c>
      <c r="T45" s="12"/>
      <c r="U45" s="44">
        <v>0</v>
      </c>
      <c r="V45" s="44">
        <v>1</v>
      </c>
      <c r="W45" s="44">
        <v>1</v>
      </c>
      <c r="X45" s="44">
        <v>1</v>
      </c>
      <c r="Y45" s="12"/>
    </row>
    <row r="46" spans="1:25" ht="37.5" customHeight="1" x14ac:dyDescent="0.2">
      <c r="A46" s="140">
        <v>1</v>
      </c>
      <c r="B46" s="140" t="s">
        <v>82</v>
      </c>
      <c r="C46" s="33" t="s">
        <v>750</v>
      </c>
      <c r="D46" s="141">
        <v>509667</v>
      </c>
      <c r="E46" s="41">
        <v>966701</v>
      </c>
      <c r="F46" s="45" t="s">
        <v>781</v>
      </c>
      <c r="G46" s="42">
        <v>94</v>
      </c>
      <c r="H46" s="43" t="s">
        <v>783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12"/>
      <c r="U46" s="44">
        <v>0</v>
      </c>
      <c r="V46" s="44">
        <v>0</v>
      </c>
      <c r="W46" s="44">
        <v>0</v>
      </c>
      <c r="X46" s="44">
        <v>0</v>
      </c>
      <c r="Y46" s="12"/>
    </row>
    <row r="47" spans="1:25" ht="37.5" customHeight="1" x14ac:dyDescent="0.2">
      <c r="A47" s="140">
        <v>3</v>
      </c>
      <c r="B47" s="140" t="s">
        <v>22</v>
      </c>
      <c r="C47" s="33" t="s">
        <v>416</v>
      </c>
      <c r="D47" s="141">
        <v>509901</v>
      </c>
      <c r="E47" s="48">
        <v>990101</v>
      </c>
      <c r="F47" s="42" t="s">
        <v>759</v>
      </c>
      <c r="G47" s="42">
        <v>94</v>
      </c>
      <c r="H47" s="43" t="s">
        <v>783</v>
      </c>
      <c r="I47" s="44">
        <v>90</v>
      </c>
      <c r="J47" s="44">
        <v>31963</v>
      </c>
      <c r="K47" s="44">
        <v>7795</v>
      </c>
      <c r="L47" s="44">
        <v>7742</v>
      </c>
      <c r="M47" s="44">
        <v>8212</v>
      </c>
      <c r="N47" s="44">
        <v>8214</v>
      </c>
      <c r="O47" s="44">
        <v>175177.89480996836</v>
      </c>
      <c r="P47" s="44">
        <v>44047</v>
      </c>
      <c r="Q47" s="44">
        <v>44084</v>
      </c>
      <c r="R47" s="44">
        <v>45043.887409889241</v>
      </c>
      <c r="S47" s="44">
        <v>42003.007400079114</v>
      </c>
      <c r="T47" s="12"/>
      <c r="U47" s="44">
        <v>22</v>
      </c>
      <c r="V47" s="44">
        <v>22</v>
      </c>
      <c r="W47" s="44">
        <v>23</v>
      </c>
      <c r="X47" s="44">
        <v>23</v>
      </c>
      <c r="Y47" s="12"/>
    </row>
    <row r="48" spans="1:25" ht="37.5" customHeight="1" x14ac:dyDescent="0.2">
      <c r="A48" s="140">
        <v>3</v>
      </c>
      <c r="B48" s="140" t="s">
        <v>22</v>
      </c>
      <c r="C48" s="140">
        <v>13</v>
      </c>
      <c r="D48" s="141">
        <v>503901</v>
      </c>
      <c r="E48" s="41">
        <v>390101</v>
      </c>
      <c r="F48" s="42" t="s">
        <v>334</v>
      </c>
      <c r="G48" s="42">
        <v>94</v>
      </c>
      <c r="H48" s="43" t="s">
        <v>783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12"/>
      <c r="U48" s="44">
        <v>0</v>
      </c>
      <c r="V48" s="44">
        <v>0</v>
      </c>
      <c r="W48" s="44">
        <v>0</v>
      </c>
      <c r="X48" s="44">
        <v>0</v>
      </c>
      <c r="Y48" s="12"/>
    </row>
    <row r="49" spans="1:25" ht="37.5" customHeight="1" x14ac:dyDescent="0.2">
      <c r="A49" s="140">
        <v>1</v>
      </c>
      <c r="B49" s="140" t="s">
        <v>82</v>
      </c>
      <c r="C49" s="140">
        <v>9</v>
      </c>
      <c r="D49" s="141">
        <v>501407</v>
      </c>
      <c r="E49" s="41">
        <v>140701</v>
      </c>
      <c r="F49" s="42" t="s">
        <v>658</v>
      </c>
      <c r="G49" s="42">
        <v>94</v>
      </c>
      <c r="H49" s="43" t="s">
        <v>783</v>
      </c>
      <c r="I49" s="44">
        <v>6</v>
      </c>
      <c r="J49" s="44">
        <v>1897</v>
      </c>
      <c r="K49" s="44">
        <v>360</v>
      </c>
      <c r="L49" s="44">
        <v>370</v>
      </c>
      <c r="M49" s="44">
        <v>584</v>
      </c>
      <c r="N49" s="44">
        <v>583</v>
      </c>
      <c r="O49" s="44">
        <v>10492.570399999999</v>
      </c>
      <c r="P49" s="44">
        <v>1897</v>
      </c>
      <c r="Q49" s="44">
        <v>2054</v>
      </c>
      <c r="R49" s="44">
        <v>3364.6340904109584</v>
      </c>
      <c r="S49" s="44">
        <v>3176.9363095890408</v>
      </c>
      <c r="T49" s="12"/>
      <c r="U49" s="44">
        <v>1</v>
      </c>
      <c r="V49" s="44">
        <v>1</v>
      </c>
      <c r="W49" s="44">
        <v>2</v>
      </c>
      <c r="X49" s="44">
        <v>2</v>
      </c>
      <c r="Y49" s="12"/>
    </row>
    <row r="50" spans="1:25" s="28" customFormat="1" ht="19.5" customHeight="1" x14ac:dyDescent="0.2">
      <c r="A50" s="392"/>
      <c r="B50" s="392"/>
      <c r="C50" s="392"/>
      <c r="D50" s="393"/>
      <c r="E50" s="394"/>
      <c r="F50" s="395" t="s">
        <v>782</v>
      </c>
      <c r="G50" s="395"/>
      <c r="H50" s="393"/>
      <c r="I50" s="391">
        <v>126</v>
      </c>
      <c r="J50" s="391">
        <v>44393</v>
      </c>
      <c r="K50" s="391">
        <v>10434</v>
      </c>
      <c r="L50" s="391">
        <v>10519</v>
      </c>
      <c r="M50" s="391">
        <v>11699</v>
      </c>
      <c r="N50" s="391">
        <v>11741</v>
      </c>
      <c r="O50" s="391">
        <v>240809.53867663504</v>
      </c>
      <c r="P50" s="391">
        <v>58176</v>
      </c>
      <c r="Q50" s="391">
        <v>59218</v>
      </c>
      <c r="R50" s="391">
        <v>63681.864966966874</v>
      </c>
      <c r="S50" s="391">
        <v>59733.673709668161</v>
      </c>
      <c r="U50" s="391">
        <v>29</v>
      </c>
      <c r="V50" s="391">
        <v>31</v>
      </c>
      <c r="W50" s="391">
        <v>33</v>
      </c>
      <c r="X50" s="391">
        <v>33</v>
      </c>
      <c r="Y50" s="12"/>
    </row>
    <row r="51" spans="1:25" ht="37.5" customHeight="1" x14ac:dyDescent="0.2">
      <c r="I51" s="3"/>
      <c r="J51" s="3"/>
      <c r="K51" s="3"/>
      <c r="L51" s="3"/>
      <c r="M51" s="3"/>
      <c r="N51" s="3"/>
    </row>
    <row r="52" spans="1:25" ht="37.5" customHeight="1" x14ac:dyDescent="0.2">
      <c r="I52" s="150"/>
      <c r="J52" s="3"/>
      <c r="K52" s="3"/>
      <c r="L52" s="3"/>
      <c r="M52" s="3"/>
      <c r="N52" s="3"/>
    </row>
    <row r="53" spans="1:25" ht="37.5" customHeight="1" x14ac:dyDescent="0.2">
      <c r="I53" s="3"/>
      <c r="J53" s="3"/>
      <c r="K53" s="3"/>
      <c r="L53" s="3"/>
      <c r="M53" s="3"/>
      <c r="N53" s="3"/>
    </row>
  </sheetData>
  <autoFilter ref="A7:X37"/>
  <mergeCells count="29">
    <mergeCell ref="U39:X40"/>
    <mergeCell ref="I40:I41"/>
    <mergeCell ref="J40:J41"/>
    <mergeCell ref="K40:N40"/>
    <mergeCell ref="P40:S40"/>
    <mergeCell ref="A39:A41"/>
    <mergeCell ref="B39:B41"/>
    <mergeCell ref="C39:C41"/>
    <mergeCell ref="D39:D41"/>
    <mergeCell ref="E39:E41"/>
    <mergeCell ref="U5:X6"/>
    <mergeCell ref="I6:I7"/>
    <mergeCell ref="J6:J7"/>
    <mergeCell ref="K6:N6"/>
    <mergeCell ref="P6:S6"/>
    <mergeCell ref="F5:F7"/>
    <mergeCell ref="G5:G7"/>
    <mergeCell ref="H5:H7"/>
    <mergeCell ref="I5:S5"/>
    <mergeCell ref="F39:F41"/>
    <mergeCell ref="G39:G41"/>
    <mergeCell ref="H39:H41"/>
    <mergeCell ref="I39:S39"/>
    <mergeCell ref="B37:E37"/>
    <mergeCell ref="A5:A7"/>
    <mergeCell ref="B5:B7"/>
    <mergeCell ref="C5:C7"/>
    <mergeCell ref="D5:D7"/>
    <mergeCell ref="E5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="80" zoomScaleNormal="80" workbookViewId="0">
      <pane xSplit="9" ySplit="8" topLeftCell="J9" activePane="bottomRight" state="frozen"/>
      <selection activeCell="H196" sqref="H196"/>
      <selection pane="topRight" activeCell="H196" sqref="H196"/>
      <selection pane="bottomLeft" activeCell="H196" sqref="H196"/>
      <selection pane="bottomRight" activeCell="F19" sqref="F19"/>
    </sheetView>
  </sheetViews>
  <sheetFormatPr defaultColWidth="18" defaultRowHeight="12.75" x14ac:dyDescent="0.2"/>
  <cols>
    <col min="1" max="2" width="6.7109375" style="20" customWidth="1"/>
    <col min="3" max="3" width="12" style="20" customWidth="1"/>
    <col min="4" max="4" width="8.42578125" style="20" customWidth="1"/>
    <col min="5" max="6" width="12.140625" style="20" customWidth="1"/>
    <col min="7" max="7" width="49" style="3" customWidth="1"/>
    <col min="8" max="8" width="9.7109375" style="3" customWidth="1"/>
    <col min="9" max="9" width="24.140625" style="25" customWidth="1"/>
    <col min="10" max="10" width="13.140625" style="111" customWidth="1"/>
    <col min="11" max="14" width="13.140625" style="12" customWidth="1"/>
    <col min="15" max="19" width="13.140625" style="16" customWidth="1"/>
    <col min="20" max="16384" width="18" style="3"/>
  </cols>
  <sheetData>
    <row r="1" spans="1:21" s="50" customFormat="1" ht="15.75" customHeight="1" x14ac:dyDescent="0.25">
      <c r="A1" s="49"/>
      <c r="B1" s="49"/>
      <c r="C1" s="49"/>
      <c r="D1" s="49"/>
      <c r="E1" s="129"/>
      <c r="F1" s="49"/>
      <c r="G1" s="49"/>
      <c r="H1" s="49"/>
      <c r="I1" s="49"/>
      <c r="J1" s="108"/>
      <c r="K1" s="108"/>
      <c r="L1" s="108"/>
      <c r="M1" s="108"/>
      <c r="N1" s="108"/>
      <c r="O1" s="114"/>
      <c r="P1" s="114"/>
      <c r="Q1" s="114"/>
      <c r="R1" s="114"/>
      <c r="S1" s="115" t="s">
        <v>1215</v>
      </c>
    </row>
    <row r="2" spans="1:21" s="51" customFormat="1" ht="20.25" customHeight="1" x14ac:dyDescent="0.25">
      <c r="A2" s="23" t="s">
        <v>785</v>
      </c>
      <c r="C2" s="23"/>
      <c r="D2" s="23"/>
      <c r="E2" s="23"/>
      <c r="F2" s="23"/>
      <c r="G2" s="23"/>
      <c r="H2" s="23"/>
      <c r="I2" s="23"/>
      <c r="J2" s="109"/>
      <c r="K2" s="110"/>
      <c r="L2" s="110"/>
      <c r="M2" s="110"/>
      <c r="N2" s="110"/>
      <c r="O2" s="116"/>
      <c r="P2" s="116"/>
      <c r="Q2" s="116"/>
      <c r="R2" s="116"/>
      <c r="S2" s="116"/>
    </row>
    <row r="3" spans="1:21" s="50" customFormat="1" ht="14.25" customHeight="1" x14ac:dyDescent="0.25">
      <c r="A3" s="52" t="s">
        <v>1214</v>
      </c>
      <c r="C3" s="52"/>
      <c r="D3" s="52"/>
      <c r="E3" s="130"/>
      <c r="F3" s="130"/>
      <c r="G3" s="53"/>
      <c r="H3" s="53"/>
      <c r="I3" s="25"/>
      <c r="J3" s="21"/>
      <c r="K3" s="108"/>
      <c r="L3" s="108"/>
      <c r="M3" s="108"/>
      <c r="N3" s="108"/>
      <c r="O3" s="114"/>
      <c r="P3" s="114"/>
      <c r="Q3" s="114"/>
      <c r="R3" s="114"/>
      <c r="S3" s="114"/>
    </row>
    <row r="4" spans="1:21" s="25" customFormat="1" x14ac:dyDescent="0.2">
      <c r="A4" s="54"/>
      <c r="B4" s="54"/>
      <c r="C4" s="54"/>
      <c r="D4" s="54"/>
      <c r="E4" s="54"/>
      <c r="F4" s="3"/>
      <c r="G4" s="3"/>
      <c r="H4" s="3"/>
      <c r="I4" s="3"/>
      <c r="J4" s="111"/>
      <c r="K4" s="112"/>
      <c r="L4" s="112"/>
      <c r="M4" s="112"/>
      <c r="N4" s="112"/>
      <c r="O4" s="117"/>
      <c r="P4" s="117"/>
      <c r="Q4" s="117"/>
      <c r="R4" s="117"/>
      <c r="S4" s="117"/>
    </row>
    <row r="5" spans="1:21" s="36" customFormat="1" ht="18.75" customHeight="1" x14ac:dyDescent="0.25">
      <c r="A5" s="237" t="s">
        <v>2</v>
      </c>
      <c r="B5" s="237" t="s">
        <v>3</v>
      </c>
      <c r="C5" s="237" t="s">
        <v>4</v>
      </c>
      <c r="D5" s="237" t="s">
        <v>786</v>
      </c>
      <c r="E5" s="237" t="s">
        <v>5</v>
      </c>
      <c r="F5" s="242" t="s">
        <v>6</v>
      </c>
      <c r="G5" s="237" t="s">
        <v>464</v>
      </c>
      <c r="H5" s="237" t="s">
        <v>8</v>
      </c>
      <c r="I5" s="259" t="s">
        <v>764</v>
      </c>
      <c r="J5" s="263" t="s">
        <v>787</v>
      </c>
      <c r="K5" s="263"/>
      <c r="L5" s="263"/>
      <c r="M5" s="263"/>
      <c r="N5" s="263"/>
      <c r="O5" s="263"/>
      <c r="P5" s="263"/>
      <c r="Q5" s="263"/>
      <c r="R5" s="263"/>
      <c r="S5" s="263"/>
    </row>
    <row r="6" spans="1:21" s="36" customFormat="1" ht="24.75" customHeight="1" x14ac:dyDescent="0.25">
      <c r="A6" s="258"/>
      <c r="B6" s="258"/>
      <c r="C6" s="258"/>
      <c r="D6" s="258"/>
      <c r="E6" s="258"/>
      <c r="F6" s="243"/>
      <c r="G6" s="258"/>
      <c r="H6" s="258"/>
      <c r="I6" s="260"/>
      <c r="J6" s="224" t="s">
        <v>14</v>
      </c>
      <c r="K6" s="225"/>
      <c r="L6" s="225"/>
      <c r="M6" s="225"/>
      <c r="N6" s="226"/>
      <c r="O6" s="262" t="s">
        <v>788</v>
      </c>
      <c r="P6" s="262"/>
      <c r="Q6" s="262"/>
      <c r="R6" s="262"/>
      <c r="S6" s="262"/>
    </row>
    <row r="7" spans="1:21" s="36" customFormat="1" ht="13.5" customHeight="1" x14ac:dyDescent="0.25">
      <c r="A7" s="258"/>
      <c r="B7" s="258"/>
      <c r="C7" s="258"/>
      <c r="D7" s="258"/>
      <c r="E7" s="258"/>
      <c r="F7" s="243"/>
      <c r="G7" s="258"/>
      <c r="H7" s="258"/>
      <c r="I7" s="260"/>
      <c r="J7" s="221" t="s">
        <v>17</v>
      </c>
      <c r="K7" s="262" t="s">
        <v>15</v>
      </c>
      <c r="L7" s="262"/>
      <c r="M7" s="262"/>
      <c r="N7" s="262"/>
      <c r="O7" s="220" t="s">
        <v>17</v>
      </c>
      <c r="P7" s="262" t="s">
        <v>15</v>
      </c>
      <c r="Q7" s="262"/>
      <c r="R7" s="262"/>
      <c r="S7" s="262"/>
    </row>
    <row r="8" spans="1:21" s="36" customFormat="1" ht="13.5" customHeight="1" x14ac:dyDescent="0.25">
      <c r="A8" s="238"/>
      <c r="B8" s="238"/>
      <c r="C8" s="238"/>
      <c r="D8" s="238"/>
      <c r="E8" s="238"/>
      <c r="F8" s="244"/>
      <c r="G8" s="238"/>
      <c r="H8" s="238"/>
      <c r="I8" s="261"/>
      <c r="J8" s="221"/>
      <c r="K8" s="39" t="s">
        <v>18</v>
      </c>
      <c r="L8" s="39" t="s">
        <v>19</v>
      </c>
      <c r="M8" s="39" t="s">
        <v>20</v>
      </c>
      <c r="N8" s="39" t="s">
        <v>21</v>
      </c>
      <c r="O8" s="220"/>
      <c r="P8" s="39" t="s">
        <v>18</v>
      </c>
      <c r="Q8" s="39" t="s">
        <v>19</v>
      </c>
      <c r="R8" s="39" t="s">
        <v>20</v>
      </c>
      <c r="S8" s="39" t="s">
        <v>21</v>
      </c>
    </row>
    <row r="9" spans="1:21" ht="25.5" x14ac:dyDescent="0.2">
      <c r="A9" s="57">
        <v>1</v>
      </c>
      <c r="B9" s="57" t="s">
        <v>82</v>
      </c>
      <c r="C9" s="57">
        <v>4</v>
      </c>
      <c r="D9" s="55" t="s">
        <v>789</v>
      </c>
      <c r="E9" s="56">
        <v>501005</v>
      </c>
      <c r="F9" s="57" t="s">
        <v>790</v>
      </c>
      <c r="G9" s="58" t="s">
        <v>791</v>
      </c>
      <c r="H9" s="58">
        <v>6</v>
      </c>
      <c r="I9" s="63" t="s">
        <v>792</v>
      </c>
      <c r="J9" s="113">
        <v>15</v>
      </c>
      <c r="K9" s="113">
        <v>0</v>
      </c>
      <c r="L9" s="113">
        <v>3</v>
      </c>
      <c r="M9" s="113">
        <v>10</v>
      </c>
      <c r="N9" s="113">
        <v>2</v>
      </c>
      <c r="O9" s="118">
        <v>1932.75</v>
      </c>
      <c r="P9" s="118">
        <v>0</v>
      </c>
      <c r="Q9" s="118">
        <v>386.05</v>
      </c>
      <c r="R9" s="118">
        <v>1288.25</v>
      </c>
      <c r="S9" s="118">
        <v>258.45</v>
      </c>
      <c r="T9" s="12"/>
      <c r="U9" s="12"/>
    </row>
    <row r="10" spans="1:21" ht="25.5" x14ac:dyDescent="0.2">
      <c r="A10" s="57">
        <v>1</v>
      </c>
      <c r="B10" s="57" t="s">
        <v>82</v>
      </c>
      <c r="C10" s="33" t="s">
        <v>750</v>
      </c>
      <c r="D10" s="59" t="s">
        <v>793</v>
      </c>
      <c r="E10" s="60">
        <v>509686</v>
      </c>
      <c r="F10" s="33" t="s">
        <v>794</v>
      </c>
      <c r="G10" s="61" t="s">
        <v>637</v>
      </c>
      <c r="H10" s="58">
        <v>6</v>
      </c>
      <c r="I10" s="63" t="s">
        <v>792</v>
      </c>
      <c r="J10" s="113">
        <v>60</v>
      </c>
      <c r="K10" s="113">
        <v>6</v>
      </c>
      <c r="L10" s="113">
        <v>16</v>
      </c>
      <c r="M10" s="113">
        <v>28</v>
      </c>
      <c r="N10" s="113">
        <v>10</v>
      </c>
      <c r="O10" s="118">
        <v>7730.4</v>
      </c>
      <c r="P10" s="118">
        <v>773</v>
      </c>
      <c r="Q10" s="118">
        <v>2061.64</v>
      </c>
      <c r="R10" s="118">
        <v>3607.6</v>
      </c>
      <c r="S10" s="118">
        <v>1288.1600000000001</v>
      </c>
      <c r="T10" s="12"/>
      <c r="U10" s="12"/>
    </row>
    <row r="11" spans="1:21" ht="38.25" x14ac:dyDescent="0.2">
      <c r="A11" s="57">
        <v>1</v>
      </c>
      <c r="B11" s="57" t="s">
        <v>82</v>
      </c>
      <c r="C11" s="57">
        <v>10</v>
      </c>
      <c r="D11" s="59" t="s">
        <v>795</v>
      </c>
      <c r="E11" s="62">
        <v>503126</v>
      </c>
      <c r="F11" s="62" t="s">
        <v>796</v>
      </c>
      <c r="G11" s="58" t="s">
        <v>797</v>
      </c>
      <c r="H11" s="58">
        <v>6</v>
      </c>
      <c r="I11" s="63" t="s">
        <v>792</v>
      </c>
      <c r="J11" s="113">
        <v>100</v>
      </c>
      <c r="K11" s="113">
        <v>4</v>
      </c>
      <c r="L11" s="113">
        <v>32</v>
      </c>
      <c r="M11" s="113">
        <v>54</v>
      </c>
      <c r="N11" s="113">
        <v>10</v>
      </c>
      <c r="O11" s="118">
        <v>12883.75</v>
      </c>
      <c r="P11" s="118">
        <v>515</v>
      </c>
      <c r="Q11" s="118">
        <v>4122.6499999999996</v>
      </c>
      <c r="R11" s="118">
        <v>6957.4750000000004</v>
      </c>
      <c r="S11" s="118">
        <v>1288.625</v>
      </c>
      <c r="T11" s="12"/>
      <c r="U11" s="12"/>
    </row>
    <row r="12" spans="1:21" ht="51" x14ac:dyDescent="0.2">
      <c r="A12" s="57">
        <v>3</v>
      </c>
      <c r="B12" s="57" t="s">
        <v>31</v>
      </c>
      <c r="C12" s="33" t="s">
        <v>435</v>
      </c>
      <c r="D12" s="59" t="s">
        <v>793</v>
      </c>
      <c r="E12" s="56">
        <v>508937</v>
      </c>
      <c r="F12" s="62" t="s">
        <v>400</v>
      </c>
      <c r="G12" s="58" t="s">
        <v>401</v>
      </c>
      <c r="H12" s="58">
        <v>6</v>
      </c>
      <c r="I12" s="63" t="s">
        <v>792</v>
      </c>
      <c r="J12" s="113">
        <v>40</v>
      </c>
      <c r="K12" s="113">
        <v>6</v>
      </c>
      <c r="L12" s="113">
        <v>4</v>
      </c>
      <c r="M12" s="113">
        <v>20</v>
      </c>
      <c r="N12" s="113">
        <v>10</v>
      </c>
      <c r="O12" s="118">
        <v>5153.6000000000004</v>
      </c>
      <c r="P12" s="118">
        <v>773</v>
      </c>
      <c r="Q12" s="118">
        <v>515.55999999999995</v>
      </c>
      <c r="R12" s="118">
        <v>2576.88</v>
      </c>
      <c r="S12" s="118">
        <v>1288.1600000000001</v>
      </c>
      <c r="T12" s="12"/>
      <c r="U12" s="12"/>
    </row>
    <row r="13" spans="1:21" ht="25.5" x14ac:dyDescent="0.2">
      <c r="A13" s="57">
        <v>1</v>
      </c>
      <c r="B13" s="57" t="s">
        <v>82</v>
      </c>
      <c r="C13" s="33" t="s">
        <v>750</v>
      </c>
      <c r="D13" s="59" t="s">
        <v>793</v>
      </c>
      <c r="E13" s="56">
        <v>509613</v>
      </c>
      <c r="F13" s="62" t="s">
        <v>798</v>
      </c>
      <c r="G13" s="63" t="s">
        <v>799</v>
      </c>
      <c r="H13" s="58">
        <v>6</v>
      </c>
      <c r="I13" s="63" t="s">
        <v>792</v>
      </c>
      <c r="J13" s="113">
        <v>400</v>
      </c>
      <c r="K13" s="113">
        <v>100</v>
      </c>
      <c r="L13" s="113">
        <v>100</v>
      </c>
      <c r="M13" s="113">
        <v>100</v>
      </c>
      <c r="N13" s="113">
        <v>100</v>
      </c>
      <c r="O13" s="118">
        <v>51539</v>
      </c>
      <c r="P13" s="118">
        <v>12885</v>
      </c>
      <c r="Q13" s="118">
        <v>12885</v>
      </c>
      <c r="R13" s="118">
        <v>12885</v>
      </c>
      <c r="S13" s="118">
        <v>12884</v>
      </c>
      <c r="T13" s="12"/>
      <c r="U13" s="12"/>
    </row>
    <row r="14" spans="1:21" ht="25.5" x14ac:dyDescent="0.2">
      <c r="A14" s="57">
        <v>1</v>
      </c>
      <c r="B14" s="57" t="s">
        <v>82</v>
      </c>
      <c r="C14" s="33" t="s">
        <v>750</v>
      </c>
      <c r="D14" s="59" t="s">
        <v>793</v>
      </c>
      <c r="E14" s="56">
        <v>509630</v>
      </c>
      <c r="F14" s="62" t="s">
        <v>800</v>
      </c>
      <c r="G14" s="58" t="s">
        <v>801</v>
      </c>
      <c r="H14" s="58">
        <v>6</v>
      </c>
      <c r="I14" s="63" t="s">
        <v>792</v>
      </c>
      <c r="J14" s="113">
        <v>28</v>
      </c>
      <c r="K14" s="113">
        <v>5</v>
      </c>
      <c r="L14" s="113">
        <v>5</v>
      </c>
      <c r="M14" s="113">
        <v>10</v>
      </c>
      <c r="N14" s="113">
        <v>8</v>
      </c>
      <c r="O14" s="118">
        <v>3607.8</v>
      </c>
      <c r="P14" s="118">
        <v>644</v>
      </c>
      <c r="Q14" s="118">
        <v>644</v>
      </c>
      <c r="R14" s="118">
        <v>1288.25</v>
      </c>
      <c r="S14" s="118">
        <v>1031.55</v>
      </c>
      <c r="T14" s="12"/>
      <c r="U14" s="12"/>
    </row>
    <row r="15" spans="1:21" ht="25.5" x14ac:dyDescent="0.2">
      <c r="A15" s="57">
        <v>3</v>
      </c>
      <c r="B15" s="57" t="s">
        <v>82</v>
      </c>
      <c r="C15" s="33" t="s">
        <v>750</v>
      </c>
      <c r="D15" s="59" t="s">
        <v>795</v>
      </c>
      <c r="E15" s="56">
        <v>509633</v>
      </c>
      <c r="F15" s="62" t="s">
        <v>701</v>
      </c>
      <c r="G15" s="58" t="s">
        <v>702</v>
      </c>
      <c r="H15" s="58">
        <v>6</v>
      </c>
      <c r="I15" s="63" t="s">
        <v>792</v>
      </c>
      <c r="J15" s="113">
        <v>225</v>
      </c>
      <c r="K15" s="113">
        <v>29</v>
      </c>
      <c r="L15" s="113">
        <v>64</v>
      </c>
      <c r="M15" s="113">
        <v>100</v>
      </c>
      <c r="N15" s="113">
        <v>32</v>
      </c>
      <c r="O15" s="118">
        <v>28991</v>
      </c>
      <c r="P15" s="118">
        <v>3737</v>
      </c>
      <c r="Q15" s="118">
        <v>8245.8359999999993</v>
      </c>
      <c r="R15" s="118">
        <v>12884.444</v>
      </c>
      <c r="S15" s="118">
        <v>4123.72</v>
      </c>
      <c r="T15" s="12"/>
      <c r="U15" s="12"/>
    </row>
    <row r="16" spans="1:21" ht="25.5" x14ac:dyDescent="0.2">
      <c r="A16" s="57">
        <v>3</v>
      </c>
      <c r="B16" s="57" t="s">
        <v>82</v>
      </c>
      <c r="C16" s="33" t="s">
        <v>750</v>
      </c>
      <c r="D16" s="59" t="s">
        <v>793</v>
      </c>
      <c r="E16" s="56">
        <v>509639</v>
      </c>
      <c r="F16" s="62" t="s">
        <v>703</v>
      </c>
      <c r="G16" s="58" t="s">
        <v>704</v>
      </c>
      <c r="H16" s="58">
        <v>6</v>
      </c>
      <c r="I16" s="63" t="s">
        <v>792</v>
      </c>
      <c r="J16" s="113">
        <v>25</v>
      </c>
      <c r="K16" s="113">
        <v>3</v>
      </c>
      <c r="L16" s="113">
        <v>6</v>
      </c>
      <c r="M16" s="113">
        <v>10</v>
      </c>
      <c r="N16" s="113">
        <v>6</v>
      </c>
      <c r="O16" s="118">
        <v>3220.8339999999998</v>
      </c>
      <c r="P16" s="118">
        <v>387</v>
      </c>
      <c r="Q16" s="118">
        <v>773.16700000000003</v>
      </c>
      <c r="R16" s="118">
        <v>1288.6669999999999</v>
      </c>
      <c r="S16" s="118">
        <v>772</v>
      </c>
      <c r="T16" s="12"/>
      <c r="U16" s="12"/>
    </row>
    <row r="17" spans="1:21" ht="25.5" x14ac:dyDescent="0.2">
      <c r="A17" s="57">
        <v>1</v>
      </c>
      <c r="B17" s="57" t="s">
        <v>82</v>
      </c>
      <c r="C17" s="33" t="s">
        <v>750</v>
      </c>
      <c r="D17" s="59" t="s">
        <v>793</v>
      </c>
      <c r="E17" s="56">
        <v>509644</v>
      </c>
      <c r="F17" s="62" t="s">
        <v>802</v>
      </c>
      <c r="G17" s="58" t="s">
        <v>803</v>
      </c>
      <c r="H17" s="58">
        <v>6</v>
      </c>
      <c r="I17" s="63" t="s">
        <v>792</v>
      </c>
      <c r="J17" s="113">
        <v>700</v>
      </c>
      <c r="K17" s="113">
        <v>150</v>
      </c>
      <c r="L17" s="113">
        <v>250</v>
      </c>
      <c r="M17" s="113">
        <v>150</v>
      </c>
      <c r="N17" s="113">
        <v>150</v>
      </c>
      <c r="O17" s="118">
        <v>90193</v>
      </c>
      <c r="P17" s="118">
        <v>19327</v>
      </c>
      <c r="Q17" s="118">
        <v>32212</v>
      </c>
      <c r="R17" s="118">
        <v>19327</v>
      </c>
      <c r="S17" s="118">
        <v>19327</v>
      </c>
      <c r="T17" s="12"/>
      <c r="U17" s="12"/>
    </row>
    <row r="18" spans="1:21" ht="25.5" x14ac:dyDescent="0.2">
      <c r="A18" s="57">
        <v>1</v>
      </c>
      <c r="B18" s="57" t="s">
        <v>82</v>
      </c>
      <c r="C18" s="33" t="s">
        <v>750</v>
      </c>
      <c r="D18" s="59" t="s">
        <v>793</v>
      </c>
      <c r="E18" s="56">
        <v>509649</v>
      </c>
      <c r="F18" s="62" t="s">
        <v>804</v>
      </c>
      <c r="G18" s="58" t="s">
        <v>805</v>
      </c>
      <c r="H18" s="58">
        <v>6</v>
      </c>
      <c r="I18" s="63" t="s">
        <v>792</v>
      </c>
      <c r="J18" s="113">
        <v>75</v>
      </c>
      <c r="K18" s="113">
        <v>5</v>
      </c>
      <c r="L18" s="113">
        <v>21</v>
      </c>
      <c r="M18" s="113">
        <v>30</v>
      </c>
      <c r="N18" s="113">
        <v>19</v>
      </c>
      <c r="O18" s="118">
        <v>9662</v>
      </c>
      <c r="P18" s="118">
        <v>644</v>
      </c>
      <c r="Q18" s="118">
        <v>2706.027</v>
      </c>
      <c r="R18" s="118">
        <v>3865.5329999999999</v>
      </c>
      <c r="S18" s="118">
        <v>2446.44</v>
      </c>
      <c r="T18" s="12"/>
      <c r="U18" s="12"/>
    </row>
    <row r="19" spans="1:21" ht="25.5" x14ac:dyDescent="0.2">
      <c r="A19" s="57">
        <v>1</v>
      </c>
      <c r="B19" s="57" t="s">
        <v>82</v>
      </c>
      <c r="C19" s="33" t="s">
        <v>750</v>
      </c>
      <c r="D19" s="59" t="s">
        <v>793</v>
      </c>
      <c r="E19" s="56">
        <v>509654</v>
      </c>
      <c r="F19" s="62" t="s">
        <v>806</v>
      </c>
      <c r="G19" s="58" t="s">
        <v>807</v>
      </c>
      <c r="H19" s="58">
        <v>6</v>
      </c>
      <c r="I19" s="63" t="s">
        <v>792</v>
      </c>
      <c r="J19" s="113">
        <v>60</v>
      </c>
      <c r="K19" s="113">
        <v>8</v>
      </c>
      <c r="L19" s="113">
        <v>24</v>
      </c>
      <c r="M19" s="113">
        <v>18</v>
      </c>
      <c r="N19" s="113">
        <v>10</v>
      </c>
      <c r="O19" s="118">
        <v>7731</v>
      </c>
      <c r="P19" s="118">
        <v>1031</v>
      </c>
      <c r="Q19" s="118">
        <v>3092.6</v>
      </c>
      <c r="R19" s="118">
        <v>2319.25</v>
      </c>
      <c r="S19" s="118">
        <v>1288.1500000000001</v>
      </c>
      <c r="T19" s="12"/>
      <c r="U19" s="12"/>
    </row>
    <row r="20" spans="1:21" ht="25.5" x14ac:dyDescent="0.2">
      <c r="A20" s="57">
        <v>1</v>
      </c>
      <c r="B20" s="57" t="s">
        <v>82</v>
      </c>
      <c r="C20" s="33" t="s">
        <v>750</v>
      </c>
      <c r="D20" s="59" t="s">
        <v>793</v>
      </c>
      <c r="E20" s="56">
        <v>509655</v>
      </c>
      <c r="F20" s="62" t="s">
        <v>808</v>
      </c>
      <c r="G20" s="63" t="s">
        <v>809</v>
      </c>
      <c r="H20" s="58">
        <v>6</v>
      </c>
      <c r="I20" s="63" t="s">
        <v>792</v>
      </c>
      <c r="J20" s="113">
        <v>60</v>
      </c>
      <c r="K20" s="113">
        <v>13</v>
      </c>
      <c r="L20" s="113">
        <v>23</v>
      </c>
      <c r="M20" s="113">
        <v>13</v>
      </c>
      <c r="N20" s="113">
        <v>11</v>
      </c>
      <c r="O20" s="118">
        <v>7730</v>
      </c>
      <c r="P20" s="118">
        <v>1675</v>
      </c>
      <c r="Q20" s="118">
        <v>2963</v>
      </c>
      <c r="R20" s="118">
        <v>1675</v>
      </c>
      <c r="S20" s="118">
        <v>1417</v>
      </c>
      <c r="T20" s="12"/>
      <c r="U20" s="12"/>
    </row>
    <row r="21" spans="1:21" ht="25.5" x14ac:dyDescent="0.2">
      <c r="A21" s="57">
        <v>1</v>
      </c>
      <c r="B21" s="57" t="s">
        <v>82</v>
      </c>
      <c r="C21" s="33" t="s">
        <v>750</v>
      </c>
      <c r="D21" s="59" t="s">
        <v>793</v>
      </c>
      <c r="E21" s="56">
        <v>509661</v>
      </c>
      <c r="F21" s="62" t="s">
        <v>810</v>
      </c>
      <c r="G21" s="58" t="s">
        <v>811</v>
      </c>
      <c r="H21" s="58">
        <v>6</v>
      </c>
      <c r="I21" s="63" t="s">
        <v>792</v>
      </c>
      <c r="J21" s="113">
        <v>60</v>
      </c>
      <c r="K21" s="113">
        <v>2</v>
      </c>
      <c r="L21" s="113">
        <v>13</v>
      </c>
      <c r="M21" s="113">
        <v>25</v>
      </c>
      <c r="N21" s="113">
        <v>20</v>
      </c>
      <c r="O21" s="118">
        <v>7731.4290000000001</v>
      </c>
      <c r="P21" s="118">
        <v>258</v>
      </c>
      <c r="Q21" s="118">
        <v>1675</v>
      </c>
      <c r="R21" s="118">
        <v>3221</v>
      </c>
      <c r="S21" s="118">
        <v>2577.4290000000001</v>
      </c>
      <c r="T21" s="12"/>
      <c r="U21" s="12"/>
    </row>
    <row r="22" spans="1:21" ht="38.25" x14ac:dyDescent="0.2">
      <c r="A22" s="57">
        <v>1</v>
      </c>
      <c r="B22" s="57" t="s">
        <v>82</v>
      </c>
      <c r="C22" s="33" t="s">
        <v>750</v>
      </c>
      <c r="D22" s="59" t="s">
        <v>793</v>
      </c>
      <c r="E22" s="56">
        <v>509671</v>
      </c>
      <c r="F22" s="57" t="s">
        <v>812</v>
      </c>
      <c r="G22" s="58" t="s">
        <v>813</v>
      </c>
      <c r="H22" s="58">
        <v>6</v>
      </c>
      <c r="I22" s="63" t="s">
        <v>792</v>
      </c>
      <c r="J22" s="113">
        <v>15</v>
      </c>
      <c r="K22" s="113">
        <v>0</v>
      </c>
      <c r="L22" s="113">
        <v>2</v>
      </c>
      <c r="M22" s="113">
        <v>10</v>
      </c>
      <c r="N22" s="113">
        <v>3</v>
      </c>
      <c r="O22" s="118">
        <v>1932.75</v>
      </c>
      <c r="P22" s="118">
        <v>0</v>
      </c>
      <c r="Q22" s="118">
        <v>257.2</v>
      </c>
      <c r="R22" s="118">
        <v>1288.25</v>
      </c>
      <c r="S22" s="118">
        <v>387.3</v>
      </c>
      <c r="T22" s="12"/>
      <c r="U22" s="12"/>
    </row>
    <row r="23" spans="1:21" ht="38.25" x14ac:dyDescent="0.2">
      <c r="A23" s="57">
        <v>1</v>
      </c>
      <c r="B23" s="57" t="s">
        <v>82</v>
      </c>
      <c r="C23" s="33" t="s">
        <v>750</v>
      </c>
      <c r="D23" s="59" t="s">
        <v>793</v>
      </c>
      <c r="E23" s="56">
        <v>509673</v>
      </c>
      <c r="F23" s="57" t="s">
        <v>814</v>
      </c>
      <c r="G23" s="58" t="s">
        <v>815</v>
      </c>
      <c r="H23" s="58">
        <v>6</v>
      </c>
      <c r="I23" s="63" t="s">
        <v>792</v>
      </c>
      <c r="J23" s="113">
        <v>15</v>
      </c>
      <c r="K23" s="113">
        <v>0</v>
      </c>
      <c r="L23" s="113">
        <v>1</v>
      </c>
      <c r="M23" s="113">
        <v>10</v>
      </c>
      <c r="N23" s="113">
        <v>4</v>
      </c>
      <c r="O23" s="118">
        <v>1932.75</v>
      </c>
      <c r="P23" s="118">
        <v>0</v>
      </c>
      <c r="Q23" s="118">
        <v>128.35</v>
      </c>
      <c r="R23" s="118">
        <v>1288.25</v>
      </c>
      <c r="S23" s="118">
        <v>516.15</v>
      </c>
      <c r="T23" s="12"/>
      <c r="U23" s="12"/>
    </row>
    <row r="24" spans="1:21" ht="25.5" x14ac:dyDescent="0.2">
      <c r="A24" s="57">
        <v>3</v>
      </c>
      <c r="B24" s="57" t="s">
        <v>82</v>
      </c>
      <c r="C24" s="33" t="s">
        <v>750</v>
      </c>
      <c r="D24" s="59" t="s">
        <v>793</v>
      </c>
      <c r="E24" s="56">
        <v>509675</v>
      </c>
      <c r="F24" s="57" t="s">
        <v>761</v>
      </c>
      <c r="G24" s="58" t="s">
        <v>816</v>
      </c>
      <c r="H24" s="58">
        <v>6</v>
      </c>
      <c r="I24" s="63" t="s">
        <v>792</v>
      </c>
      <c r="J24" s="113">
        <v>20</v>
      </c>
      <c r="K24" s="113">
        <v>5</v>
      </c>
      <c r="L24" s="113">
        <v>5</v>
      </c>
      <c r="M24" s="113">
        <v>5</v>
      </c>
      <c r="N24" s="113">
        <v>5</v>
      </c>
      <c r="O24" s="118">
        <v>2577</v>
      </c>
      <c r="P24" s="118">
        <v>644</v>
      </c>
      <c r="Q24" s="118">
        <v>644</v>
      </c>
      <c r="R24" s="118">
        <v>644</v>
      </c>
      <c r="S24" s="118">
        <v>645</v>
      </c>
      <c r="T24" s="12"/>
      <c r="U24" s="12"/>
    </row>
    <row r="25" spans="1:21" ht="25.5" x14ac:dyDescent="0.2">
      <c r="A25" s="57">
        <v>3</v>
      </c>
      <c r="B25" s="57" t="s">
        <v>82</v>
      </c>
      <c r="C25" s="33" t="s">
        <v>750</v>
      </c>
      <c r="D25" s="59" t="s">
        <v>793</v>
      </c>
      <c r="E25" s="56">
        <v>509677</v>
      </c>
      <c r="F25" s="57" t="s">
        <v>760</v>
      </c>
      <c r="G25" s="58" t="s">
        <v>817</v>
      </c>
      <c r="H25" s="58">
        <v>6</v>
      </c>
      <c r="I25" s="63" t="s">
        <v>792</v>
      </c>
      <c r="J25" s="113">
        <v>90</v>
      </c>
      <c r="K25" s="113">
        <v>1</v>
      </c>
      <c r="L25" s="113">
        <v>28</v>
      </c>
      <c r="M25" s="113">
        <v>35</v>
      </c>
      <c r="N25" s="113">
        <v>26</v>
      </c>
      <c r="O25" s="118">
        <v>11596.5</v>
      </c>
      <c r="P25" s="118">
        <v>129</v>
      </c>
      <c r="Q25" s="118">
        <v>3607.65</v>
      </c>
      <c r="R25" s="118">
        <v>4509.75</v>
      </c>
      <c r="S25" s="118">
        <v>3350.1</v>
      </c>
      <c r="T25" s="12"/>
      <c r="U25" s="12"/>
    </row>
    <row r="26" spans="1:21" ht="25.5" x14ac:dyDescent="0.2">
      <c r="A26" s="57">
        <v>1</v>
      </c>
      <c r="B26" s="57" t="s">
        <v>82</v>
      </c>
      <c r="C26" s="33" t="s">
        <v>750</v>
      </c>
      <c r="D26" s="59" t="s">
        <v>793</v>
      </c>
      <c r="E26" s="56">
        <v>509684</v>
      </c>
      <c r="F26" s="57" t="s">
        <v>818</v>
      </c>
      <c r="G26" s="58" t="s">
        <v>819</v>
      </c>
      <c r="H26" s="58">
        <v>6</v>
      </c>
      <c r="I26" s="63" t="s">
        <v>792</v>
      </c>
      <c r="J26" s="113">
        <v>30</v>
      </c>
      <c r="K26" s="113">
        <v>0</v>
      </c>
      <c r="L26" s="113">
        <v>0</v>
      </c>
      <c r="M26" s="113">
        <v>20</v>
      </c>
      <c r="N26" s="113">
        <v>10</v>
      </c>
      <c r="O26" s="118">
        <v>3865.5</v>
      </c>
      <c r="P26" s="118">
        <v>0</v>
      </c>
      <c r="Q26" s="118">
        <v>0</v>
      </c>
      <c r="R26" s="118">
        <v>2577</v>
      </c>
      <c r="S26" s="118">
        <v>1288.5</v>
      </c>
      <c r="T26" s="12"/>
      <c r="U26" s="12"/>
    </row>
    <row r="27" spans="1:21" ht="25.5" x14ac:dyDescent="0.2">
      <c r="A27" s="57">
        <v>1</v>
      </c>
      <c r="B27" s="57" t="s">
        <v>82</v>
      </c>
      <c r="C27" s="33" t="s">
        <v>750</v>
      </c>
      <c r="D27" s="59" t="s">
        <v>793</v>
      </c>
      <c r="E27" s="56">
        <v>509687</v>
      </c>
      <c r="F27" s="57" t="s">
        <v>820</v>
      </c>
      <c r="G27" s="63" t="s">
        <v>821</v>
      </c>
      <c r="H27" s="58">
        <v>6</v>
      </c>
      <c r="I27" s="63" t="s">
        <v>792</v>
      </c>
      <c r="J27" s="113">
        <v>80</v>
      </c>
      <c r="K27" s="113">
        <v>4</v>
      </c>
      <c r="L27" s="113">
        <v>22</v>
      </c>
      <c r="M27" s="113">
        <v>40</v>
      </c>
      <c r="N27" s="113">
        <v>14</v>
      </c>
      <c r="O27" s="118">
        <v>10307.200000000001</v>
      </c>
      <c r="P27" s="118">
        <v>515</v>
      </c>
      <c r="Q27" s="118">
        <v>2835</v>
      </c>
      <c r="R27" s="118">
        <v>5153.68</v>
      </c>
      <c r="S27" s="118">
        <v>1803.52</v>
      </c>
      <c r="T27" s="12"/>
      <c r="U27" s="12"/>
    </row>
    <row r="28" spans="1:21" ht="25.5" x14ac:dyDescent="0.2">
      <c r="A28" s="57">
        <v>1</v>
      </c>
      <c r="B28" s="57" t="s">
        <v>82</v>
      </c>
      <c r="C28" s="33" t="s">
        <v>750</v>
      </c>
      <c r="D28" s="59" t="s">
        <v>793</v>
      </c>
      <c r="E28" s="56">
        <v>509688</v>
      </c>
      <c r="F28" s="57" t="s">
        <v>822</v>
      </c>
      <c r="G28" s="58" t="s">
        <v>823</v>
      </c>
      <c r="H28" s="58">
        <v>6</v>
      </c>
      <c r="I28" s="63" t="s">
        <v>792</v>
      </c>
      <c r="J28" s="113">
        <v>20</v>
      </c>
      <c r="K28" s="113">
        <v>0</v>
      </c>
      <c r="L28" s="113">
        <v>9</v>
      </c>
      <c r="M28" s="113">
        <v>6</v>
      </c>
      <c r="N28" s="113">
        <v>5</v>
      </c>
      <c r="O28" s="118">
        <v>2577</v>
      </c>
      <c r="P28" s="118">
        <v>0</v>
      </c>
      <c r="Q28" s="118">
        <v>1159.1500000000001</v>
      </c>
      <c r="R28" s="118">
        <v>772.85</v>
      </c>
      <c r="S28" s="118">
        <v>645</v>
      </c>
      <c r="T28" s="12"/>
      <c r="U28" s="12"/>
    </row>
    <row r="29" spans="1:21" ht="63.75" x14ac:dyDescent="0.2">
      <c r="A29" s="57">
        <v>3</v>
      </c>
      <c r="B29" s="57" t="s">
        <v>22</v>
      </c>
      <c r="C29" s="33" t="s">
        <v>416</v>
      </c>
      <c r="D29" s="59" t="s">
        <v>824</v>
      </c>
      <c r="E29" s="56">
        <v>509902</v>
      </c>
      <c r="F29" s="62" t="s">
        <v>705</v>
      </c>
      <c r="G29" s="63" t="s">
        <v>706</v>
      </c>
      <c r="H29" s="58">
        <v>6</v>
      </c>
      <c r="I29" s="63" t="s">
        <v>792</v>
      </c>
      <c r="J29" s="113">
        <v>500</v>
      </c>
      <c r="K29" s="113">
        <v>86</v>
      </c>
      <c r="L29" s="113">
        <v>114</v>
      </c>
      <c r="M29" s="113">
        <v>200</v>
      </c>
      <c r="N29" s="113">
        <v>100</v>
      </c>
      <c r="O29" s="118">
        <v>64423</v>
      </c>
      <c r="P29" s="118">
        <v>11081</v>
      </c>
      <c r="Q29" s="118">
        <v>14688.4</v>
      </c>
      <c r="R29" s="118">
        <v>25769.599999999999</v>
      </c>
      <c r="S29" s="118">
        <v>12884</v>
      </c>
      <c r="T29" s="12"/>
      <c r="U29" s="12"/>
    </row>
    <row r="30" spans="1:21" ht="25.5" x14ac:dyDescent="0.2">
      <c r="A30" s="57">
        <v>1</v>
      </c>
      <c r="B30" s="57" t="s">
        <v>82</v>
      </c>
      <c r="C30" s="33" t="s">
        <v>750</v>
      </c>
      <c r="D30" s="59"/>
      <c r="E30" s="64">
        <v>509691</v>
      </c>
      <c r="F30" s="131">
        <v>969101</v>
      </c>
      <c r="G30" s="65" t="s">
        <v>825</v>
      </c>
      <c r="H30" s="58">
        <v>6</v>
      </c>
      <c r="I30" s="63" t="s">
        <v>792</v>
      </c>
      <c r="J30" s="113">
        <v>2</v>
      </c>
      <c r="K30" s="113">
        <v>0</v>
      </c>
      <c r="L30" s="113">
        <v>0</v>
      </c>
      <c r="M30" s="113">
        <v>1</v>
      </c>
      <c r="N30" s="113">
        <v>1</v>
      </c>
      <c r="O30" s="118">
        <v>259.73900000000003</v>
      </c>
      <c r="P30" s="118">
        <v>0</v>
      </c>
      <c r="Q30" s="118">
        <v>1.7390000000000001</v>
      </c>
      <c r="R30" s="118">
        <v>129</v>
      </c>
      <c r="S30" s="118">
        <v>129</v>
      </c>
      <c r="T30" s="12"/>
      <c r="U30" s="12"/>
    </row>
    <row r="31" spans="1:21" ht="38.25" x14ac:dyDescent="0.2">
      <c r="A31" s="57">
        <v>3</v>
      </c>
      <c r="B31" s="57" t="s">
        <v>22</v>
      </c>
      <c r="C31" s="33" t="s">
        <v>416</v>
      </c>
      <c r="D31" s="59" t="s">
        <v>824</v>
      </c>
      <c r="E31" s="56">
        <v>509909</v>
      </c>
      <c r="F31" s="62" t="s">
        <v>423</v>
      </c>
      <c r="G31" s="63" t="s">
        <v>826</v>
      </c>
      <c r="H31" s="58">
        <v>6</v>
      </c>
      <c r="I31" s="63" t="s">
        <v>792</v>
      </c>
      <c r="J31" s="113">
        <v>550</v>
      </c>
      <c r="K31" s="113">
        <v>111</v>
      </c>
      <c r="L31" s="113">
        <v>135</v>
      </c>
      <c r="M31" s="113">
        <v>170</v>
      </c>
      <c r="N31" s="113">
        <v>134</v>
      </c>
      <c r="O31" s="118">
        <v>70865.999000000011</v>
      </c>
      <c r="P31" s="118">
        <v>14302</v>
      </c>
      <c r="Q31" s="118">
        <v>17394.218000000001</v>
      </c>
      <c r="R31" s="118">
        <v>21904.294000000002</v>
      </c>
      <c r="S31" s="118">
        <v>17265.487000000001</v>
      </c>
      <c r="T31" s="12"/>
      <c r="U31" s="12"/>
    </row>
    <row r="32" spans="1:21" x14ac:dyDescent="0.2">
      <c r="A32" s="396"/>
      <c r="B32" s="396"/>
      <c r="C32" s="396"/>
      <c r="D32" s="396"/>
      <c r="E32" s="396"/>
      <c r="F32" s="396"/>
      <c r="G32" s="397" t="s">
        <v>782</v>
      </c>
      <c r="H32" s="397"/>
      <c r="I32" s="398"/>
      <c r="J32" s="399">
        <v>3170</v>
      </c>
      <c r="K32" s="399">
        <v>538</v>
      </c>
      <c r="L32" s="399">
        <v>877</v>
      </c>
      <c r="M32" s="399">
        <v>1065</v>
      </c>
      <c r="N32" s="399">
        <v>690</v>
      </c>
      <c r="O32" s="400">
        <v>408444.00100000005</v>
      </c>
      <c r="P32" s="400">
        <v>69320</v>
      </c>
      <c r="Q32" s="400">
        <v>112998.23699999999</v>
      </c>
      <c r="R32" s="400">
        <v>137221.02300000002</v>
      </c>
      <c r="S32" s="400">
        <v>88904.741000000009</v>
      </c>
      <c r="T32" s="12"/>
      <c r="U32" s="12"/>
    </row>
  </sheetData>
  <autoFilter ref="A8:U32"/>
  <mergeCells count="16">
    <mergeCell ref="F5:F8"/>
    <mergeCell ref="G5:G8"/>
    <mergeCell ref="H5:H8"/>
    <mergeCell ref="I5:I8"/>
    <mergeCell ref="J6:N6"/>
    <mergeCell ref="K7:N7"/>
    <mergeCell ref="J5:S5"/>
    <mergeCell ref="O6:S6"/>
    <mergeCell ref="J7:J8"/>
    <mergeCell ref="O7:O8"/>
    <mergeCell ref="P7:S7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zoomScale="70" zoomScaleNormal="70" workbookViewId="0">
      <pane xSplit="9" ySplit="8" topLeftCell="J9" activePane="bottomRight" state="frozen"/>
      <selection activeCell="H196" sqref="H196"/>
      <selection pane="topRight" activeCell="H196" sqref="H196"/>
      <selection pane="bottomLeft" activeCell="H196" sqref="H196"/>
      <selection pane="bottomRight" activeCell="L52" sqref="L52"/>
    </sheetView>
  </sheetViews>
  <sheetFormatPr defaultColWidth="16.85546875" defaultRowHeight="12.75" x14ac:dyDescent="0.2"/>
  <cols>
    <col min="1" max="4" width="9" style="127" customWidth="1"/>
    <col min="5" max="5" width="10.28515625" style="127" customWidth="1"/>
    <col min="6" max="6" width="9.7109375" style="127" customWidth="1"/>
    <col min="7" max="7" width="53.85546875" style="35" customWidth="1"/>
    <col min="8" max="8" width="9.7109375" style="35" customWidth="1"/>
    <col min="9" max="9" width="12.42578125" style="35" customWidth="1"/>
    <col min="10" max="10" width="18.140625" style="120" customWidth="1"/>
    <col min="11" max="11" width="12.85546875" style="120" customWidth="1"/>
    <col min="12" max="17" width="10.42578125" style="120" customWidth="1"/>
    <col min="18" max="22" width="12.7109375" style="121" customWidth="1"/>
    <col min="23" max="74" width="9.140625" style="35" customWidth="1"/>
    <col min="75" max="75" width="9" style="35" customWidth="1"/>
    <col min="76" max="76" width="9.7109375" style="35" customWidth="1"/>
    <col min="77" max="77" width="69.42578125" style="35" customWidth="1"/>
    <col min="78" max="83" width="13.5703125" style="35" customWidth="1"/>
    <col min="84" max="88" width="16.42578125" style="35" customWidth="1"/>
    <col min="89" max="89" width="9.140625" style="35" customWidth="1"/>
    <col min="90" max="90" width="13.85546875" style="35" customWidth="1"/>
    <col min="91" max="91" width="15.28515625" style="35" customWidth="1"/>
    <col min="92" max="92" width="9.140625" style="35" customWidth="1"/>
    <col min="93" max="16384" width="16.85546875" style="35"/>
  </cols>
  <sheetData>
    <row r="1" spans="1:22" x14ac:dyDescent="0.2">
      <c r="A1" s="35"/>
      <c r="B1" s="35"/>
      <c r="C1" s="35"/>
      <c r="D1" s="35"/>
      <c r="E1" s="120"/>
      <c r="F1" s="120"/>
      <c r="G1" s="120"/>
      <c r="H1" s="120"/>
      <c r="I1" s="120"/>
      <c r="V1" s="119" t="s">
        <v>1215</v>
      </c>
    </row>
    <row r="2" spans="1:22" s="69" customFormat="1" ht="15" customHeight="1" x14ac:dyDescent="0.25">
      <c r="A2" s="53" t="s">
        <v>827</v>
      </c>
      <c r="C2" s="53"/>
      <c r="D2" s="53"/>
      <c r="E2" s="53"/>
      <c r="F2" s="53"/>
      <c r="G2" s="53"/>
      <c r="H2" s="53"/>
      <c r="I2" s="53"/>
      <c r="J2" s="122"/>
      <c r="K2" s="122"/>
      <c r="L2" s="122"/>
      <c r="M2" s="122"/>
      <c r="N2" s="123"/>
      <c r="O2" s="123"/>
      <c r="P2" s="123"/>
      <c r="Q2" s="123"/>
      <c r="R2" s="124"/>
      <c r="S2" s="124"/>
      <c r="T2" s="124"/>
      <c r="U2" s="124"/>
      <c r="V2" s="124"/>
    </row>
    <row r="3" spans="1:22" s="69" customFormat="1" ht="13.5" x14ac:dyDescent="0.25">
      <c r="A3" s="125" t="s">
        <v>1214</v>
      </c>
      <c r="B3" s="125"/>
      <c r="C3" s="125"/>
      <c r="D3" s="125"/>
      <c r="E3" s="125"/>
      <c r="F3" s="125"/>
      <c r="G3" s="125"/>
      <c r="H3" s="125"/>
      <c r="I3" s="125"/>
      <c r="J3" s="126"/>
      <c r="K3" s="126"/>
      <c r="L3" s="126"/>
      <c r="M3" s="126"/>
      <c r="N3" s="123"/>
      <c r="O3" s="123"/>
      <c r="P3" s="123"/>
      <c r="Q3" s="123"/>
      <c r="R3" s="124"/>
      <c r="S3" s="124"/>
      <c r="T3" s="124"/>
      <c r="U3" s="124"/>
      <c r="V3" s="124"/>
    </row>
    <row r="4" spans="1:22" x14ac:dyDescent="0.2">
      <c r="A4" s="3" t="s">
        <v>1</v>
      </c>
      <c r="B4" s="3"/>
    </row>
    <row r="5" spans="1:22" s="127" customFormat="1" ht="93.75" customHeight="1" x14ac:dyDescent="0.25">
      <c r="A5" s="264" t="s">
        <v>2</v>
      </c>
      <c r="B5" s="264" t="s">
        <v>3</v>
      </c>
      <c r="C5" s="264" t="s">
        <v>4</v>
      </c>
      <c r="D5" s="264" t="s">
        <v>786</v>
      </c>
      <c r="E5" s="264" t="s">
        <v>5</v>
      </c>
      <c r="F5" s="264" t="s">
        <v>6</v>
      </c>
      <c r="G5" s="264" t="s">
        <v>7</v>
      </c>
      <c r="H5" s="264" t="s">
        <v>8</v>
      </c>
      <c r="I5" s="264" t="s">
        <v>828</v>
      </c>
      <c r="J5" s="267" t="s">
        <v>829</v>
      </c>
      <c r="K5" s="270" t="s">
        <v>765</v>
      </c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2"/>
    </row>
    <row r="6" spans="1:22" s="127" customFormat="1" ht="15.75" customHeight="1" x14ac:dyDescent="0.25">
      <c r="A6" s="265"/>
      <c r="B6" s="265"/>
      <c r="C6" s="265"/>
      <c r="D6" s="265"/>
      <c r="E6" s="265"/>
      <c r="F6" s="265"/>
      <c r="G6" s="265"/>
      <c r="H6" s="265"/>
      <c r="I6" s="265"/>
      <c r="J6" s="268"/>
      <c r="K6" s="273" t="s">
        <v>830</v>
      </c>
      <c r="L6" s="276" t="s">
        <v>11</v>
      </c>
      <c r="M6" s="277"/>
      <c r="N6" s="224" t="s">
        <v>15</v>
      </c>
      <c r="O6" s="225"/>
      <c r="P6" s="225"/>
      <c r="Q6" s="226"/>
      <c r="R6" s="234" t="s">
        <v>831</v>
      </c>
      <c r="S6" s="235"/>
      <c r="T6" s="235"/>
      <c r="U6" s="235"/>
      <c r="V6" s="236"/>
    </row>
    <row r="7" spans="1:22" s="127" customFormat="1" ht="15.75" customHeight="1" x14ac:dyDescent="0.25">
      <c r="A7" s="265"/>
      <c r="B7" s="265"/>
      <c r="C7" s="265"/>
      <c r="D7" s="265"/>
      <c r="E7" s="265"/>
      <c r="F7" s="265"/>
      <c r="G7" s="265"/>
      <c r="H7" s="265"/>
      <c r="I7" s="265"/>
      <c r="J7" s="268"/>
      <c r="K7" s="274"/>
      <c r="L7" s="278"/>
      <c r="M7" s="279"/>
      <c r="N7" s="237" t="s">
        <v>18</v>
      </c>
      <c r="O7" s="237" t="s">
        <v>19</v>
      </c>
      <c r="P7" s="237" t="s">
        <v>20</v>
      </c>
      <c r="Q7" s="237" t="s">
        <v>21</v>
      </c>
      <c r="R7" s="245" t="s">
        <v>479</v>
      </c>
      <c r="S7" s="234" t="s">
        <v>15</v>
      </c>
      <c r="T7" s="235"/>
      <c r="U7" s="235"/>
      <c r="V7" s="236"/>
    </row>
    <row r="8" spans="1:22" s="127" customFormat="1" ht="44.25" customHeight="1" x14ac:dyDescent="0.25">
      <c r="A8" s="266"/>
      <c r="B8" s="266"/>
      <c r="C8" s="266"/>
      <c r="D8" s="266"/>
      <c r="E8" s="266"/>
      <c r="F8" s="266"/>
      <c r="G8" s="266"/>
      <c r="H8" s="266"/>
      <c r="I8" s="266"/>
      <c r="J8" s="269"/>
      <c r="K8" s="275"/>
      <c r="L8" s="128" t="s">
        <v>832</v>
      </c>
      <c r="M8" s="128" t="s">
        <v>833</v>
      </c>
      <c r="N8" s="238"/>
      <c r="O8" s="238"/>
      <c r="P8" s="238"/>
      <c r="Q8" s="238"/>
      <c r="R8" s="246"/>
      <c r="S8" s="39" t="s">
        <v>18</v>
      </c>
      <c r="T8" s="39" t="s">
        <v>19</v>
      </c>
      <c r="U8" s="39" t="s">
        <v>20</v>
      </c>
      <c r="V8" s="39" t="s">
        <v>21</v>
      </c>
    </row>
    <row r="9" spans="1:22" s="69" customFormat="1" ht="69" customHeight="1" x14ac:dyDescent="0.25">
      <c r="A9" s="66">
        <v>1</v>
      </c>
      <c r="B9" s="66" t="s">
        <v>22</v>
      </c>
      <c r="C9" s="66">
        <v>13</v>
      </c>
      <c r="D9" s="66" t="s">
        <v>834</v>
      </c>
      <c r="E9" s="66">
        <v>500101</v>
      </c>
      <c r="F9" s="55" t="s">
        <v>327</v>
      </c>
      <c r="G9" s="67" t="s">
        <v>328</v>
      </c>
      <c r="H9" s="67" t="s">
        <v>835</v>
      </c>
      <c r="I9" s="67" t="s">
        <v>1217</v>
      </c>
      <c r="J9" s="68">
        <v>254061</v>
      </c>
      <c r="K9" s="68">
        <v>76218</v>
      </c>
      <c r="L9" s="68">
        <v>76194</v>
      </c>
      <c r="M9" s="68">
        <v>24</v>
      </c>
      <c r="N9" s="68">
        <v>19053</v>
      </c>
      <c r="O9" s="68">
        <v>19055</v>
      </c>
      <c r="P9" s="68">
        <v>19055</v>
      </c>
      <c r="Q9" s="68">
        <v>19055</v>
      </c>
      <c r="R9" s="107">
        <v>156861</v>
      </c>
      <c r="S9" s="107">
        <v>37095</v>
      </c>
      <c r="T9" s="107">
        <v>39922</v>
      </c>
      <c r="U9" s="107">
        <v>39922</v>
      </c>
      <c r="V9" s="107">
        <v>39922</v>
      </c>
    </row>
    <row r="10" spans="1:22" s="69" customFormat="1" ht="69" customHeight="1" x14ac:dyDescent="0.25">
      <c r="A10" s="66">
        <v>1</v>
      </c>
      <c r="B10" s="66" t="s">
        <v>22</v>
      </c>
      <c r="C10" s="66">
        <v>2</v>
      </c>
      <c r="D10" s="66" t="s">
        <v>836</v>
      </c>
      <c r="E10" s="66">
        <v>500306</v>
      </c>
      <c r="F10" s="55" t="s">
        <v>837</v>
      </c>
      <c r="G10" s="67" t="s">
        <v>838</v>
      </c>
      <c r="H10" s="67" t="s">
        <v>835</v>
      </c>
      <c r="I10" s="67" t="s">
        <v>1217</v>
      </c>
      <c r="J10" s="68">
        <v>494615</v>
      </c>
      <c r="K10" s="68">
        <v>148386</v>
      </c>
      <c r="L10" s="68">
        <v>148238</v>
      </c>
      <c r="M10" s="68">
        <v>148</v>
      </c>
      <c r="N10" s="68">
        <v>37095</v>
      </c>
      <c r="O10" s="68">
        <v>37097</v>
      </c>
      <c r="P10" s="68">
        <v>37097</v>
      </c>
      <c r="Q10" s="68">
        <v>37097</v>
      </c>
      <c r="R10" s="107">
        <v>328461</v>
      </c>
      <c r="S10" s="107">
        <v>76154</v>
      </c>
      <c r="T10" s="107">
        <v>83616</v>
      </c>
      <c r="U10" s="107">
        <v>83616</v>
      </c>
      <c r="V10" s="107">
        <v>85075</v>
      </c>
    </row>
    <row r="11" spans="1:22" s="69" customFormat="1" ht="61.5" customHeight="1" x14ac:dyDescent="0.25">
      <c r="A11" s="66">
        <v>1</v>
      </c>
      <c r="B11" s="66" t="s">
        <v>22</v>
      </c>
      <c r="C11" s="66">
        <v>11</v>
      </c>
      <c r="D11" s="66" t="s">
        <v>839</v>
      </c>
      <c r="E11" s="66">
        <v>500410</v>
      </c>
      <c r="F11" s="55" t="s">
        <v>588</v>
      </c>
      <c r="G11" s="67" t="s">
        <v>589</v>
      </c>
      <c r="H11" s="67" t="s">
        <v>835</v>
      </c>
      <c r="I11" s="67" t="s">
        <v>1217</v>
      </c>
      <c r="J11" s="68">
        <v>495276</v>
      </c>
      <c r="K11" s="68">
        <v>148583</v>
      </c>
      <c r="L11" s="68">
        <v>148522</v>
      </c>
      <c r="M11" s="68">
        <v>61</v>
      </c>
      <c r="N11" s="68">
        <v>37142</v>
      </c>
      <c r="O11" s="68">
        <v>37147</v>
      </c>
      <c r="P11" s="68">
        <v>37147</v>
      </c>
      <c r="Q11" s="68">
        <v>37147</v>
      </c>
      <c r="R11" s="107">
        <v>319850</v>
      </c>
      <c r="S11" s="107">
        <v>78900</v>
      </c>
      <c r="T11" s="107">
        <v>80178</v>
      </c>
      <c r="U11" s="107">
        <v>80178</v>
      </c>
      <c r="V11" s="107">
        <v>80594</v>
      </c>
    </row>
    <row r="12" spans="1:22" s="69" customFormat="1" ht="63.75" customHeight="1" x14ac:dyDescent="0.25">
      <c r="A12" s="66">
        <v>3</v>
      </c>
      <c r="B12" s="66" t="s">
        <v>22</v>
      </c>
      <c r="C12" s="66">
        <v>8</v>
      </c>
      <c r="D12" s="66" t="s">
        <v>840</v>
      </c>
      <c r="E12" s="66">
        <v>500801</v>
      </c>
      <c r="F12" s="55" t="s">
        <v>200</v>
      </c>
      <c r="G12" s="67" t="s">
        <v>201</v>
      </c>
      <c r="H12" s="67" t="s">
        <v>835</v>
      </c>
      <c r="I12" s="67" t="s">
        <v>1217</v>
      </c>
      <c r="J12" s="68">
        <v>104000</v>
      </c>
      <c r="K12" s="68">
        <v>31200</v>
      </c>
      <c r="L12" s="68">
        <v>31180</v>
      </c>
      <c r="M12" s="68">
        <v>20</v>
      </c>
      <c r="N12" s="68">
        <v>7800</v>
      </c>
      <c r="O12" s="68">
        <v>7800</v>
      </c>
      <c r="P12" s="68">
        <v>7800</v>
      </c>
      <c r="Q12" s="68">
        <v>7800</v>
      </c>
      <c r="R12" s="107">
        <v>66060</v>
      </c>
      <c r="S12" s="107">
        <v>14725</v>
      </c>
      <c r="T12" s="107">
        <v>16915</v>
      </c>
      <c r="U12" s="107">
        <v>16915</v>
      </c>
      <c r="V12" s="107">
        <v>17505</v>
      </c>
    </row>
    <row r="13" spans="1:22" s="69" customFormat="1" ht="51" x14ac:dyDescent="0.25">
      <c r="A13" s="66">
        <v>1</v>
      </c>
      <c r="B13" s="66" t="s">
        <v>22</v>
      </c>
      <c r="C13" s="66">
        <v>13</v>
      </c>
      <c r="D13" s="66" t="s">
        <v>841</v>
      </c>
      <c r="E13" s="66">
        <v>500901</v>
      </c>
      <c r="F13" s="55" t="s">
        <v>329</v>
      </c>
      <c r="G13" s="67" t="s">
        <v>842</v>
      </c>
      <c r="H13" s="67" t="s">
        <v>835</v>
      </c>
      <c r="I13" s="67" t="s">
        <v>1217</v>
      </c>
      <c r="J13" s="68">
        <v>177810</v>
      </c>
      <c r="K13" s="68">
        <v>53343</v>
      </c>
      <c r="L13" s="68">
        <v>53318</v>
      </c>
      <c r="M13" s="68">
        <v>25</v>
      </c>
      <c r="N13" s="68">
        <v>13335</v>
      </c>
      <c r="O13" s="68">
        <v>13336</v>
      </c>
      <c r="P13" s="68">
        <v>13336</v>
      </c>
      <c r="Q13" s="68">
        <v>13336</v>
      </c>
      <c r="R13" s="107">
        <v>106302</v>
      </c>
      <c r="S13" s="107">
        <v>26481</v>
      </c>
      <c r="T13" s="107">
        <v>26576</v>
      </c>
      <c r="U13" s="107">
        <v>26576</v>
      </c>
      <c r="V13" s="107">
        <v>26669</v>
      </c>
    </row>
    <row r="14" spans="1:22" s="69" customFormat="1" ht="38.25" customHeight="1" x14ac:dyDescent="0.25">
      <c r="A14" s="66">
        <v>3</v>
      </c>
      <c r="B14" s="66" t="s">
        <v>22</v>
      </c>
      <c r="C14" s="66">
        <v>4</v>
      </c>
      <c r="D14" s="66" t="s">
        <v>789</v>
      </c>
      <c r="E14" s="66">
        <v>501001</v>
      </c>
      <c r="F14" s="55" t="s">
        <v>843</v>
      </c>
      <c r="G14" s="67" t="s">
        <v>844</v>
      </c>
      <c r="H14" s="67" t="s">
        <v>835</v>
      </c>
      <c r="I14" s="67" t="s">
        <v>1217</v>
      </c>
      <c r="J14" s="68">
        <v>93500</v>
      </c>
      <c r="K14" s="68">
        <v>28050</v>
      </c>
      <c r="L14" s="68">
        <v>28038</v>
      </c>
      <c r="M14" s="68">
        <v>12</v>
      </c>
      <c r="N14" s="68">
        <v>7011</v>
      </c>
      <c r="O14" s="68">
        <v>7013</v>
      </c>
      <c r="P14" s="68">
        <v>7013</v>
      </c>
      <c r="Q14" s="68">
        <v>7013</v>
      </c>
      <c r="R14" s="107">
        <v>59586</v>
      </c>
      <c r="S14" s="107">
        <v>14706</v>
      </c>
      <c r="T14" s="107">
        <v>14897</v>
      </c>
      <c r="U14" s="107">
        <v>14897</v>
      </c>
      <c r="V14" s="107">
        <v>15086</v>
      </c>
    </row>
    <row r="15" spans="1:22" s="69" customFormat="1" ht="51" x14ac:dyDescent="0.25">
      <c r="A15" s="66">
        <v>2</v>
      </c>
      <c r="B15" s="66" t="s">
        <v>22</v>
      </c>
      <c r="C15" s="66">
        <v>6</v>
      </c>
      <c r="D15" s="66" t="s">
        <v>845</v>
      </c>
      <c r="E15" s="66">
        <v>501301</v>
      </c>
      <c r="F15" s="55" t="s">
        <v>146</v>
      </c>
      <c r="G15" s="67" t="s">
        <v>147</v>
      </c>
      <c r="H15" s="67" t="s">
        <v>835</v>
      </c>
      <c r="I15" s="67" t="s">
        <v>1217</v>
      </c>
      <c r="J15" s="68">
        <v>61964</v>
      </c>
      <c r="K15" s="68">
        <v>18589</v>
      </c>
      <c r="L15" s="68">
        <v>18589</v>
      </c>
      <c r="M15" s="68">
        <v>0</v>
      </c>
      <c r="N15" s="68">
        <v>4648</v>
      </c>
      <c r="O15" s="68">
        <v>4647</v>
      </c>
      <c r="P15" s="68">
        <v>4647</v>
      </c>
      <c r="Q15" s="68">
        <v>4647</v>
      </c>
      <c r="R15" s="107">
        <v>39321</v>
      </c>
      <c r="S15" s="107">
        <v>9815</v>
      </c>
      <c r="T15" s="107">
        <v>9830</v>
      </c>
      <c r="U15" s="107">
        <v>9830</v>
      </c>
      <c r="V15" s="107">
        <v>9846</v>
      </c>
    </row>
    <row r="16" spans="1:22" s="69" customFormat="1" ht="43.5" customHeight="1" x14ac:dyDescent="0.25">
      <c r="A16" s="66">
        <v>1</v>
      </c>
      <c r="B16" s="66" t="s">
        <v>22</v>
      </c>
      <c r="C16" s="66">
        <v>5</v>
      </c>
      <c r="D16" s="66" t="s">
        <v>846</v>
      </c>
      <c r="E16" s="70">
        <v>501509</v>
      </c>
      <c r="F16" s="9" t="s">
        <v>847</v>
      </c>
      <c r="G16" s="71" t="s">
        <v>848</v>
      </c>
      <c r="H16" s="67" t="s">
        <v>835</v>
      </c>
      <c r="I16" s="67" t="s">
        <v>1217</v>
      </c>
      <c r="J16" s="68">
        <v>761606</v>
      </c>
      <c r="K16" s="68">
        <v>228481</v>
      </c>
      <c r="L16" s="68">
        <v>228466</v>
      </c>
      <c r="M16" s="68">
        <v>15</v>
      </c>
      <c r="N16" s="68">
        <v>57121</v>
      </c>
      <c r="O16" s="68">
        <v>57120</v>
      </c>
      <c r="P16" s="68">
        <v>57120</v>
      </c>
      <c r="Q16" s="68">
        <v>57120</v>
      </c>
      <c r="R16" s="107">
        <v>511936</v>
      </c>
      <c r="S16" s="107">
        <v>128035</v>
      </c>
      <c r="T16" s="107">
        <v>127967</v>
      </c>
      <c r="U16" s="107">
        <v>127967</v>
      </c>
      <c r="V16" s="107">
        <v>127967</v>
      </c>
    </row>
    <row r="17" spans="1:22" s="69" customFormat="1" ht="51" x14ac:dyDescent="0.25">
      <c r="A17" s="66">
        <v>1</v>
      </c>
      <c r="B17" s="66" t="s">
        <v>22</v>
      </c>
      <c r="C17" s="66">
        <v>7</v>
      </c>
      <c r="D17" s="66" t="s">
        <v>849</v>
      </c>
      <c r="E17" s="66">
        <v>501708</v>
      </c>
      <c r="F17" s="55" t="s">
        <v>850</v>
      </c>
      <c r="G17" s="67" t="s">
        <v>851</v>
      </c>
      <c r="H17" s="67" t="s">
        <v>835</v>
      </c>
      <c r="I17" s="67" t="s">
        <v>1217</v>
      </c>
      <c r="J17" s="68">
        <v>416158</v>
      </c>
      <c r="K17" s="68">
        <v>124847</v>
      </c>
      <c r="L17" s="68">
        <v>124787</v>
      </c>
      <c r="M17" s="68">
        <v>60</v>
      </c>
      <c r="N17" s="68">
        <v>31211</v>
      </c>
      <c r="O17" s="68">
        <v>31212</v>
      </c>
      <c r="P17" s="68">
        <v>31212</v>
      </c>
      <c r="Q17" s="68">
        <v>31212</v>
      </c>
      <c r="R17" s="107">
        <v>278442</v>
      </c>
      <c r="S17" s="107">
        <v>70032</v>
      </c>
      <c r="T17" s="107">
        <v>69470</v>
      </c>
      <c r="U17" s="107">
        <v>69470</v>
      </c>
      <c r="V17" s="107">
        <v>69470</v>
      </c>
    </row>
    <row r="18" spans="1:22" s="69" customFormat="1" ht="51" x14ac:dyDescent="0.25">
      <c r="A18" s="66">
        <v>1</v>
      </c>
      <c r="B18" s="66" t="s">
        <v>22</v>
      </c>
      <c r="C18" s="66">
        <v>9</v>
      </c>
      <c r="D18" s="66" t="s">
        <v>852</v>
      </c>
      <c r="E18" s="66">
        <v>502009</v>
      </c>
      <c r="F18" s="55" t="s">
        <v>853</v>
      </c>
      <c r="G18" s="67" t="s">
        <v>854</v>
      </c>
      <c r="H18" s="67" t="s">
        <v>835</v>
      </c>
      <c r="I18" s="67" t="s">
        <v>1217</v>
      </c>
      <c r="J18" s="68">
        <v>610666</v>
      </c>
      <c r="K18" s="68">
        <v>183200</v>
      </c>
      <c r="L18" s="68">
        <v>183120</v>
      </c>
      <c r="M18" s="68">
        <v>80</v>
      </c>
      <c r="N18" s="68">
        <v>45800</v>
      </c>
      <c r="O18" s="68">
        <v>45800</v>
      </c>
      <c r="P18" s="68">
        <v>45800</v>
      </c>
      <c r="Q18" s="68">
        <v>45800</v>
      </c>
      <c r="R18" s="107">
        <v>372967</v>
      </c>
      <c r="S18" s="107">
        <v>91402</v>
      </c>
      <c r="T18" s="107">
        <v>94242</v>
      </c>
      <c r="U18" s="107">
        <v>93662</v>
      </c>
      <c r="V18" s="107">
        <v>93661</v>
      </c>
    </row>
    <row r="19" spans="1:22" s="69" customFormat="1" ht="51" x14ac:dyDescent="0.25">
      <c r="A19" s="66">
        <v>1</v>
      </c>
      <c r="B19" s="66" t="s">
        <v>22</v>
      </c>
      <c r="C19" s="66">
        <v>12</v>
      </c>
      <c r="D19" s="66" t="s">
        <v>855</v>
      </c>
      <c r="E19" s="66">
        <v>502118</v>
      </c>
      <c r="F19" s="55" t="s">
        <v>856</v>
      </c>
      <c r="G19" s="67" t="s">
        <v>857</v>
      </c>
      <c r="H19" s="67" t="s">
        <v>835</v>
      </c>
      <c r="I19" s="67" t="s">
        <v>1217</v>
      </c>
      <c r="J19" s="68">
        <v>570582</v>
      </c>
      <c r="K19" s="68">
        <v>171175</v>
      </c>
      <c r="L19" s="68">
        <v>171165</v>
      </c>
      <c r="M19" s="68">
        <v>10</v>
      </c>
      <c r="N19" s="68">
        <v>42793</v>
      </c>
      <c r="O19" s="68">
        <v>42794</v>
      </c>
      <c r="P19" s="68">
        <v>42794</v>
      </c>
      <c r="Q19" s="68">
        <v>42794</v>
      </c>
      <c r="R19" s="107">
        <v>363047</v>
      </c>
      <c r="S19" s="107">
        <v>90761</v>
      </c>
      <c r="T19" s="107">
        <v>90762</v>
      </c>
      <c r="U19" s="107">
        <v>90762</v>
      </c>
      <c r="V19" s="107">
        <v>90762</v>
      </c>
    </row>
    <row r="20" spans="1:22" s="69" customFormat="1" ht="38.25" customHeight="1" x14ac:dyDescent="0.25">
      <c r="A20" s="66">
        <v>2</v>
      </c>
      <c r="B20" s="66" t="s">
        <v>22</v>
      </c>
      <c r="C20" s="66">
        <v>3</v>
      </c>
      <c r="D20" s="66" t="s">
        <v>858</v>
      </c>
      <c r="E20" s="66">
        <v>502501</v>
      </c>
      <c r="F20" s="55" t="s">
        <v>64</v>
      </c>
      <c r="G20" s="67" t="s">
        <v>65</v>
      </c>
      <c r="H20" s="67" t="s">
        <v>835</v>
      </c>
      <c r="I20" s="67" t="s">
        <v>1217</v>
      </c>
      <c r="J20" s="68">
        <v>53974</v>
      </c>
      <c r="K20" s="68">
        <v>4048</v>
      </c>
      <c r="L20" s="68">
        <v>4048</v>
      </c>
      <c r="M20" s="68">
        <v>0</v>
      </c>
      <c r="N20" s="68">
        <v>4048</v>
      </c>
      <c r="O20" s="68">
        <v>0</v>
      </c>
      <c r="P20" s="68">
        <v>0</v>
      </c>
      <c r="Q20" s="68">
        <v>0</v>
      </c>
      <c r="R20" s="107">
        <v>8478</v>
      </c>
      <c r="S20" s="107">
        <v>8478</v>
      </c>
      <c r="T20" s="107">
        <v>0</v>
      </c>
      <c r="U20" s="107">
        <v>0</v>
      </c>
      <c r="V20" s="107">
        <v>0</v>
      </c>
    </row>
    <row r="21" spans="1:22" s="69" customFormat="1" ht="51" x14ac:dyDescent="0.25">
      <c r="A21" s="66">
        <v>1</v>
      </c>
      <c r="B21" s="66" t="s">
        <v>22</v>
      </c>
      <c r="C21" s="66">
        <v>3</v>
      </c>
      <c r="D21" s="66" t="s">
        <v>859</v>
      </c>
      <c r="E21" s="66">
        <v>502607</v>
      </c>
      <c r="F21" s="55" t="s">
        <v>860</v>
      </c>
      <c r="G21" s="67" t="s">
        <v>861</v>
      </c>
      <c r="H21" s="67" t="s">
        <v>835</v>
      </c>
      <c r="I21" s="67" t="s">
        <v>1217</v>
      </c>
      <c r="J21" s="68">
        <v>311747</v>
      </c>
      <c r="K21" s="68">
        <v>115992</v>
      </c>
      <c r="L21" s="68">
        <v>115934</v>
      </c>
      <c r="M21" s="68">
        <v>58</v>
      </c>
      <c r="N21" s="68">
        <v>23381</v>
      </c>
      <c r="O21" s="68">
        <v>30870</v>
      </c>
      <c r="P21" s="68">
        <v>30870</v>
      </c>
      <c r="Q21" s="68">
        <v>30871</v>
      </c>
      <c r="R21" s="107">
        <v>248677</v>
      </c>
      <c r="S21" s="107">
        <v>48895.218999999997</v>
      </c>
      <c r="T21" s="107">
        <v>66593.259999999995</v>
      </c>
      <c r="U21" s="107">
        <v>66593.259999999995</v>
      </c>
      <c r="V21" s="107">
        <v>66595.259999999995</v>
      </c>
    </row>
    <row r="22" spans="1:22" s="69" customFormat="1" ht="38.25" customHeight="1" x14ac:dyDescent="0.25">
      <c r="A22" s="66">
        <v>2</v>
      </c>
      <c r="B22" s="66" t="s">
        <v>22</v>
      </c>
      <c r="C22" s="66">
        <v>15</v>
      </c>
      <c r="D22" s="66" t="s">
        <v>862</v>
      </c>
      <c r="E22" s="66">
        <v>502701</v>
      </c>
      <c r="F22" s="55" t="s">
        <v>352</v>
      </c>
      <c r="G22" s="67" t="s">
        <v>353</v>
      </c>
      <c r="H22" s="67" t="s">
        <v>835</v>
      </c>
      <c r="I22" s="67" t="s">
        <v>1217</v>
      </c>
      <c r="J22" s="68">
        <v>0</v>
      </c>
      <c r="K22" s="68">
        <v>2181</v>
      </c>
      <c r="L22" s="68">
        <v>2181</v>
      </c>
      <c r="M22" s="68">
        <v>0</v>
      </c>
      <c r="N22" s="68">
        <v>2181</v>
      </c>
      <c r="O22" s="68">
        <v>0</v>
      </c>
      <c r="P22" s="68">
        <v>0</v>
      </c>
      <c r="Q22" s="68">
        <v>0</v>
      </c>
      <c r="R22" s="107">
        <v>5788.4680000000008</v>
      </c>
      <c r="S22" s="107">
        <v>5788.4679999999998</v>
      </c>
      <c r="T22" s="107">
        <v>0</v>
      </c>
      <c r="U22" s="107">
        <v>0</v>
      </c>
      <c r="V22" s="107">
        <v>0</v>
      </c>
    </row>
    <row r="23" spans="1:22" s="69" customFormat="1" ht="38.25" customHeight="1" x14ac:dyDescent="0.25">
      <c r="A23" s="66">
        <v>1</v>
      </c>
      <c r="B23" s="66" t="s">
        <v>22</v>
      </c>
      <c r="C23" s="66">
        <v>15</v>
      </c>
      <c r="D23" s="66" t="s">
        <v>862</v>
      </c>
      <c r="E23" s="66">
        <v>502703</v>
      </c>
      <c r="F23" s="55" t="s">
        <v>354</v>
      </c>
      <c r="G23" s="67" t="s">
        <v>355</v>
      </c>
      <c r="H23" s="67" t="s">
        <v>835</v>
      </c>
      <c r="I23" s="67" t="s">
        <v>1217</v>
      </c>
      <c r="J23" s="68">
        <v>0</v>
      </c>
      <c r="K23" s="68">
        <v>646</v>
      </c>
      <c r="L23" s="68">
        <v>646</v>
      </c>
      <c r="M23" s="68">
        <v>0</v>
      </c>
      <c r="N23" s="68">
        <v>646</v>
      </c>
      <c r="O23" s="68">
        <v>0</v>
      </c>
      <c r="P23" s="68">
        <v>0</v>
      </c>
      <c r="Q23" s="68">
        <v>0</v>
      </c>
      <c r="R23" s="107">
        <v>1022.0709999999999</v>
      </c>
      <c r="S23" s="107">
        <v>1022.071</v>
      </c>
      <c r="T23" s="107">
        <v>0</v>
      </c>
      <c r="U23" s="107">
        <v>0</v>
      </c>
      <c r="V23" s="107">
        <v>0</v>
      </c>
    </row>
    <row r="24" spans="1:22" s="69" customFormat="1" ht="51" x14ac:dyDescent="0.25">
      <c r="A24" s="66">
        <v>1</v>
      </c>
      <c r="B24" s="66" t="s">
        <v>22</v>
      </c>
      <c r="C24" s="66">
        <v>15</v>
      </c>
      <c r="D24" s="66" t="s">
        <v>863</v>
      </c>
      <c r="E24" s="66">
        <v>502908</v>
      </c>
      <c r="F24" s="55" t="s">
        <v>864</v>
      </c>
      <c r="G24" s="67" t="s">
        <v>865</v>
      </c>
      <c r="H24" s="67" t="s">
        <v>835</v>
      </c>
      <c r="I24" s="67" t="s">
        <v>1217</v>
      </c>
      <c r="J24" s="68">
        <v>325020</v>
      </c>
      <c r="K24" s="68">
        <v>94726</v>
      </c>
      <c r="L24" s="68">
        <v>94679</v>
      </c>
      <c r="M24" s="68">
        <v>47</v>
      </c>
      <c r="N24" s="68">
        <v>21551</v>
      </c>
      <c r="O24" s="68">
        <v>24376</v>
      </c>
      <c r="P24" s="68">
        <v>24376</v>
      </c>
      <c r="Q24" s="68">
        <v>24376</v>
      </c>
      <c r="R24" s="107">
        <v>207290.46100000001</v>
      </c>
      <c r="S24" s="107">
        <v>47084.460999999996</v>
      </c>
      <c r="T24" s="107">
        <v>53402</v>
      </c>
      <c r="U24" s="107">
        <v>53402</v>
      </c>
      <c r="V24" s="107">
        <v>53402</v>
      </c>
    </row>
    <row r="25" spans="1:22" s="69" customFormat="1" ht="38.25" customHeight="1" x14ac:dyDescent="0.25">
      <c r="A25" s="66">
        <v>2</v>
      </c>
      <c r="B25" s="66" t="s">
        <v>22</v>
      </c>
      <c r="C25" s="66">
        <v>14</v>
      </c>
      <c r="D25" s="66" t="s">
        <v>866</v>
      </c>
      <c r="E25" s="66">
        <v>503001</v>
      </c>
      <c r="F25" s="55" t="s">
        <v>343</v>
      </c>
      <c r="G25" s="67" t="s">
        <v>344</v>
      </c>
      <c r="H25" s="67" t="s">
        <v>835</v>
      </c>
      <c r="I25" s="67" t="s">
        <v>1217</v>
      </c>
      <c r="J25" s="68">
        <v>210540</v>
      </c>
      <c r="K25" s="68">
        <v>63162</v>
      </c>
      <c r="L25" s="68">
        <v>63062</v>
      </c>
      <c r="M25" s="68">
        <v>100</v>
      </c>
      <c r="N25" s="68">
        <v>15789</v>
      </c>
      <c r="O25" s="68">
        <v>15791</v>
      </c>
      <c r="P25" s="68">
        <v>15791</v>
      </c>
      <c r="Q25" s="68">
        <v>15791</v>
      </c>
      <c r="R25" s="107">
        <v>140104</v>
      </c>
      <c r="S25" s="107">
        <v>34119</v>
      </c>
      <c r="T25" s="107">
        <v>35026</v>
      </c>
      <c r="U25" s="107">
        <v>35326</v>
      </c>
      <c r="V25" s="107">
        <v>35633</v>
      </c>
    </row>
    <row r="26" spans="1:22" s="69" customFormat="1" ht="51" x14ac:dyDescent="0.25">
      <c r="A26" s="66">
        <v>1</v>
      </c>
      <c r="B26" s="66" t="s">
        <v>22</v>
      </c>
      <c r="C26" s="66">
        <v>10</v>
      </c>
      <c r="D26" s="66" t="s">
        <v>795</v>
      </c>
      <c r="E26" s="66">
        <v>503112</v>
      </c>
      <c r="F26" s="55" t="s">
        <v>867</v>
      </c>
      <c r="G26" s="67" t="s">
        <v>868</v>
      </c>
      <c r="H26" s="67" t="s">
        <v>835</v>
      </c>
      <c r="I26" s="67" t="s">
        <v>1217</v>
      </c>
      <c r="J26" s="68">
        <v>405288</v>
      </c>
      <c r="K26" s="68">
        <v>121586</v>
      </c>
      <c r="L26" s="68">
        <v>121571</v>
      </c>
      <c r="M26" s="68">
        <v>15</v>
      </c>
      <c r="N26" s="68">
        <v>30395</v>
      </c>
      <c r="O26" s="68">
        <v>30397</v>
      </c>
      <c r="P26" s="68">
        <v>30397</v>
      </c>
      <c r="Q26" s="68">
        <v>30397</v>
      </c>
      <c r="R26" s="107">
        <v>223875.18919999999</v>
      </c>
      <c r="S26" s="107">
        <v>57459.189199999993</v>
      </c>
      <c r="T26" s="107">
        <v>55472</v>
      </c>
      <c r="U26" s="107">
        <v>55472</v>
      </c>
      <c r="V26" s="107">
        <v>55472</v>
      </c>
    </row>
    <row r="27" spans="1:22" s="69" customFormat="1" ht="51" x14ac:dyDescent="0.25">
      <c r="A27" s="66">
        <v>1</v>
      </c>
      <c r="B27" s="66" t="s">
        <v>22</v>
      </c>
      <c r="C27" s="66">
        <v>8</v>
      </c>
      <c r="D27" s="66" t="s">
        <v>869</v>
      </c>
      <c r="E27" s="66">
        <v>503320</v>
      </c>
      <c r="F27" s="55" t="s">
        <v>870</v>
      </c>
      <c r="G27" s="67" t="s">
        <v>871</v>
      </c>
      <c r="H27" s="67" t="s">
        <v>835</v>
      </c>
      <c r="I27" s="67" t="s">
        <v>1217</v>
      </c>
      <c r="J27" s="68">
        <v>124490</v>
      </c>
      <c r="K27" s="68">
        <v>37347</v>
      </c>
      <c r="L27" s="68">
        <v>37323</v>
      </c>
      <c r="M27" s="68">
        <v>24</v>
      </c>
      <c r="N27" s="68">
        <v>9336</v>
      </c>
      <c r="O27" s="68">
        <v>9337</v>
      </c>
      <c r="P27" s="68">
        <v>9337</v>
      </c>
      <c r="Q27" s="68">
        <v>9337</v>
      </c>
      <c r="R27" s="107">
        <v>83836.665821538467</v>
      </c>
      <c r="S27" s="107">
        <v>21232.665821538467</v>
      </c>
      <c r="T27" s="107">
        <v>20868</v>
      </c>
      <c r="U27" s="107">
        <v>20868</v>
      </c>
      <c r="V27" s="107">
        <v>20868</v>
      </c>
    </row>
    <row r="28" spans="1:22" s="69" customFormat="1" ht="38.25" customHeight="1" x14ac:dyDescent="0.25">
      <c r="A28" s="66">
        <v>1</v>
      </c>
      <c r="B28" s="66" t="s">
        <v>22</v>
      </c>
      <c r="C28" s="66">
        <v>14</v>
      </c>
      <c r="D28" s="66" t="s">
        <v>872</v>
      </c>
      <c r="E28" s="66">
        <v>503401</v>
      </c>
      <c r="F28" s="55" t="s">
        <v>335</v>
      </c>
      <c r="G28" s="67" t="s">
        <v>336</v>
      </c>
      <c r="H28" s="67" t="s">
        <v>835</v>
      </c>
      <c r="I28" s="67" t="s">
        <v>1217</v>
      </c>
      <c r="J28" s="68">
        <v>86046</v>
      </c>
      <c r="K28" s="68">
        <v>25814</v>
      </c>
      <c r="L28" s="68">
        <v>25802</v>
      </c>
      <c r="M28" s="68">
        <v>12</v>
      </c>
      <c r="N28" s="68">
        <v>6452</v>
      </c>
      <c r="O28" s="68">
        <v>6454</v>
      </c>
      <c r="P28" s="68">
        <v>6454</v>
      </c>
      <c r="Q28" s="68">
        <v>6454</v>
      </c>
      <c r="R28" s="107">
        <v>55472</v>
      </c>
      <c r="S28" s="107">
        <v>14060</v>
      </c>
      <c r="T28" s="107">
        <v>13804</v>
      </c>
      <c r="U28" s="107">
        <v>13804</v>
      </c>
      <c r="V28" s="107">
        <v>13804</v>
      </c>
    </row>
    <row r="29" spans="1:22" s="69" customFormat="1" ht="51" x14ac:dyDescent="0.25">
      <c r="A29" s="66">
        <v>1</v>
      </c>
      <c r="B29" s="66" t="s">
        <v>22</v>
      </c>
      <c r="C29" s="66">
        <v>1</v>
      </c>
      <c r="D29" s="66" t="s">
        <v>873</v>
      </c>
      <c r="E29" s="66">
        <v>503615</v>
      </c>
      <c r="F29" s="55" t="s">
        <v>874</v>
      </c>
      <c r="G29" s="67" t="s">
        <v>875</v>
      </c>
      <c r="H29" s="67" t="s">
        <v>835</v>
      </c>
      <c r="I29" s="67" t="s">
        <v>1217</v>
      </c>
      <c r="J29" s="68">
        <v>764729</v>
      </c>
      <c r="K29" s="68">
        <v>229419</v>
      </c>
      <c r="L29" s="68">
        <v>229284</v>
      </c>
      <c r="M29" s="68">
        <v>135</v>
      </c>
      <c r="N29" s="68">
        <v>57354</v>
      </c>
      <c r="O29" s="68">
        <v>57355</v>
      </c>
      <c r="P29" s="68">
        <v>57355</v>
      </c>
      <c r="Q29" s="68">
        <v>57355</v>
      </c>
      <c r="R29" s="107">
        <v>493736</v>
      </c>
      <c r="S29" s="107">
        <v>124055</v>
      </c>
      <c r="T29" s="107">
        <v>123227</v>
      </c>
      <c r="U29" s="107">
        <v>123227</v>
      </c>
      <c r="V29" s="107">
        <v>123227</v>
      </c>
    </row>
    <row r="30" spans="1:22" s="69" customFormat="1" ht="38.25" customHeight="1" x14ac:dyDescent="0.25">
      <c r="A30" s="66">
        <v>2</v>
      </c>
      <c r="B30" s="66" t="s">
        <v>22</v>
      </c>
      <c r="C30" s="66">
        <v>4</v>
      </c>
      <c r="D30" s="66" t="s">
        <v>876</v>
      </c>
      <c r="E30" s="66">
        <v>503801</v>
      </c>
      <c r="F30" s="55" t="s">
        <v>877</v>
      </c>
      <c r="G30" s="67" t="s">
        <v>878</v>
      </c>
      <c r="H30" s="67" t="s">
        <v>835</v>
      </c>
      <c r="I30" s="67" t="s">
        <v>1217</v>
      </c>
      <c r="J30" s="68">
        <v>242549</v>
      </c>
      <c r="K30" s="68">
        <v>72765</v>
      </c>
      <c r="L30" s="68">
        <v>72759</v>
      </c>
      <c r="M30" s="68">
        <v>6</v>
      </c>
      <c r="N30" s="68">
        <v>18192</v>
      </c>
      <c r="O30" s="68">
        <v>18191</v>
      </c>
      <c r="P30" s="68">
        <v>18191</v>
      </c>
      <c r="Q30" s="68">
        <v>18191</v>
      </c>
      <c r="R30" s="107">
        <v>155568</v>
      </c>
      <c r="S30" s="107">
        <v>38359</v>
      </c>
      <c r="T30" s="107">
        <v>39042</v>
      </c>
      <c r="U30" s="107">
        <v>39042</v>
      </c>
      <c r="V30" s="107">
        <v>39125</v>
      </c>
    </row>
    <row r="31" spans="1:22" s="69" customFormat="1" ht="51" x14ac:dyDescent="0.25">
      <c r="A31" s="66">
        <v>3</v>
      </c>
      <c r="B31" s="66" t="s">
        <v>22</v>
      </c>
      <c r="C31" s="66">
        <v>13</v>
      </c>
      <c r="D31" s="66" t="s">
        <v>879</v>
      </c>
      <c r="E31" s="66">
        <v>503901</v>
      </c>
      <c r="F31" s="55" t="s">
        <v>333</v>
      </c>
      <c r="G31" s="67" t="s">
        <v>334</v>
      </c>
      <c r="H31" s="67" t="s">
        <v>835</v>
      </c>
      <c r="I31" s="67" t="s">
        <v>1217</v>
      </c>
      <c r="J31" s="68">
        <v>103287</v>
      </c>
      <c r="K31" s="68">
        <v>30986</v>
      </c>
      <c r="L31" s="68">
        <v>30986</v>
      </c>
      <c r="M31" s="68">
        <v>0</v>
      </c>
      <c r="N31" s="68">
        <v>7745</v>
      </c>
      <c r="O31" s="68">
        <v>7747</v>
      </c>
      <c r="P31" s="68">
        <v>7747</v>
      </c>
      <c r="Q31" s="68">
        <v>7747</v>
      </c>
      <c r="R31" s="107">
        <v>53367</v>
      </c>
      <c r="S31" s="107">
        <v>12146</v>
      </c>
      <c r="T31" s="107">
        <v>13542</v>
      </c>
      <c r="U31" s="107">
        <v>13792</v>
      </c>
      <c r="V31" s="107">
        <v>13887</v>
      </c>
    </row>
    <row r="32" spans="1:22" s="69" customFormat="1" ht="51" x14ac:dyDescent="0.25">
      <c r="A32" s="66">
        <v>1</v>
      </c>
      <c r="B32" s="66" t="s">
        <v>31</v>
      </c>
      <c r="C32" s="66">
        <v>6</v>
      </c>
      <c r="D32" s="66" t="s">
        <v>880</v>
      </c>
      <c r="E32" s="66">
        <v>504106</v>
      </c>
      <c r="F32" s="55">
        <v>410601</v>
      </c>
      <c r="G32" s="67" t="s">
        <v>881</v>
      </c>
      <c r="H32" s="67" t="s">
        <v>835</v>
      </c>
      <c r="I32" s="67" t="s">
        <v>1217</v>
      </c>
      <c r="J32" s="68">
        <v>26698</v>
      </c>
      <c r="K32" s="68">
        <v>8009</v>
      </c>
      <c r="L32" s="68">
        <v>7988</v>
      </c>
      <c r="M32" s="68">
        <v>21</v>
      </c>
      <c r="N32" s="68">
        <v>2003</v>
      </c>
      <c r="O32" s="68">
        <v>2002</v>
      </c>
      <c r="P32" s="68">
        <v>2002</v>
      </c>
      <c r="Q32" s="68">
        <v>2002</v>
      </c>
      <c r="R32" s="107">
        <v>16934</v>
      </c>
      <c r="S32" s="107">
        <v>4008</v>
      </c>
      <c r="T32" s="107">
        <v>4284</v>
      </c>
      <c r="U32" s="107">
        <v>4318</v>
      </c>
      <c r="V32" s="107">
        <v>4324</v>
      </c>
    </row>
    <row r="33" spans="1:22" s="69" customFormat="1" ht="51.75" customHeight="1" x14ac:dyDescent="0.25">
      <c r="A33" s="66">
        <v>1</v>
      </c>
      <c r="B33" s="66" t="s">
        <v>22</v>
      </c>
      <c r="C33" s="66">
        <v>6</v>
      </c>
      <c r="D33" s="66" t="s">
        <v>880</v>
      </c>
      <c r="E33" s="66">
        <v>504118</v>
      </c>
      <c r="F33" s="55" t="s">
        <v>882</v>
      </c>
      <c r="G33" s="67" t="s">
        <v>883</v>
      </c>
      <c r="H33" s="67" t="s">
        <v>835</v>
      </c>
      <c r="I33" s="67" t="s">
        <v>1217</v>
      </c>
      <c r="J33" s="68">
        <v>409476</v>
      </c>
      <c r="K33" s="68">
        <v>122843</v>
      </c>
      <c r="L33" s="68">
        <v>122693</v>
      </c>
      <c r="M33" s="68">
        <v>150</v>
      </c>
      <c r="N33" s="68">
        <v>30710</v>
      </c>
      <c r="O33" s="68">
        <v>30711</v>
      </c>
      <c r="P33" s="68">
        <v>30711</v>
      </c>
      <c r="Q33" s="68">
        <v>30711</v>
      </c>
      <c r="R33" s="107">
        <v>271518</v>
      </c>
      <c r="S33" s="107">
        <v>66325</v>
      </c>
      <c r="T33" s="107">
        <v>68331</v>
      </c>
      <c r="U33" s="107">
        <v>68431</v>
      </c>
      <c r="V33" s="107">
        <v>68431</v>
      </c>
    </row>
    <row r="34" spans="1:22" s="69" customFormat="1" ht="38.25" customHeight="1" x14ac:dyDescent="0.25">
      <c r="A34" s="66">
        <v>2</v>
      </c>
      <c r="B34" s="66" t="s">
        <v>22</v>
      </c>
      <c r="C34" s="66">
        <v>8</v>
      </c>
      <c r="D34" s="66" t="s">
        <v>884</v>
      </c>
      <c r="E34" s="66">
        <v>505201</v>
      </c>
      <c r="F34" s="55" t="s">
        <v>222</v>
      </c>
      <c r="G34" s="67" t="s">
        <v>223</v>
      </c>
      <c r="H34" s="67" t="s">
        <v>835</v>
      </c>
      <c r="I34" s="67" t="s">
        <v>1217</v>
      </c>
      <c r="J34" s="68">
        <v>60200</v>
      </c>
      <c r="K34" s="68">
        <v>18060</v>
      </c>
      <c r="L34" s="68">
        <v>18040</v>
      </c>
      <c r="M34" s="68">
        <v>20</v>
      </c>
      <c r="N34" s="68">
        <v>4515</v>
      </c>
      <c r="O34" s="68">
        <v>4515</v>
      </c>
      <c r="P34" s="68">
        <v>4515</v>
      </c>
      <c r="Q34" s="68">
        <v>4515</v>
      </c>
      <c r="R34" s="107">
        <v>38535</v>
      </c>
      <c r="S34" s="107">
        <v>9235</v>
      </c>
      <c r="T34" s="107">
        <v>9634</v>
      </c>
      <c r="U34" s="107">
        <v>9784</v>
      </c>
      <c r="V34" s="107">
        <v>9882</v>
      </c>
    </row>
    <row r="35" spans="1:22" s="69" customFormat="1" ht="51" x14ac:dyDescent="0.25">
      <c r="A35" s="66">
        <v>2</v>
      </c>
      <c r="B35" s="66" t="s">
        <v>22</v>
      </c>
      <c r="C35" s="66">
        <v>14</v>
      </c>
      <c r="D35" s="66" t="s">
        <v>885</v>
      </c>
      <c r="E35" s="66">
        <v>505501</v>
      </c>
      <c r="F35" s="55" t="s">
        <v>339</v>
      </c>
      <c r="G35" s="67" t="s">
        <v>340</v>
      </c>
      <c r="H35" s="67" t="s">
        <v>835</v>
      </c>
      <c r="I35" s="67" t="s">
        <v>1217</v>
      </c>
      <c r="J35" s="68">
        <v>158222</v>
      </c>
      <c r="K35" s="68">
        <v>47467</v>
      </c>
      <c r="L35" s="68">
        <v>47407</v>
      </c>
      <c r="M35" s="68">
        <v>60</v>
      </c>
      <c r="N35" s="68">
        <v>11866</v>
      </c>
      <c r="O35" s="68">
        <v>11867</v>
      </c>
      <c r="P35" s="68">
        <v>11867</v>
      </c>
      <c r="Q35" s="68">
        <v>11867</v>
      </c>
      <c r="R35" s="107">
        <v>101607</v>
      </c>
      <c r="S35" s="107">
        <v>25602</v>
      </c>
      <c r="T35" s="107">
        <v>25335</v>
      </c>
      <c r="U35" s="107">
        <v>25335</v>
      </c>
      <c r="V35" s="107">
        <v>25335</v>
      </c>
    </row>
    <row r="36" spans="1:22" s="69" customFormat="1" ht="51" x14ac:dyDescent="0.25">
      <c r="A36" s="66">
        <v>1</v>
      </c>
      <c r="B36" s="66" t="s">
        <v>31</v>
      </c>
      <c r="C36" s="66">
        <v>6</v>
      </c>
      <c r="D36" s="66" t="s">
        <v>886</v>
      </c>
      <c r="E36" s="66">
        <v>505601</v>
      </c>
      <c r="F36" s="55" t="s">
        <v>179</v>
      </c>
      <c r="G36" s="67" t="s">
        <v>180</v>
      </c>
      <c r="H36" s="67" t="s">
        <v>835</v>
      </c>
      <c r="I36" s="67" t="s">
        <v>1217</v>
      </c>
      <c r="J36" s="68">
        <v>29092</v>
      </c>
      <c r="K36" s="68">
        <v>8728</v>
      </c>
      <c r="L36" s="68">
        <v>8728</v>
      </c>
      <c r="M36" s="68">
        <v>0</v>
      </c>
      <c r="N36" s="68">
        <v>2182</v>
      </c>
      <c r="O36" s="68">
        <v>2182</v>
      </c>
      <c r="P36" s="68">
        <v>2182</v>
      </c>
      <c r="Q36" s="68">
        <v>2182</v>
      </c>
      <c r="R36" s="107">
        <v>18868</v>
      </c>
      <c r="S36" s="107">
        <v>4774</v>
      </c>
      <c r="T36" s="107">
        <v>4698</v>
      </c>
      <c r="U36" s="107">
        <v>4698</v>
      </c>
      <c r="V36" s="107">
        <v>4698</v>
      </c>
    </row>
    <row r="37" spans="1:22" s="69" customFormat="1" ht="38.25" customHeight="1" x14ac:dyDescent="0.25">
      <c r="A37" s="66">
        <v>2</v>
      </c>
      <c r="B37" s="66" t="s">
        <v>22</v>
      </c>
      <c r="C37" s="66">
        <v>4</v>
      </c>
      <c r="D37" s="66" t="s">
        <v>887</v>
      </c>
      <c r="E37" s="66">
        <v>505901</v>
      </c>
      <c r="F37" s="55" t="s">
        <v>888</v>
      </c>
      <c r="G37" s="67" t="s">
        <v>889</v>
      </c>
      <c r="H37" s="67" t="s">
        <v>835</v>
      </c>
      <c r="I37" s="67" t="s">
        <v>1217</v>
      </c>
      <c r="J37" s="68">
        <v>25153</v>
      </c>
      <c r="K37" s="68">
        <v>7546</v>
      </c>
      <c r="L37" s="68">
        <v>7546</v>
      </c>
      <c r="M37" s="68">
        <v>0</v>
      </c>
      <c r="N37" s="68">
        <v>1885</v>
      </c>
      <c r="O37" s="68">
        <v>1887</v>
      </c>
      <c r="P37" s="68">
        <v>1887</v>
      </c>
      <c r="Q37" s="68">
        <v>1887</v>
      </c>
      <c r="R37" s="107">
        <v>15992</v>
      </c>
      <c r="S37" s="107">
        <v>3918</v>
      </c>
      <c r="T37" s="107">
        <v>3998</v>
      </c>
      <c r="U37" s="107">
        <v>4028</v>
      </c>
      <c r="V37" s="107">
        <v>4048</v>
      </c>
    </row>
    <row r="38" spans="1:22" s="69" customFormat="1" ht="38.25" customHeight="1" x14ac:dyDescent="0.25">
      <c r="A38" s="66">
        <v>2</v>
      </c>
      <c r="B38" s="66" t="s">
        <v>31</v>
      </c>
      <c r="C38" s="66">
        <v>1</v>
      </c>
      <c r="D38" s="66" t="s">
        <v>890</v>
      </c>
      <c r="E38" s="66">
        <v>506101</v>
      </c>
      <c r="F38" s="55" t="s">
        <v>891</v>
      </c>
      <c r="G38" s="67" t="s">
        <v>892</v>
      </c>
      <c r="H38" s="67" t="s">
        <v>835</v>
      </c>
      <c r="I38" s="67" t="s">
        <v>1217</v>
      </c>
      <c r="J38" s="68">
        <v>29110</v>
      </c>
      <c r="K38" s="68">
        <v>8733</v>
      </c>
      <c r="L38" s="68">
        <v>8733</v>
      </c>
      <c r="M38" s="68">
        <v>0</v>
      </c>
      <c r="N38" s="68">
        <v>2184</v>
      </c>
      <c r="O38" s="68">
        <v>2183</v>
      </c>
      <c r="P38" s="68">
        <v>2183</v>
      </c>
      <c r="Q38" s="68">
        <v>2183</v>
      </c>
      <c r="R38" s="107">
        <v>18292</v>
      </c>
      <c r="S38" s="107">
        <v>4548</v>
      </c>
      <c r="T38" s="107">
        <v>4573</v>
      </c>
      <c r="U38" s="107">
        <v>4573</v>
      </c>
      <c r="V38" s="107">
        <v>4598</v>
      </c>
    </row>
    <row r="39" spans="1:22" s="69" customFormat="1" ht="38.25" customHeight="1" x14ac:dyDescent="0.25">
      <c r="A39" s="66">
        <v>2</v>
      </c>
      <c r="B39" s="66" t="s">
        <v>22</v>
      </c>
      <c r="C39" s="66">
        <v>3</v>
      </c>
      <c r="D39" s="66" t="s">
        <v>893</v>
      </c>
      <c r="E39" s="66">
        <v>506201</v>
      </c>
      <c r="F39" s="55" t="s">
        <v>74</v>
      </c>
      <c r="G39" s="67" t="s">
        <v>75</v>
      </c>
      <c r="H39" s="67" t="s">
        <v>835</v>
      </c>
      <c r="I39" s="67" t="s">
        <v>1217</v>
      </c>
      <c r="J39" s="68">
        <v>45884</v>
      </c>
      <c r="K39" s="68">
        <v>3441</v>
      </c>
      <c r="L39" s="68">
        <v>3441</v>
      </c>
      <c r="M39" s="68">
        <v>0</v>
      </c>
      <c r="N39" s="68">
        <v>3441</v>
      </c>
      <c r="O39" s="68">
        <v>0</v>
      </c>
      <c r="P39" s="68">
        <v>0</v>
      </c>
      <c r="Q39" s="68">
        <v>0</v>
      </c>
      <c r="R39" s="107">
        <v>7220</v>
      </c>
      <c r="S39" s="107">
        <v>7220</v>
      </c>
      <c r="T39" s="107">
        <v>0</v>
      </c>
      <c r="U39" s="107">
        <v>0</v>
      </c>
      <c r="V39" s="107">
        <v>0</v>
      </c>
    </row>
    <row r="40" spans="1:22" s="69" customFormat="1" ht="38.25" customHeight="1" x14ac:dyDescent="0.25">
      <c r="A40" s="66">
        <v>2</v>
      </c>
      <c r="B40" s="66" t="s">
        <v>22</v>
      </c>
      <c r="C40" s="66">
        <v>8</v>
      </c>
      <c r="D40" s="66" t="s">
        <v>894</v>
      </c>
      <c r="E40" s="66">
        <v>506509</v>
      </c>
      <c r="F40" s="55" t="s">
        <v>228</v>
      </c>
      <c r="G40" s="67" t="s">
        <v>229</v>
      </c>
      <c r="H40" s="67" t="s">
        <v>835</v>
      </c>
      <c r="I40" s="67" t="s">
        <v>1217</v>
      </c>
      <c r="J40" s="68">
        <v>127459</v>
      </c>
      <c r="K40" s="68">
        <v>38238</v>
      </c>
      <c r="L40" s="68">
        <v>38161</v>
      </c>
      <c r="M40" s="68">
        <v>77</v>
      </c>
      <c r="N40" s="68">
        <v>9558</v>
      </c>
      <c r="O40" s="68">
        <v>9560</v>
      </c>
      <c r="P40" s="68">
        <v>9560</v>
      </c>
      <c r="Q40" s="68">
        <v>9560</v>
      </c>
      <c r="R40" s="107">
        <v>85439</v>
      </c>
      <c r="S40" s="107">
        <v>20187</v>
      </c>
      <c r="T40" s="107">
        <v>21660</v>
      </c>
      <c r="U40" s="107">
        <v>21660</v>
      </c>
      <c r="V40" s="107">
        <v>21932</v>
      </c>
    </row>
    <row r="41" spans="1:22" s="69" customFormat="1" ht="38.25" customHeight="1" x14ac:dyDescent="0.25">
      <c r="A41" s="66">
        <v>1</v>
      </c>
      <c r="B41" s="66" t="s">
        <v>22</v>
      </c>
      <c r="C41" s="66">
        <v>8</v>
      </c>
      <c r="D41" s="66" t="s">
        <v>895</v>
      </c>
      <c r="E41" s="66">
        <v>506601</v>
      </c>
      <c r="F41" s="55" t="s">
        <v>236</v>
      </c>
      <c r="G41" s="67" t="s">
        <v>237</v>
      </c>
      <c r="H41" s="67" t="s">
        <v>835</v>
      </c>
      <c r="I41" s="67" t="s">
        <v>1217</v>
      </c>
      <c r="J41" s="68">
        <v>22137</v>
      </c>
      <c r="K41" s="68">
        <v>6641</v>
      </c>
      <c r="L41" s="68">
        <v>6627</v>
      </c>
      <c r="M41" s="68">
        <v>14</v>
      </c>
      <c r="N41" s="68">
        <v>1661</v>
      </c>
      <c r="O41" s="68">
        <v>1660</v>
      </c>
      <c r="P41" s="68">
        <v>1660</v>
      </c>
      <c r="Q41" s="68">
        <v>1660</v>
      </c>
      <c r="R41" s="107">
        <v>14357</v>
      </c>
      <c r="S41" s="107">
        <v>3433</v>
      </c>
      <c r="T41" s="107">
        <v>3589</v>
      </c>
      <c r="U41" s="107">
        <v>3589</v>
      </c>
      <c r="V41" s="107">
        <v>3746</v>
      </c>
    </row>
    <row r="42" spans="1:22" s="69" customFormat="1" ht="38.25" customHeight="1" x14ac:dyDescent="0.25">
      <c r="A42" s="66">
        <v>1</v>
      </c>
      <c r="B42" s="66" t="s">
        <v>22</v>
      </c>
      <c r="C42" s="66">
        <v>14</v>
      </c>
      <c r="D42" s="66" t="s">
        <v>896</v>
      </c>
      <c r="E42" s="66">
        <v>506801</v>
      </c>
      <c r="F42" s="55" t="s">
        <v>346</v>
      </c>
      <c r="G42" s="67" t="s">
        <v>347</v>
      </c>
      <c r="H42" s="67" t="s">
        <v>835</v>
      </c>
      <c r="I42" s="67" t="s">
        <v>1217</v>
      </c>
      <c r="J42" s="68">
        <v>23380</v>
      </c>
      <c r="K42" s="68">
        <v>7014</v>
      </c>
      <c r="L42" s="68">
        <v>7014</v>
      </c>
      <c r="M42" s="68">
        <v>0</v>
      </c>
      <c r="N42" s="68">
        <v>1752</v>
      </c>
      <c r="O42" s="68">
        <v>1754</v>
      </c>
      <c r="P42" s="68">
        <v>1754</v>
      </c>
      <c r="Q42" s="68">
        <v>1754</v>
      </c>
      <c r="R42" s="107">
        <v>14818</v>
      </c>
      <c r="S42" s="107">
        <v>3618</v>
      </c>
      <c r="T42" s="107">
        <v>3705</v>
      </c>
      <c r="U42" s="107">
        <v>3705</v>
      </c>
      <c r="V42" s="107">
        <v>3790</v>
      </c>
    </row>
    <row r="43" spans="1:22" s="69" customFormat="1" ht="38.25" customHeight="1" x14ac:dyDescent="0.25">
      <c r="A43" s="66">
        <v>2</v>
      </c>
      <c r="B43" s="66" t="s">
        <v>31</v>
      </c>
      <c r="C43" s="66">
        <v>14</v>
      </c>
      <c r="D43" s="66" t="s">
        <v>897</v>
      </c>
      <c r="E43" s="66">
        <v>507001</v>
      </c>
      <c r="F43" s="55" t="s">
        <v>350</v>
      </c>
      <c r="G43" s="67" t="s">
        <v>898</v>
      </c>
      <c r="H43" s="67" t="s">
        <v>835</v>
      </c>
      <c r="I43" s="67" t="s">
        <v>1217</v>
      </c>
      <c r="J43" s="68">
        <v>24993</v>
      </c>
      <c r="K43" s="68">
        <v>7498</v>
      </c>
      <c r="L43" s="68">
        <v>7478</v>
      </c>
      <c r="M43" s="68">
        <v>20</v>
      </c>
      <c r="N43" s="68">
        <v>1873</v>
      </c>
      <c r="O43" s="68">
        <v>1875</v>
      </c>
      <c r="P43" s="68">
        <v>1875</v>
      </c>
      <c r="Q43" s="68">
        <v>1875</v>
      </c>
      <c r="R43" s="107">
        <v>16195</v>
      </c>
      <c r="S43" s="107">
        <v>3894</v>
      </c>
      <c r="T43" s="107">
        <v>4049</v>
      </c>
      <c r="U43" s="107">
        <v>4049</v>
      </c>
      <c r="V43" s="107">
        <v>4203</v>
      </c>
    </row>
    <row r="44" spans="1:22" s="69" customFormat="1" ht="38.25" customHeight="1" x14ac:dyDescent="0.25">
      <c r="A44" s="66">
        <v>1</v>
      </c>
      <c r="B44" s="66" t="s">
        <v>31</v>
      </c>
      <c r="C44" s="66"/>
      <c r="D44" s="66" t="s">
        <v>793</v>
      </c>
      <c r="E44" s="66">
        <v>508807</v>
      </c>
      <c r="F44" s="55" t="s">
        <v>384</v>
      </c>
      <c r="G44" s="67" t="s">
        <v>899</v>
      </c>
      <c r="H44" s="67" t="s">
        <v>835</v>
      </c>
      <c r="I44" s="67" t="s">
        <v>1217</v>
      </c>
      <c r="J44" s="68">
        <v>5466</v>
      </c>
      <c r="K44" s="68">
        <v>2224</v>
      </c>
      <c r="L44" s="68">
        <v>2224</v>
      </c>
      <c r="M44" s="68">
        <v>0</v>
      </c>
      <c r="N44" s="68">
        <v>556</v>
      </c>
      <c r="O44" s="68">
        <v>556</v>
      </c>
      <c r="P44" s="68">
        <v>556</v>
      </c>
      <c r="Q44" s="68">
        <v>556</v>
      </c>
      <c r="R44" s="107">
        <v>19550</v>
      </c>
      <c r="S44" s="107">
        <v>4872</v>
      </c>
      <c r="T44" s="107">
        <v>4888</v>
      </c>
      <c r="U44" s="107">
        <v>4888</v>
      </c>
      <c r="V44" s="107">
        <v>4902</v>
      </c>
    </row>
    <row r="45" spans="1:22" s="53" customFormat="1" x14ac:dyDescent="0.25">
      <c r="A45" s="376"/>
      <c r="B45" s="376"/>
      <c r="C45" s="376"/>
      <c r="D45" s="376"/>
      <c r="E45" s="376"/>
      <c r="F45" s="401"/>
      <c r="G45" s="402" t="s">
        <v>458</v>
      </c>
      <c r="H45" s="402"/>
      <c r="I45" s="403"/>
      <c r="J45" s="404">
        <v>7655178</v>
      </c>
      <c r="K45" s="404">
        <v>2297186</v>
      </c>
      <c r="L45" s="404">
        <v>2295972</v>
      </c>
      <c r="M45" s="404">
        <v>1214</v>
      </c>
      <c r="N45" s="404">
        <v>574265</v>
      </c>
      <c r="O45" s="404">
        <v>574291</v>
      </c>
      <c r="P45" s="404">
        <v>574291</v>
      </c>
      <c r="Q45" s="404">
        <v>574292</v>
      </c>
      <c r="R45" s="405">
        <v>4919372.8550215382</v>
      </c>
      <c r="S45" s="405">
        <v>1212439.0740215385</v>
      </c>
      <c r="T45" s="405">
        <v>1234095.26</v>
      </c>
      <c r="U45" s="405">
        <v>1234379.26</v>
      </c>
      <c r="V45" s="405">
        <v>1238459.26</v>
      </c>
    </row>
    <row r="46" spans="1:22" s="53" customFormat="1" ht="38.25" customHeight="1" x14ac:dyDescent="0.25">
      <c r="A46" s="406"/>
      <c r="B46" s="406"/>
      <c r="C46" s="406"/>
      <c r="D46" s="406"/>
      <c r="E46" s="406"/>
      <c r="F46" s="407"/>
      <c r="G46" s="408" t="s">
        <v>461</v>
      </c>
      <c r="H46" s="409" t="s">
        <v>835</v>
      </c>
      <c r="I46" s="409" t="s">
        <v>1217</v>
      </c>
      <c r="J46" s="410">
        <v>3973</v>
      </c>
      <c r="K46" s="410">
        <v>559</v>
      </c>
      <c r="L46" s="410">
        <v>559</v>
      </c>
      <c r="M46" s="410">
        <v>0</v>
      </c>
      <c r="N46" s="410">
        <v>140</v>
      </c>
      <c r="O46" s="410">
        <v>140</v>
      </c>
      <c r="P46" s="410">
        <v>140</v>
      </c>
      <c r="Q46" s="410">
        <v>139</v>
      </c>
      <c r="R46" s="411">
        <v>200000.05497846194</v>
      </c>
      <c r="S46" s="411">
        <v>50000</v>
      </c>
      <c r="T46" s="411">
        <v>50000</v>
      </c>
      <c r="U46" s="411">
        <v>50000</v>
      </c>
      <c r="V46" s="411">
        <v>50000.054978461936</v>
      </c>
    </row>
    <row r="53" spans="23:23" x14ac:dyDescent="0.2">
      <c r="W53" s="120"/>
    </row>
  </sheetData>
  <autoFilter ref="A8:W46"/>
  <mergeCells count="21">
    <mergeCell ref="G5:G8"/>
    <mergeCell ref="H5:H8"/>
    <mergeCell ref="I5:I8"/>
    <mergeCell ref="J5:J8"/>
    <mergeCell ref="K5:V5"/>
    <mergeCell ref="K6:K8"/>
    <mergeCell ref="L6:M7"/>
    <mergeCell ref="N6:Q6"/>
    <mergeCell ref="R6:V6"/>
    <mergeCell ref="N7:N8"/>
    <mergeCell ref="O7:O8"/>
    <mergeCell ref="P7:P8"/>
    <mergeCell ref="Q7:Q8"/>
    <mergeCell ref="R7:R8"/>
    <mergeCell ref="S7:V7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811"/>
  <sheetViews>
    <sheetView zoomScale="80" zoomScaleNormal="80" workbookViewId="0">
      <pane xSplit="6" ySplit="8" topLeftCell="G246" activePane="bottomRight" state="frozen"/>
      <selection pane="topRight" activeCell="G1" sqref="G1"/>
      <selection pane="bottomLeft" activeCell="A9" sqref="A9"/>
      <selection pane="bottomRight" activeCell="D253" sqref="D253"/>
    </sheetView>
  </sheetViews>
  <sheetFormatPr defaultColWidth="13" defaultRowHeight="12.75" x14ac:dyDescent="0.2"/>
  <cols>
    <col min="1" max="1" width="6.7109375" style="72" customWidth="1"/>
    <col min="2" max="3" width="11.42578125" style="72" customWidth="1"/>
    <col min="4" max="4" width="54.7109375" style="73" customWidth="1"/>
    <col min="5" max="5" width="9.7109375" style="73" customWidth="1"/>
    <col min="6" max="6" width="18.7109375" style="73" customWidth="1"/>
    <col min="7" max="7" width="16.28515625" style="74" customWidth="1"/>
    <col min="8" max="11" width="13.7109375" style="74" customWidth="1"/>
    <col min="12" max="23" width="13" style="75" customWidth="1"/>
    <col min="24" max="24" width="13" style="105" customWidth="1"/>
    <col min="25" max="28" width="13" style="76" customWidth="1"/>
    <col min="29" max="29" width="13" style="106" customWidth="1"/>
    <col min="30" max="30" width="13" style="105" customWidth="1"/>
    <col min="31" max="34" width="13" style="76" customWidth="1"/>
    <col min="35" max="35" width="13" style="106" customWidth="1"/>
    <col min="36" max="36" width="13" style="105" customWidth="1"/>
    <col min="37" max="40" width="13" style="76" customWidth="1"/>
    <col min="41" max="41" width="13" style="106" customWidth="1"/>
    <col min="42" max="16384" width="13" style="72"/>
  </cols>
  <sheetData>
    <row r="1" spans="1:138" x14ac:dyDescent="0.2">
      <c r="V1" s="76"/>
      <c r="W1" s="76"/>
      <c r="X1" s="76"/>
      <c r="AC1" s="76"/>
      <c r="AD1" s="76"/>
      <c r="AI1" s="76"/>
      <c r="AJ1" s="76"/>
      <c r="AK1" s="12"/>
      <c r="AL1" s="77"/>
      <c r="AO1" s="119" t="s">
        <v>1216</v>
      </c>
    </row>
    <row r="2" spans="1:138" ht="18.75" x14ac:dyDescent="0.2">
      <c r="A2" s="78" t="s">
        <v>900</v>
      </c>
      <c r="B2" s="79"/>
      <c r="C2" s="79"/>
      <c r="D2" s="79"/>
      <c r="E2" s="79"/>
      <c r="F2" s="79"/>
      <c r="G2" s="80"/>
      <c r="H2" s="80"/>
      <c r="I2" s="80"/>
      <c r="J2" s="80"/>
      <c r="K2" s="80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</row>
    <row r="3" spans="1:138" ht="18.75" x14ac:dyDescent="0.2">
      <c r="A3" s="26" t="s">
        <v>1214</v>
      </c>
      <c r="B3" s="79"/>
      <c r="C3" s="79"/>
      <c r="D3" s="79"/>
      <c r="E3" s="79"/>
      <c r="F3" s="79"/>
      <c r="G3" s="80"/>
      <c r="H3" s="80"/>
      <c r="I3" s="80"/>
      <c r="J3" s="80"/>
      <c r="K3" s="80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</row>
    <row r="4" spans="1:138" ht="12.75" customHeight="1" thickBot="1" x14ac:dyDescent="0.25">
      <c r="A4" s="3" t="s">
        <v>901</v>
      </c>
      <c r="B4" s="79"/>
      <c r="C4" s="79"/>
      <c r="D4" s="79"/>
      <c r="E4" s="79"/>
      <c r="F4" s="79"/>
      <c r="G4" s="80"/>
      <c r="H4" s="80"/>
      <c r="I4" s="80"/>
      <c r="J4" s="80"/>
      <c r="K4" s="80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</row>
    <row r="5" spans="1:138" s="82" customFormat="1" ht="15.75" customHeight="1" thickBot="1" x14ac:dyDescent="0.3">
      <c r="A5" s="283" t="s">
        <v>4</v>
      </c>
      <c r="B5" s="286" t="s">
        <v>5</v>
      </c>
      <c r="C5" s="289" t="s">
        <v>6</v>
      </c>
      <c r="D5" s="286" t="s">
        <v>464</v>
      </c>
      <c r="E5" s="286" t="s">
        <v>8</v>
      </c>
      <c r="F5" s="280" t="s">
        <v>902</v>
      </c>
      <c r="G5" s="292" t="s">
        <v>473</v>
      </c>
      <c r="H5" s="293"/>
      <c r="I5" s="293"/>
      <c r="J5" s="293"/>
      <c r="K5" s="294"/>
      <c r="L5" s="295" t="s">
        <v>903</v>
      </c>
      <c r="M5" s="296"/>
      <c r="N5" s="296"/>
      <c r="O5" s="296"/>
      <c r="P5" s="296"/>
      <c r="Q5" s="297"/>
      <c r="R5" s="298" t="s">
        <v>15</v>
      </c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9"/>
    </row>
    <row r="6" spans="1:138" s="82" customFormat="1" ht="15" x14ac:dyDescent="0.25">
      <c r="A6" s="284"/>
      <c r="B6" s="287"/>
      <c r="C6" s="290"/>
      <c r="D6" s="287"/>
      <c r="E6" s="287"/>
      <c r="F6" s="281"/>
      <c r="G6" s="300" t="s">
        <v>904</v>
      </c>
      <c r="H6" s="303" t="s">
        <v>15</v>
      </c>
      <c r="I6" s="304"/>
      <c r="J6" s="304"/>
      <c r="K6" s="305"/>
      <c r="L6" s="306" t="s">
        <v>905</v>
      </c>
      <c r="M6" s="309" t="s">
        <v>906</v>
      </c>
      <c r="N6" s="312" t="s">
        <v>907</v>
      </c>
      <c r="O6" s="313"/>
      <c r="P6" s="314"/>
      <c r="Q6" s="315" t="s">
        <v>908</v>
      </c>
      <c r="R6" s="318" t="s">
        <v>18</v>
      </c>
      <c r="S6" s="319"/>
      <c r="T6" s="319"/>
      <c r="U6" s="319"/>
      <c r="V6" s="319"/>
      <c r="W6" s="320"/>
      <c r="X6" s="318" t="s">
        <v>19</v>
      </c>
      <c r="Y6" s="319"/>
      <c r="Z6" s="319"/>
      <c r="AA6" s="319"/>
      <c r="AB6" s="319"/>
      <c r="AC6" s="320"/>
      <c r="AD6" s="318" t="s">
        <v>20</v>
      </c>
      <c r="AE6" s="319"/>
      <c r="AF6" s="319"/>
      <c r="AG6" s="319"/>
      <c r="AH6" s="319"/>
      <c r="AI6" s="320"/>
      <c r="AJ6" s="318" t="s">
        <v>21</v>
      </c>
      <c r="AK6" s="319"/>
      <c r="AL6" s="319"/>
      <c r="AM6" s="319"/>
      <c r="AN6" s="319"/>
      <c r="AO6" s="320"/>
    </row>
    <row r="7" spans="1:138" s="82" customFormat="1" ht="15" x14ac:dyDescent="0.25">
      <c r="A7" s="284"/>
      <c r="B7" s="287"/>
      <c r="C7" s="290"/>
      <c r="D7" s="287"/>
      <c r="E7" s="287"/>
      <c r="F7" s="281"/>
      <c r="G7" s="301"/>
      <c r="H7" s="321" t="s">
        <v>18</v>
      </c>
      <c r="I7" s="321" t="s">
        <v>19</v>
      </c>
      <c r="J7" s="321" t="s">
        <v>20</v>
      </c>
      <c r="K7" s="323" t="s">
        <v>21</v>
      </c>
      <c r="L7" s="307"/>
      <c r="M7" s="310"/>
      <c r="N7" s="309" t="s">
        <v>909</v>
      </c>
      <c r="O7" s="309" t="s">
        <v>910</v>
      </c>
      <c r="P7" s="309" t="s">
        <v>911</v>
      </c>
      <c r="Q7" s="316"/>
      <c r="R7" s="306" t="s">
        <v>905</v>
      </c>
      <c r="S7" s="309" t="s">
        <v>906</v>
      </c>
      <c r="T7" s="312" t="s">
        <v>907</v>
      </c>
      <c r="U7" s="313"/>
      <c r="V7" s="314"/>
      <c r="W7" s="315" t="s">
        <v>908</v>
      </c>
      <c r="X7" s="306" t="s">
        <v>905</v>
      </c>
      <c r="Y7" s="309" t="s">
        <v>906</v>
      </c>
      <c r="Z7" s="312" t="s">
        <v>907</v>
      </c>
      <c r="AA7" s="313"/>
      <c r="AB7" s="314"/>
      <c r="AC7" s="315" t="s">
        <v>908</v>
      </c>
      <c r="AD7" s="306" t="s">
        <v>905</v>
      </c>
      <c r="AE7" s="309" t="s">
        <v>906</v>
      </c>
      <c r="AF7" s="312" t="s">
        <v>907</v>
      </c>
      <c r="AG7" s="313"/>
      <c r="AH7" s="314"/>
      <c r="AI7" s="315" t="s">
        <v>908</v>
      </c>
      <c r="AJ7" s="306" t="s">
        <v>905</v>
      </c>
      <c r="AK7" s="309" t="s">
        <v>906</v>
      </c>
      <c r="AL7" s="312" t="s">
        <v>907</v>
      </c>
      <c r="AM7" s="313"/>
      <c r="AN7" s="314"/>
      <c r="AO7" s="315" t="s">
        <v>908</v>
      </c>
    </row>
    <row r="8" spans="1:138" s="82" customFormat="1" ht="68.25" customHeight="1" thickBot="1" x14ac:dyDescent="0.3">
      <c r="A8" s="285"/>
      <c r="B8" s="288"/>
      <c r="C8" s="291"/>
      <c r="D8" s="288"/>
      <c r="E8" s="288"/>
      <c r="F8" s="282"/>
      <c r="G8" s="302"/>
      <c r="H8" s="322"/>
      <c r="I8" s="322"/>
      <c r="J8" s="322"/>
      <c r="K8" s="324"/>
      <c r="L8" s="308"/>
      <c r="M8" s="311"/>
      <c r="N8" s="311"/>
      <c r="O8" s="311"/>
      <c r="P8" s="311"/>
      <c r="Q8" s="317"/>
      <c r="R8" s="308"/>
      <c r="S8" s="311"/>
      <c r="T8" s="83" t="s">
        <v>909</v>
      </c>
      <c r="U8" s="83" t="s">
        <v>910</v>
      </c>
      <c r="V8" s="83" t="s">
        <v>911</v>
      </c>
      <c r="W8" s="317"/>
      <c r="X8" s="308"/>
      <c r="Y8" s="311"/>
      <c r="Z8" s="83" t="s">
        <v>909</v>
      </c>
      <c r="AA8" s="83" t="s">
        <v>910</v>
      </c>
      <c r="AB8" s="83" t="s">
        <v>911</v>
      </c>
      <c r="AC8" s="317"/>
      <c r="AD8" s="308"/>
      <c r="AE8" s="311"/>
      <c r="AF8" s="83" t="s">
        <v>909</v>
      </c>
      <c r="AG8" s="83" t="s">
        <v>910</v>
      </c>
      <c r="AH8" s="83" t="s">
        <v>911</v>
      </c>
      <c r="AI8" s="317"/>
      <c r="AJ8" s="308"/>
      <c r="AK8" s="311"/>
      <c r="AL8" s="83" t="s">
        <v>909</v>
      </c>
      <c r="AM8" s="83" t="s">
        <v>910</v>
      </c>
      <c r="AN8" s="83" t="s">
        <v>911</v>
      </c>
      <c r="AO8" s="317"/>
    </row>
    <row r="9" spans="1:138" s="82" customFormat="1" ht="50.25" customHeight="1" x14ac:dyDescent="0.25">
      <c r="A9" s="84">
        <v>13</v>
      </c>
      <c r="B9" s="85" t="s">
        <v>258</v>
      </c>
      <c r="C9" s="85" t="s">
        <v>327</v>
      </c>
      <c r="D9" s="85" t="s">
        <v>328</v>
      </c>
      <c r="E9" s="86">
        <v>1</v>
      </c>
      <c r="F9" s="86" t="s">
        <v>749</v>
      </c>
      <c r="G9" s="87">
        <v>22218.794000000002</v>
      </c>
      <c r="H9" s="88">
        <v>5688.7889999999998</v>
      </c>
      <c r="I9" s="88">
        <v>5510</v>
      </c>
      <c r="J9" s="88">
        <v>5510.0050000000001</v>
      </c>
      <c r="K9" s="89">
        <v>5510</v>
      </c>
      <c r="L9" s="90">
        <v>434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0">
        <v>107</v>
      </c>
      <c r="S9" s="91">
        <v>0</v>
      </c>
      <c r="T9" s="91">
        <v>0</v>
      </c>
      <c r="U9" s="91">
        <v>0</v>
      </c>
      <c r="V9" s="91">
        <v>0</v>
      </c>
      <c r="W9" s="92">
        <v>0</v>
      </c>
      <c r="X9" s="90">
        <v>109</v>
      </c>
      <c r="Y9" s="91">
        <v>0</v>
      </c>
      <c r="Z9" s="91">
        <v>0</v>
      </c>
      <c r="AA9" s="91">
        <v>0</v>
      </c>
      <c r="AB9" s="91">
        <v>0</v>
      </c>
      <c r="AC9" s="92">
        <v>0</v>
      </c>
      <c r="AD9" s="90">
        <v>109</v>
      </c>
      <c r="AE9" s="91">
        <v>0</v>
      </c>
      <c r="AF9" s="91">
        <v>0</v>
      </c>
      <c r="AG9" s="91">
        <v>0</v>
      </c>
      <c r="AH9" s="91">
        <v>0</v>
      </c>
      <c r="AI9" s="92">
        <v>0</v>
      </c>
      <c r="AJ9" s="90">
        <v>109</v>
      </c>
      <c r="AK9" s="91">
        <v>0</v>
      </c>
      <c r="AL9" s="91">
        <v>0</v>
      </c>
      <c r="AM9" s="91">
        <v>0</v>
      </c>
      <c r="AN9" s="91">
        <v>0</v>
      </c>
      <c r="AO9" s="92">
        <v>0</v>
      </c>
      <c r="AP9" s="75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</row>
    <row r="10" spans="1:138" s="82" customFormat="1" ht="43.5" customHeight="1" x14ac:dyDescent="0.25">
      <c r="A10" s="93">
        <v>13</v>
      </c>
      <c r="B10" s="40" t="s">
        <v>258</v>
      </c>
      <c r="C10" s="40" t="s">
        <v>327</v>
      </c>
      <c r="D10" s="40" t="s">
        <v>328</v>
      </c>
      <c r="E10" s="94">
        <v>2</v>
      </c>
      <c r="F10" s="94" t="s">
        <v>24</v>
      </c>
      <c r="G10" s="87">
        <v>2059.759</v>
      </c>
      <c r="H10" s="88">
        <v>199.75899999999999</v>
      </c>
      <c r="I10" s="88">
        <v>620</v>
      </c>
      <c r="J10" s="88">
        <v>620</v>
      </c>
      <c r="K10" s="89">
        <v>620</v>
      </c>
      <c r="L10" s="90">
        <v>0</v>
      </c>
      <c r="M10" s="91">
        <v>170</v>
      </c>
      <c r="N10" s="91">
        <v>0</v>
      </c>
      <c r="O10" s="91">
        <v>0</v>
      </c>
      <c r="P10" s="91">
        <v>0</v>
      </c>
      <c r="Q10" s="91">
        <v>0</v>
      </c>
      <c r="R10" s="90">
        <v>0</v>
      </c>
      <c r="S10" s="91">
        <v>41</v>
      </c>
      <c r="T10" s="91">
        <v>0</v>
      </c>
      <c r="U10" s="91">
        <v>0</v>
      </c>
      <c r="V10" s="91">
        <v>0</v>
      </c>
      <c r="W10" s="92">
        <v>0</v>
      </c>
      <c r="X10" s="90">
        <v>0</v>
      </c>
      <c r="Y10" s="91">
        <v>43</v>
      </c>
      <c r="Z10" s="91">
        <v>0</v>
      </c>
      <c r="AA10" s="91">
        <v>0</v>
      </c>
      <c r="AB10" s="91">
        <v>0</v>
      </c>
      <c r="AC10" s="92">
        <v>0</v>
      </c>
      <c r="AD10" s="90">
        <v>0</v>
      </c>
      <c r="AE10" s="91">
        <v>43</v>
      </c>
      <c r="AF10" s="91">
        <v>0</v>
      </c>
      <c r="AG10" s="91">
        <v>0</v>
      </c>
      <c r="AH10" s="91">
        <v>0</v>
      </c>
      <c r="AI10" s="92">
        <v>0</v>
      </c>
      <c r="AJ10" s="90">
        <v>0</v>
      </c>
      <c r="AK10" s="91">
        <v>43</v>
      </c>
      <c r="AL10" s="91">
        <v>0</v>
      </c>
      <c r="AM10" s="91">
        <v>0</v>
      </c>
      <c r="AN10" s="91">
        <v>0</v>
      </c>
      <c r="AO10" s="92">
        <v>0</v>
      </c>
      <c r="AP10" s="75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</row>
    <row r="11" spans="1:138" s="82" customFormat="1" ht="30" customHeight="1" x14ac:dyDescent="0.25">
      <c r="A11" s="93">
        <v>13</v>
      </c>
      <c r="B11" s="40" t="s">
        <v>258</v>
      </c>
      <c r="C11" s="40" t="s">
        <v>327</v>
      </c>
      <c r="D11" s="40" t="s">
        <v>328</v>
      </c>
      <c r="E11" s="94">
        <v>3</v>
      </c>
      <c r="F11" s="94" t="s">
        <v>480</v>
      </c>
      <c r="G11" s="87">
        <v>37909.578000000001</v>
      </c>
      <c r="H11" s="88">
        <v>8818.5779999999995</v>
      </c>
      <c r="I11" s="88">
        <v>9697</v>
      </c>
      <c r="J11" s="88">
        <v>9697</v>
      </c>
      <c r="K11" s="89">
        <v>9697</v>
      </c>
      <c r="L11" s="90">
        <v>0</v>
      </c>
      <c r="M11" s="91">
        <v>0</v>
      </c>
      <c r="N11" s="91">
        <v>35344</v>
      </c>
      <c r="O11" s="91">
        <v>15600</v>
      </c>
      <c r="P11" s="91">
        <v>9290</v>
      </c>
      <c r="Q11" s="91">
        <v>0</v>
      </c>
      <c r="R11" s="90">
        <v>0</v>
      </c>
      <c r="S11" s="91">
        <v>0</v>
      </c>
      <c r="T11" s="91">
        <v>8836</v>
      </c>
      <c r="U11" s="91">
        <v>3900</v>
      </c>
      <c r="V11" s="91">
        <v>2321</v>
      </c>
      <c r="W11" s="92">
        <v>0</v>
      </c>
      <c r="X11" s="90">
        <v>0</v>
      </c>
      <c r="Y11" s="91">
        <v>0</v>
      </c>
      <c r="Z11" s="91">
        <v>8836</v>
      </c>
      <c r="AA11" s="91">
        <v>3900</v>
      </c>
      <c r="AB11" s="91">
        <v>2323</v>
      </c>
      <c r="AC11" s="92">
        <v>0</v>
      </c>
      <c r="AD11" s="90">
        <v>0</v>
      </c>
      <c r="AE11" s="91">
        <v>0</v>
      </c>
      <c r="AF11" s="91">
        <v>8836</v>
      </c>
      <c r="AG11" s="91">
        <v>3900</v>
      </c>
      <c r="AH11" s="91">
        <v>2323</v>
      </c>
      <c r="AI11" s="92">
        <v>0</v>
      </c>
      <c r="AJ11" s="90">
        <v>0</v>
      </c>
      <c r="AK11" s="91">
        <v>0</v>
      </c>
      <c r="AL11" s="91">
        <v>8836</v>
      </c>
      <c r="AM11" s="91">
        <v>3900</v>
      </c>
      <c r="AN11" s="91">
        <v>2323</v>
      </c>
      <c r="AO11" s="92">
        <v>0</v>
      </c>
      <c r="AP11" s="75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</row>
    <row r="12" spans="1:138" s="82" customFormat="1" ht="30" customHeight="1" x14ac:dyDescent="0.25">
      <c r="A12" s="93">
        <v>13</v>
      </c>
      <c r="B12" s="40" t="s">
        <v>258</v>
      </c>
      <c r="C12" s="40" t="s">
        <v>327</v>
      </c>
      <c r="D12" s="40" t="s">
        <v>328</v>
      </c>
      <c r="E12" s="94">
        <v>7</v>
      </c>
      <c r="F12" s="94" t="s">
        <v>912</v>
      </c>
      <c r="G12" s="87">
        <v>6558.8690000000006</v>
      </c>
      <c r="H12" s="88">
        <v>2478.8690000000001</v>
      </c>
      <c r="I12" s="88">
        <v>1360</v>
      </c>
      <c r="J12" s="88">
        <v>1360</v>
      </c>
      <c r="K12" s="89">
        <v>1360</v>
      </c>
      <c r="L12" s="90">
        <v>0</v>
      </c>
      <c r="M12" s="91">
        <v>0</v>
      </c>
      <c r="N12" s="91">
        <v>0</v>
      </c>
      <c r="O12" s="91">
        <v>0</v>
      </c>
      <c r="P12" s="91">
        <v>0</v>
      </c>
      <c r="Q12" s="91">
        <v>800</v>
      </c>
      <c r="R12" s="90">
        <v>0</v>
      </c>
      <c r="S12" s="91">
        <v>0</v>
      </c>
      <c r="T12" s="91">
        <v>0</v>
      </c>
      <c r="U12" s="91">
        <v>0</v>
      </c>
      <c r="V12" s="91">
        <v>0</v>
      </c>
      <c r="W12" s="92">
        <v>200</v>
      </c>
      <c r="X12" s="90">
        <v>0</v>
      </c>
      <c r="Y12" s="91">
        <v>0</v>
      </c>
      <c r="Z12" s="91">
        <v>0</v>
      </c>
      <c r="AA12" s="91">
        <v>0</v>
      </c>
      <c r="AB12" s="91">
        <v>0</v>
      </c>
      <c r="AC12" s="92">
        <v>200</v>
      </c>
      <c r="AD12" s="90">
        <v>0</v>
      </c>
      <c r="AE12" s="91">
        <v>0</v>
      </c>
      <c r="AF12" s="91">
        <v>0</v>
      </c>
      <c r="AG12" s="91">
        <v>0</v>
      </c>
      <c r="AH12" s="91">
        <v>0</v>
      </c>
      <c r="AI12" s="92">
        <v>200</v>
      </c>
      <c r="AJ12" s="90">
        <v>0</v>
      </c>
      <c r="AK12" s="91">
        <v>0</v>
      </c>
      <c r="AL12" s="91">
        <v>0</v>
      </c>
      <c r="AM12" s="91">
        <v>0</v>
      </c>
      <c r="AN12" s="91">
        <v>0</v>
      </c>
      <c r="AO12" s="92">
        <v>200</v>
      </c>
      <c r="AP12" s="75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</row>
    <row r="13" spans="1:138" s="82" customFormat="1" ht="30" customHeight="1" x14ac:dyDescent="0.25">
      <c r="A13" s="93">
        <v>13</v>
      </c>
      <c r="B13" s="40" t="s">
        <v>913</v>
      </c>
      <c r="C13" s="40" t="s">
        <v>914</v>
      </c>
      <c r="D13" s="40" t="s">
        <v>915</v>
      </c>
      <c r="E13" s="94">
        <v>3</v>
      </c>
      <c r="F13" s="94" t="s">
        <v>480</v>
      </c>
      <c r="G13" s="87">
        <v>34807</v>
      </c>
      <c r="H13" s="88">
        <v>8700.9940000000006</v>
      </c>
      <c r="I13" s="88">
        <v>8702</v>
      </c>
      <c r="J13" s="88">
        <v>8702.0059999999994</v>
      </c>
      <c r="K13" s="89">
        <v>8702</v>
      </c>
      <c r="L13" s="90">
        <v>0</v>
      </c>
      <c r="M13" s="91">
        <v>0</v>
      </c>
      <c r="N13" s="91">
        <v>5075</v>
      </c>
      <c r="O13" s="91">
        <v>8475</v>
      </c>
      <c r="P13" s="91">
        <v>11555</v>
      </c>
      <c r="Q13" s="91">
        <v>0</v>
      </c>
      <c r="R13" s="90">
        <v>0</v>
      </c>
      <c r="S13" s="91">
        <v>0</v>
      </c>
      <c r="T13" s="91">
        <v>1268</v>
      </c>
      <c r="U13" s="91">
        <v>2118</v>
      </c>
      <c r="V13" s="91">
        <v>2888</v>
      </c>
      <c r="W13" s="92">
        <v>0</v>
      </c>
      <c r="X13" s="90">
        <v>0</v>
      </c>
      <c r="Y13" s="91">
        <v>0</v>
      </c>
      <c r="Z13" s="91">
        <v>1269</v>
      </c>
      <c r="AA13" s="91">
        <v>2119</v>
      </c>
      <c r="AB13" s="91">
        <v>2889</v>
      </c>
      <c r="AC13" s="92">
        <v>0</v>
      </c>
      <c r="AD13" s="90">
        <v>0</v>
      </c>
      <c r="AE13" s="91">
        <v>0</v>
      </c>
      <c r="AF13" s="91">
        <v>1269</v>
      </c>
      <c r="AG13" s="91">
        <v>2119</v>
      </c>
      <c r="AH13" s="91">
        <v>2889</v>
      </c>
      <c r="AI13" s="92">
        <v>0</v>
      </c>
      <c r="AJ13" s="90">
        <v>0</v>
      </c>
      <c r="AK13" s="91">
        <v>0</v>
      </c>
      <c r="AL13" s="91">
        <v>1269</v>
      </c>
      <c r="AM13" s="91">
        <v>2119</v>
      </c>
      <c r="AN13" s="91">
        <v>2889</v>
      </c>
      <c r="AO13" s="92">
        <v>0</v>
      </c>
      <c r="AP13" s="75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</row>
    <row r="14" spans="1:138" s="82" customFormat="1" ht="30" customHeight="1" x14ac:dyDescent="0.25">
      <c r="A14" s="93">
        <v>13</v>
      </c>
      <c r="B14" s="40" t="s">
        <v>916</v>
      </c>
      <c r="C14" s="40" t="s">
        <v>917</v>
      </c>
      <c r="D14" s="40" t="s">
        <v>918</v>
      </c>
      <c r="E14" s="86">
        <v>1</v>
      </c>
      <c r="F14" s="94" t="s">
        <v>749</v>
      </c>
      <c r="G14" s="87">
        <v>33775.635999999999</v>
      </c>
      <c r="H14" s="88">
        <v>9698.7240000000002</v>
      </c>
      <c r="I14" s="88">
        <v>8948</v>
      </c>
      <c r="J14" s="88">
        <v>6180.9120000000003</v>
      </c>
      <c r="K14" s="89">
        <v>8948</v>
      </c>
      <c r="L14" s="90">
        <v>235.20407397010945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0">
        <v>63</v>
      </c>
      <c r="S14" s="91">
        <v>0</v>
      </c>
      <c r="T14" s="91">
        <v>0</v>
      </c>
      <c r="U14" s="91">
        <v>0</v>
      </c>
      <c r="V14" s="91">
        <v>0</v>
      </c>
      <c r="W14" s="92">
        <v>0</v>
      </c>
      <c r="X14" s="90">
        <v>64</v>
      </c>
      <c r="Y14" s="91">
        <v>0</v>
      </c>
      <c r="Z14" s="91">
        <v>0</v>
      </c>
      <c r="AA14" s="91">
        <v>0</v>
      </c>
      <c r="AB14" s="91">
        <v>0</v>
      </c>
      <c r="AC14" s="92">
        <v>0</v>
      </c>
      <c r="AD14" s="90">
        <v>44.204073970109441</v>
      </c>
      <c r="AE14" s="91">
        <v>0</v>
      </c>
      <c r="AF14" s="91">
        <v>0</v>
      </c>
      <c r="AG14" s="91">
        <v>0</v>
      </c>
      <c r="AH14" s="91">
        <v>0</v>
      </c>
      <c r="AI14" s="92">
        <v>0</v>
      </c>
      <c r="AJ14" s="90">
        <v>64</v>
      </c>
      <c r="AK14" s="91">
        <v>0</v>
      </c>
      <c r="AL14" s="91">
        <v>0</v>
      </c>
      <c r="AM14" s="91">
        <v>0</v>
      </c>
      <c r="AN14" s="91">
        <v>0</v>
      </c>
      <c r="AO14" s="92">
        <v>0</v>
      </c>
      <c r="AP14" s="75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</row>
    <row r="15" spans="1:138" s="82" customFormat="1" ht="30" customHeight="1" x14ac:dyDescent="0.25">
      <c r="A15" s="93">
        <v>13</v>
      </c>
      <c r="B15" s="40" t="s">
        <v>916</v>
      </c>
      <c r="C15" s="40" t="s">
        <v>917</v>
      </c>
      <c r="D15" s="40" t="s">
        <v>918</v>
      </c>
      <c r="E15" s="94">
        <v>2</v>
      </c>
      <c r="F15" s="94" t="s">
        <v>24</v>
      </c>
      <c r="G15" s="87">
        <v>3188.038</v>
      </c>
      <c r="H15" s="88">
        <v>878.03800000000001</v>
      </c>
      <c r="I15" s="88">
        <v>770</v>
      </c>
      <c r="J15" s="88">
        <v>770</v>
      </c>
      <c r="K15" s="89">
        <v>770</v>
      </c>
      <c r="L15" s="90">
        <v>0</v>
      </c>
      <c r="M15" s="91">
        <v>43</v>
      </c>
      <c r="N15" s="91">
        <v>0</v>
      </c>
      <c r="O15" s="91">
        <v>0</v>
      </c>
      <c r="P15" s="91">
        <v>0</v>
      </c>
      <c r="Q15" s="91">
        <v>0</v>
      </c>
      <c r="R15" s="90">
        <v>0</v>
      </c>
      <c r="S15" s="91">
        <v>10</v>
      </c>
      <c r="T15" s="91">
        <v>0</v>
      </c>
      <c r="U15" s="91">
        <v>0</v>
      </c>
      <c r="V15" s="91">
        <v>0</v>
      </c>
      <c r="W15" s="92">
        <v>0</v>
      </c>
      <c r="X15" s="90">
        <v>0</v>
      </c>
      <c r="Y15" s="91">
        <v>11</v>
      </c>
      <c r="Z15" s="91">
        <v>0</v>
      </c>
      <c r="AA15" s="91">
        <v>0</v>
      </c>
      <c r="AB15" s="91">
        <v>0</v>
      </c>
      <c r="AC15" s="92">
        <v>0</v>
      </c>
      <c r="AD15" s="90">
        <v>0</v>
      </c>
      <c r="AE15" s="91">
        <v>11</v>
      </c>
      <c r="AF15" s="91">
        <v>0</v>
      </c>
      <c r="AG15" s="91">
        <v>0</v>
      </c>
      <c r="AH15" s="91">
        <v>0</v>
      </c>
      <c r="AI15" s="92">
        <v>0</v>
      </c>
      <c r="AJ15" s="90">
        <v>0</v>
      </c>
      <c r="AK15" s="91">
        <v>11</v>
      </c>
      <c r="AL15" s="91">
        <v>0</v>
      </c>
      <c r="AM15" s="91">
        <v>0</v>
      </c>
      <c r="AN15" s="91">
        <v>0</v>
      </c>
      <c r="AO15" s="92">
        <v>0</v>
      </c>
      <c r="AP15" s="75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</row>
    <row r="16" spans="1:138" s="82" customFormat="1" ht="30" customHeight="1" x14ac:dyDescent="0.25">
      <c r="A16" s="93">
        <v>13</v>
      </c>
      <c r="B16" s="40" t="s">
        <v>916</v>
      </c>
      <c r="C16" s="40" t="s">
        <v>917</v>
      </c>
      <c r="D16" s="40" t="s">
        <v>918</v>
      </c>
      <c r="E16" s="94">
        <v>3</v>
      </c>
      <c r="F16" s="94" t="s">
        <v>480</v>
      </c>
      <c r="G16" s="87">
        <v>27364.326000000001</v>
      </c>
      <c r="H16" s="88">
        <v>6193.326</v>
      </c>
      <c r="I16" s="88">
        <v>7057</v>
      </c>
      <c r="J16" s="88">
        <v>7057</v>
      </c>
      <c r="K16" s="89">
        <v>7057</v>
      </c>
      <c r="L16" s="90">
        <v>0</v>
      </c>
      <c r="M16" s="91">
        <v>0</v>
      </c>
      <c r="N16" s="91">
        <v>11449</v>
      </c>
      <c r="O16" s="91">
        <v>761</v>
      </c>
      <c r="P16" s="91">
        <v>28490</v>
      </c>
      <c r="Q16" s="91">
        <v>0</v>
      </c>
      <c r="R16" s="90">
        <v>0</v>
      </c>
      <c r="S16" s="91">
        <v>0</v>
      </c>
      <c r="T16" s="91">
        <v>2863</v>
      </c>
      <c r="U16" s="91">
        <v>191</v>
      </c>
      <c r="V16" s="91">
        <v>7121</v>
      </c>
      <c r="W16" s="92">
        <v>0</v>
      </c>
      <c r="X16" s="90">
        <v>0</v>
      </c>
      <c r="Y16" s="91">
        <v>0</v>
      </c>
      <c r="Z16" s="91">
        <v>2862</v>
      </c>
      <c r="AA16" s="91">
        <v>190</v>
      </c>
      <c r="AB16" s="91">
        <v>7123</v>
      </c>
      <c r="AC16" s="92">
        <v>0</v>
      </c>
      <c r="AD16" s="90">
        <v>0</v>
      </c>
      <c r="AE16" s="91">
        <v>0</v>
      </c>
      <c r="AF16" s="91">
        <v>2862</v>
      </c>
      <c r="AG16" s="91">
        <v>190</v>
      </c>
      <c r="AH16" s="91">
        <v>7123</v>
      </c>
      <c r="AI16" s="92">
        <v>0</v>
      </c>
      <c r="AJ16" s="90">
        <v>0</v>
      </c>
      <c r="AK16" s="91">
        <v>0</v>
      </c>
      <c r="AL16" s="91">
        <v>2862</v>
      </c>
      <c r="AM16" s="91">
        <v>190</v>
      </c>
      <c r="AN16" s="91">
        <v>7123</v>
      </c>
      <c r="AO16" s="92">
        <v>0</v>
      </c>
      <c r="AP16" s="75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</row>
    <row r="17" spans="1:138" s="82" customFormat="1" ht="30" customHeight="1" x14ac:dyDescent="0.25">
      <c r="A17" s="93">
        <v>13</v>
      </c>
      <c r="B17" s="40" t="s">
        <v>919</v>
      </c>
      <c r="C17" s="40" t="s">
        <v>920</v>
      </c>
      <c r="D17" s="40" t="s">
        <v>921</v>
      </c>
      <c r="E17" s="86">
        <v>1</v>
      </c>
      <c r="F17" s="94" t="s">
        <v>749</v>
      </c>
      <c r="G17" s="87">
        <v>113840</v>
      </c>
      <c r="H17" s="88">
        <v>29585.001</v>
      </c>
      <c r="I17" s="88">
        <v>29585</v>
      </c>
      <c r="J17" s="88">
        <v>25084.999</v>
      </c>
      <c r="K17" s="89">
        <v>29585</v>
      </c>
      <c r="L17" s="90">
        <v>630.05492563984876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0">
        <v>163</v>
      </c>
      <c r="S17" s="91">
        <v>0</v>
      </c>
      <c r="T17" s="91">
        <v>0</v>
      </c>
      <c r="U17" s="91">
        <v>0</v>
      </c>
      <c r="V17" s="91">
        <v>0</v>
      </c>
      <c r="W17" s="92">
        <v>0</v>
      </c>
      <c r="X17" s="90">
        <v>164</v>
      </c>
      <c r="Y17" s="91">
        <v>0</v>
      </c>
      <c r="Z17" s="91">
        <v>0</v>
      </c>
      <c r="AA17" s="91">
        <v>0</v>
      </c>
      <c r="AB17" s="91">
        <v>0</v>
      </c>
      <c r="AC17" s="92">
        <v>0</v>
      </c>
      <c r="AD17" s="90">
        <v>139.05492563984876</v>
      </c>
      <c r="AE17" s="91">
        <v>0</v>
      </c>
      <c r="AF17" s="91">
        <v>0</v>
      </c>
      <c r="AG17" s="91">
        <v>0</v>
      </c>
      <c r="AH17" s="91">
        <v>0</v>
      </c>
      <c r="AI17" s="92">
        <v>0</v>
      </c>
      <c r="AJ17" s="90">
        <v>164</v>
      </c>
      <c r="AK17" s="91">
        <v>0</v>
      </c>
      <c r="AL17" s="91">
        <v>0</v>
      </c>
      <c r="AM17" s="91">
        <v>0</v>
      </c>
      <c r="AN17" s="91">
        <v>0</v>
      </c>
      <c r="AO17" s="92">
        <v>0</v>
      </c>
      <c r="AP17" s="75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</row>
    <row r="18" spans="1:138" s="82" customFormat="1" ht="30" customHeight="1" x14ac:dyDescent="0.25">
      <c r="A18" s="93">
        <v>7</v>
      </c>
      <c r="B18" s="40" t="s">
        <v>922</v>
      </c>
      <c r="C18" s="40" t="s">
        <v>181</v>
      </c>
      <c r="D18" s="40" t="s">
        <v>923</v>
      </c>
      <c r="E18" s="94">
        <v>3</v>
      </c>
      <c r="F18" s="94" t="s">
        <v>480</v>
      </c>
      <c r="G18" s="87">
        <v>12454.996999999999</v>
      </c>
      <c r="H18" s="88">
        <v>3112.9969999999998</v>
      </c>
      <c r="I18" s="88">
        <v>3114</v>
      </c>
      <c r="J18" s="88">
        <v>3114</v>
      </c>
      <c r="K18" s="89">
        <v>3114</v>
      </c>
      <c r="L18" s="90">
        <v>0</v>
      </c>
      <c r="M18" s="91">
        <v>0</v>
      </c>
      <c r="N18" s="91">
        <v>13673</v>
      </c>
      <c r="O18" s="91">
        <v>4482</v>
      </c>
      <c r="P18" s="91">
        <v>6259</v>
      </c>
      <c r="Q18" s="91">
        <v>0</v>
      </c>
      <c r="R18" s="90">
        <v>0</v>
      </c>
      <c r="S18" s="91">
        <v>0</v>
      </c>
      <c r="T18" s="91">
        <v>3419</v>
      </c>
      <c r="U18" s="91">
        <v>1119</v>
      </c>
      <c r="V18" s="91">
        <v>1564</v>
      </c>
      <c r="W18" s="92">
        <v>0</v>
      </c>
      <c r="X18" s="90">
        <v>0</v>
      </c>
      <c r="Y18" s="91">
        <v>0</v>
      </c>
      <c r="Z18" s="91">
        <v>3418</v>
      </c>
      <c r="AA18" s="91">
        <v>1121</v>
      </c>
      <c r="AB18" s="91">
        <v>1565</v>
      </c>
      <c r="AC18" s="92">
        <v>0</v>
      </c>
      <c r="AD18" s="90">
        <v>0</v>
      </c>
      <c r="AE18" s="91">
        <v>0</v>
      </c>
      <c r="AF18" s="91">
        <v>3418</v>
      </c>
      <c r="AG18" s="91">
        <v>1121</v>
      </c>
      <c r="AH18" s="91">
        <v>1565</v>
      </c>
      <c r="AI18" s="92">
        <v>0</v>
      </c>
      <c r="AJ18" s="90">
        <v>0</v>
      </c>
      <c r="AK18" s="91">
        <v>0</v>
      </c>
      <c r="AL18" s="91">
        <v>3418</v>
      </c>
      <c r="AM18" s="91">
        <v>1121</v>
      </c>
      <c r="AN18" s="91">
        <v>1565</v>
      </c>
      <c r="AO18" s="92">
        <v>0</v>
      </c>
      <c r="AP18" s="75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</row>
    <row r="19" spans="1:138" s="82" customFormat="1" ht="30" customHeight="1" x14ac:dyDescent="0.25">
      <c r="A19" s="93">
        <v>7</v>
      </c>
      <c r="B19" s="40" t="s">
        <v>922</v>
      </c>
      <c r="C19" s="40" t="s">
        <v>181</v>
      </c>
      <c r="D19" s="40" t="s">
        <v>923</v>
      </c>
      <c r="E19" s="86">
        <v>1</v>
      </c>
      <c r="F19" s="94" t="s">
        <v>749</v>
      </c>
      <c r="G19" s="87">
        <v>0</v>
      </c>
      <c r="H19" s="88">
        <v>0</v>
      </c>
      <c r="I19" s="88">
        <v>0</v>
      </c>
      <c r="J19" s="88">
        <v>0</v>
      </c>
      <c r="K19" s="89">
        <v>0</v>
      </c>
      <c r="L19" s="90">
        <v>0</v>
      </c>
      <c r="M19" s="91">
        <v>0</v>
      </c>
      <c r="N19" s="91">
        <v>0</v>
      </c>
      <c r="O19" s="91">
        <v>0</v>
      </c>
      <c r="P19" s="91">
        <v>0</v>
      </c>
      <c r="Q19" s="91">
        <v>0</v>
      </c>
      <c r="R19" s="90">
        <v>0</v>
      </c>
      <c r="S19" s="91">
        <v>0</v>
      </c>
      <c r="T19" s="91">
        <v>0</v>
      </c>
      <c r="U19" s="91">
        <v>0</v>
      </c>
      <c r="V19" s="91">
        <v>0</v>
      </c>
      <c r="W19" s="92">
        <v>0</v>
      </c>
      <c r="X19" s="90">
        <v>0</v>
      </c>
      <c r="Y19" s="91">
        <v>0</v>
      </c>
      <c r="Z19" s="91">
        <v>0</v>
      </c>
      <c r="AA19" s="91">
        <v>0</v>
      </c>
      <c r="AB19" s="91">
        <v>0</v>
      </c>
      <c r="AC19" s="92">
        <v>0</v>
      </c>
      <c r="AD19" s="90">
        <v>0</v>
      </c>
      <c r="AE19" s="91">
        <v>0</v>
      </c>
      <c r="AF19" s="91">
        <v>0</v>
      </c>
      <c r="AG19" s="91">
        <v>0</v>
      </c>
      <c r="AH19" s="91">
        <v>0</v>
      </c>
      <c r="AI19" s="92">
        <v>0</v>
      </c>
      <c r="AJ19" s="90">
        <v>0</v>
      </c>
      <c r="AK19" s="91">
        <v>0</v>
      </c>
      <c r="AL19" s="91">
        <v>0</v>
      </c>
      <c r="AM19" s="91">
        <v>0</v>
      </c>
      <c r="AN19" s="91">
        <v>0</v>
      </c>
      <c r="AO19" s="92">
        <v>0</v>
      </c>
      <c r="AP19" s="75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</row>
    <row r="20" spans="1:138" s="82" customFormat="1" ht="30" customHeight="1" x14ac:dyDescent="0.25">
      <c r="A20" s="93">
        <v>7</v>
      </c>
      <c r="B20" s="40" t="s">
        <v>924</v>
      </c>
      <c r="C20" s="40" t="s">
        <v>185</v>
      </c>
      <c r="D20" s="40" t="s">
        <v>925</v>
      </c>
      <c r="E20" s="86">
        <v>1</v>
      </c>
      <c r="F20" s="94" t="s">
        <v>749</v>
      </c>
      <c r="G20" s="87">
        <v>19828.647000000001</v>
      </c>
      <c r="H20" s="88">
        <v>4966.6469999999999</v>
      </c>
      <c r="I20" s="88">
        <v>4954</v>
      </c>
      <c r="J20" s="88">
        <v>4954</v>
      </c>
      <c r="K20" s="89">
        <v>4954</v>
      </c>
      <c r="L20" s="90">
        <v>360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0">
        <v>90</v>
      </c>
      <c r="S20" s="91">
        <v>0</v>
      </c>
      <c r="T20" s="91">
        <v>0</v>
      </c>
      <c r="U20" s="91">
        <v>0</v>
      </c>
      <c r="V20" s="91">
        <v>0</v>
      </c>
      <c r="W20" s="92">
        <v>0</v>
      </c>
      <c r="X20" s="90">
        <v>90</v>
      </c>
      <c r="Y20" s="91">
        <v>0</v>
      </c>
      <c r="Z20" s="91">
        <v>0</v>
      </c>
      <c r="AA20" s="91">
        <v>0</v>
      </c>
      <c r="AB20" s="91">
        <v>0</v>
      </c>
      <c r="AC20" s="92">
        <v>0</v>
      </c>
      <c r="AD20" s="90">
        <v>90</v>
      </c>
      <c r="AE20" s="91">
        <v>0</v>
      </c>
      <c r="AF20" s="91">
        <v>0</v>
      </c>
      <c r="AG20" s="91">
        <v>0</v>
      </c>
      <c r="AH20" s="91">
        <v>0</v>
      </c>
      <c r="AI20" s="92">
        <v>0</v>
      </c>
      <c r="AJ20" s="90">
        <v>90</v>
      </c>
      <c r="AK20" s="91">
        <v>0</v>
      </c>
      <c r="AL20" s="91">
        <v>0</v>
      </c>
      <c r="AM20" s="91">
        <v>0</v>
      </c>
      <c r="AN20" s="91">
        <v>0</v>
      </c>
      <c r="AO20" s="92">
        <v>0</v>
      </c>
      <c r="AP20" s="75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</row>
    <row r="21" spans="1:138" s="82" customFormat="1" ht="30" customHeight="1" x14ac:dyDescent="0.25">
      <c r="A21" s="93">
        <v>7</v>
      </c>
      <c r="B21" s="40" t="s">
        <v>924</v>
      </c>
      <c r="C21" s="40" t="s">
        <v>185</v>
      </c>
      <c r="D21" s="40" t="s">
        <v>925</v>
      </c>
      <c r="E21" s="94">
        <v>3</v>
      </c>
      <c r="F21" s="94" t="s">
        <v>480</v>
      </c>
      <c r="G21" s="87">
        <v>489.35399999999998</v>
      </c>
      <c r="H21" s="88">
        <v>111.354</v>
      </c>
      <c r="I21" s="88">
        <v>126</v>
      </c>
      <c r="J21" s="88">
        <v>126</v>
      </c>
      <c r="K21" s="89">
        <v>126</v>
      </c>
      <c r="L21" s="90">
        <v>0</v>
      </c>
      <c r="M21" s="91">
        <v>0</v>
      </c>
      <c r="N21" s="91">
        <v>156</v>
      </c>
      <c r="O21" s="91">
        <v>348</v>
      </c>
      <c r="P21" s="91">
        <v>162</v>
      </c>
      <c r="Q21" s="91">
        <v>0</v>
      </c>
      <c r="R21" s="90">
        <v>0</v>
      </c>
      <c r="S21" s="91">
        <v>0</v>
      </c>
      <c r="T21" s="91">
        <v>39</v>
      </c>
      <c r="U21" s="91">
        <v>87</v>
      </c>
      <c r="V21" s="91">
        <v>39</v>
      </c>
      <c r="W21" s="92">
        <v>0</v>
      </c>
      <c r="X21" s="90">
        <v>0</v>
      </c>
      <c r="Y21" s="91">
        <v>0</v>
      </c>
      <c r="Z21" s="91">
        <v>39</v>
      </c>
      <c r="AA21" s="91">
        <v>87</v>
      </c>
      <c r="AB21" s="91">
        <v>41</v>
      </c>
      <c r="AC21" s="92">
        <v>0</v>
      </c>
      <c r="AD21" s="90">
        <v>0</v>
      </c>
      <c r="AE21" s="91">
        <v>0</v>
      </c>
      <c r="AF21" s="91">
        <v>39</v>
      </c>
      <c r="AG21" s="91">
        <v>87</v>
      </c>
      <c r="AH21" s="91">
        <v>41</v>
      </c>
      <c r="AI21" s="92">
        <v>0</v>
      </c>
      <c r="AJ21" s="90">
        <v>0</v>
      </c>
      <c r="AK21" s="91">
        <v>0</v>
      </c>
      <c r="AL21" s="91">
        <v>39</v>
      </c>
      <c r="AM21" s="91">
        <v>87</v>
      </c>
      <c r="AN21" s="91">
        <v>41</v>
      </c>
      <c r="AO21" s="92">
        <v>0</v>
      </c>
      <c r="AP21" s="75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</row>
    <row r="22" spans="1:138" s="82" customFormat="1" ht="30" customHeight="1" x14ac:dyDescent="0.25">
      <c r="A22" s="93">
        <v>2</v>
      </c>
      <c r="B22" s="95">
        <v>500308</v>
      </c>
      <c r="C22" s="95" t="s">
        <v>50</v>
      </c>
      <c r="D22" s="40" t="s">
        <v>51</v>
      </c>
      <c r="E22" s="86">
        <v>1</v>
      </c>
      <c r="F22" s="94" t="s">
        <v>749</v>
      </c>
      <c r="G22" s="87">
        <v>9420.0640000000003</v>
      </c>
      <c r="H22" s="88">
        <v>3711.0729999999999</v>
      </c>
      <c r="I22" s="88">
        <v>1903</v>
      </c>
      <c r="J22" s="88">
        <v>1902.991</v>
      </c>
      <c r="K22" s="89">
        <v>1903</v>
      </c>
      <c r="L22" s="90">
        <v>106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0">
        <v>25</v>
      </c>
      <c r="S22" s="91">
        <v>0</v>
      </c>
      <c r="T22" s="91">
        <v>0</v>
      </c>
      <c r="U22" s="91">
        <v>0</v>
      </c>
      <c r="V22" s="91">
        <v>0</v>
      </c>
      <c r="W22" s="92">
        <v>0</v>
      </c>
      <c r="X22" s="90">
        <v>27</v>
      </c>
      <c r="Y22" s="91">
        <v>0</v>
      </c>
      <c r="Z22" s="91">
        <v>0</v>
      </c>
      <c r="AA22" s="91">
        <v>0</v>
      </c>
      <c r="AB22" s="91">
        <v>0</v>
      </c>
      <c r="AC22" s="92">
        <v>0</v>
      </c>
      <c r="AD22" s="90">
        <v>27</v>
      </c>
      <c r="AE22" s="91">
        <v>0</v>
      </c>
      <c r="AF22" s="91">
        <v>0</v>
      </c>
      <c r="AG22" s="91">
        <v>0</v>
      </c>
      <c r="AH22" s="91">
        <v>0</v>
      </c>
      <c r="AI22" s="92">
        <v>0</v>
      </c>
      <c r="AJ22" s="90">
        <v>27</v>
      </c>
      <c r="AK22" s="91">
        <v>0</v>
      </c>
      <c r="AL22" s="91">
        <v>0</v>
      </c>
      <c r="AM22" s="91">
        <v>0</v>
      </c>
      <c r="AN22" s="91">
        <v>0</v>
      </c>
      <c r="AO22" s="92">
        <v>0</v>
      </c>
      <c r="AP22" s="75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</row>
    <row r="23" spans="1:138" s="82" customFormat="1" ht="30" customHeight="1" x14ac:dyDescent="0.25">
      <c r="A23" s="93">
        <v>2</v>
      </c>
      <c r="B23" s="40" t="s">
        <v>260</v>
      </c>
      <c r="C23" s="40" t="s">
        <v>50</v>
      </c>
      <c r="D23" s="40" t="s">
        <v>51</v>
      </c>
      <c r="E23" s="94">
        <v>2</v>
      </c>
      <c r="F23" s="94" t="s">
        <v>24</v>
      </c>
      <c r="G23" s="87">
        <v>822.404</v>
      </c>
      <c r="H23" s="88">
        <v>276.404</v>
      </c>
      <c r="I23" s="88">
        <v>182</v>
      </c>
      <c r="J23" s="88">
        <v>182</v>
      </c>
      <c r="K23" s="89">
        <v>182</v>
      </c>
      <c r="L23" s="90">
        <v>0</v>
      </c>
      <c r="M23" s="91">
        <v>18</v>
      </c>
      <c r="N23" s="91">
        <v>0</v>
      </c>
      <c r="O23" s="91">
        <v>0</v>
      </c>
      <c r="P23" s="91">
        <v>0</v>
      </c>
      <c r="Q23" s="91">
        <v>0</v>
      </c>
      <c r="R23" s="90">
        <v>0</v>
      </c>
      <c r="S23" s="91">
        <v>3</v>
      </c>
      <c r="T23" s="91">
        <v>0</v>
      </c>
      <c r="U23" s="91">
        <v>0</v>
      </c>
      <c r="V23" s="91">
        <v>0</v>
      </c>
      <c r="W23" s="92">
        <v>0</v>
      </c>
      <c r="X23" s="90">
        <v>0</v>
      </c>
      <c r="Y23" s="91">
        <v>5</v>
      </c>
      <c r="Z23" s="91">
        <v>0</v>
      </c>
      <c r="AA23" s="91">
        <v>0</v>
      </c>
      <c r="AB23" s="91">
        <v>0</v>
      </c>
      <c r="AC23" s="92">
        <v>0</v>
      </c>
      <c r="AD23" s="90">
        <v>0</v>
      </c>
      <c r="AE23" s="91">
        <v>5</v>
      </c>
      <c r="AF23" s="91">
        <v>0</v>
      </c>
      <c r="AG23" s="91">
        <v>0</v>
      </c>
      <c r="AH23" s="91">
        <v>0</v>
      </c>
      <c r="AI23" s="92">
        <v>0</v>
      </c>
      <c r="AJ23" s="90">
        <v>0</v>
      </c>
      <c r="AK23" s="91">
        <v>5</v>
      </c>
      <c r="AL23" s="91">
        <v>0</v>
      </c>
      <c r="AM23" s="91">
        <v>0</v>
      </c>
      <c r="AN23" s="91">
        <v>0</v>
      </c>
      <c r="AO23" s="92">
        <v>0</v>
      </c>
      <c r="AP23" s="75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</row>
    <row r="24" spans="1:138" s="82" customFormat="1" ht="30" customHeight="1" x14ac:dyDescent="0.25">
      <c r="A24" s="93">
        <v>2</v>
      </c>
      <c r="B24" s="40" t="s">
        <v>260</v>
      </c>
      <c r="C24" s="40" t="s">
        <v>50</v>
      </c>
      <c r="D24" s="40" t="s">
        <v>51</v>
      </c>
      <c r="E24" s="94">
        <v>3</v>
      </c>
      <c r="F24" s="94" t="s">
        <v>480</v>
      </c>
      <c r="G24" s="87">
        <v>23970.531999999999</v>
      </c>
      <c r="H24" s="88">
        <v>4563.5320000000002</v>
      </c>
      <c r="I24" s="88">
        <v>6469</v>
      </c>
      <c r="J24" s="88">
        <v>6469</v>
      </c>
      <c r="K24" s="89">
        <v>6469</v>
      </c>
      <c r="L24" s="90">
        <v>0</v>
      </c>
      <c r="M24" s="91">
        <v>0</v>
      </c>
      <c r="N24" s="91">
        <v>17401</v>
      </c>
      <c r="O24" s="91">
        <v>8704</v>
      </c>
      <c r="P24" s="91">
        <v>11534</v>
      </c>
      <c r="Q24" s="91">
        <v>0</v>
      </c>
      <c r="R24" s="90">
        <v>0</v>
      </c>
      <c r="S24" s="91">
        <v>0</v>
      </c>
      <c r="T24" s="91">
        <v>4351</v>
      </c>
      <c r="U24" s="91">
        <v>2176</v>
      </c>
      <c r="V24" s="91">
        <v>2882</v>
      </c>
      <c r="W24" s="92">
        <v>0</v>
      </c>
      <c r="X24" s="90">
        <v>0</v>
      </c>
      <c r="Y24" s="91">
        <v>0</v>
      </c>
      <c r="Z24" s="91">
        <v>4350</v>
      </c>
      <c r="AA24" s="91">
        <v>2176</v>
      </c>
      <c r="AB24" s="91">
        <v>2884</v>
      </c>
      <c r="AC24" s="92">
        <v>0</v>
      </c>
      <c r="AD24" s="90">
        <v>0</v>
      </c>
      <c r="AE24" s="91">
        <v>0</v>
      </c>
      <c r="AF24" s="91">
        <v>4350</v>
      </c>
      <c r="AG24" s="91">
        <v>2176</v>
      </c>
      <c r="AH24" s="91">
        <v>2884</v>
      </c>
      <c r="AI24" s="92">
        <v>0</v>
      </c>
      <c r="AJ24" s="90">
        <v>0</v>
      </c>
      <c r="AK24" s="91">
        <v>0</v>
      </c>
      <c r="AL24" s="91">
        <v>4350</v>
      </c>
      <c r="AM24" s="91">
        <v>2176</v>
      </c>
      <c r="AN24" s="91">
        <v>2884</v>
      </c>
      <c r="AO24" s="92">
        <v>0</v>
      </c>
      <c r="AP24" s="75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</row>
    <row r="25" spans="1:138" s="82" customFormat="1" ht="30" customHeight="1" x14ac:dyDescent="0.25">
      <c r="A25" s="93">
        <v>2</v>
      </c>
      <c r="B25" s="40" t="s">
        <v>926</v>
      </c>
      <c r="C25" s="40" t="s">
        <v>837</v>
      </c>
      <c r="D25" s="40" t="s">
        <v>927</v>
      </c>
      <c r="E25" s="94">
        <v>7</v>
      </c>
      <c r="F25" s="94" t="s">
        <v>912</v>
      </c>
      <c r="G25" s="87">
        <v>5780</v>
      </c>
      <c r="H25" s="88">
        <v>1445.001</v>
      </c>
      <c r="I25" s="88">
        <v>1445</v>
      </c>
      <c r="J25" s="88">
        <v>1444.999</v>
      </c>
      <c r="K25" s="89">
        <v>1445</v>
      </c>
      <c r="L25" s="90">
        <v>0</v>
      </c>
      <c r="M25" s="91">
        <v>0</v>
      </c>
      <c r="N25" s="91">
        <v>0</v>
      </c>
      <c r="O25" s="91">
        <v>0</v>
      </c>
      <c r="P25" s="91">
        <v>0</v>
      </c>
      <c r="Q25" s="91">
        <v>850</v>
      </c>
      <c r="R25" s="90">
        <v>0</v>
      </c>
      <c r="S25" s="91">
        <v>0</v>
      </c>
      <c r="T25" s="91">
        <v>0</v>
      </c>
      <c r="U25" s="91">
        <v>0</v>
      </c>
      <c r="V25" s="91">
        <v>0</v>
      </c>
      <c r="W25" s="92">
        <v>211</v>
      </c>
      <c r="X25" s="90">
        <v>0</v>
      </c>
      <c r="Y25" s="91">
        <v>0</v>
      </c>
      <c r="Z25" s="91">
        <v>0</v>
      </c>
      <c r="AA25" s="91">
        <v>0</v>
      </c>
      <c r="AB25" s="91">
        <v>0</v>
      </c>
      <c r="AC25" s="92">
        <v>213</v>
      </c>
      <c r="AD25" s="90">
        <v>0</v>
      </c>
      <c r="AE25" s="91">
        <v>0</v>
      </c>
      <c r="AF25" s="91">
        <v>0</v>
      </c>
      <c r="AG25" s="91">
        <v>0</v>
      </c>
      <c r="AH25" s="91">
        <v>0</v>
      </c>
      <c r="AI25" s="92">
        <v>213</v>
      </c>
      <c r="AJ25" s="90">
        <v>0</v>
      </c>
      <c r="AK25" s="91">
        <v>0</v>
      </c>
      <c r="AL25" s="91">
        <v>0</v>
      </c>
      <c r="AM25" s="91">
        <v>0</v>
      </c>
      <c r="AN25" s="91">
        <v>0</v>
      </c>
      <c r="AO25" s="92">
        <v>213</v>
      </c>
      <c r="AP25" s="75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</row>
    <row r="26" spans="1:138" s="82" customFormat="1" ht="30" customHeight="1" x14ac:dyDescent="0.25">
      <c r="A26" s="93">
        <v>11</v>
      </c>
      <c r="B26" s="40" t="s">
        <v>262</v>
      </c>
      <c r="C26" s="40" t="s">
        <v>286</v>
      </c>
      <c r="D26" s="40" t="s">
        <v>287</v>
      </c>
      <c r="E26" s="94">
        <v>3</v>
      </c>
      <c r="F26" s="94" t="s">
        <v>480</v>
      </c>
      <c r="G26" s="87">
        <v>5859</v>
      </c>
      <c r="H26" s="88">
        <v>1463.9970000000001</v>
      </c>
      <c r="I26" s="88">
        <v>1465</v>
      </c>
      <c r="J26" s="88">
        <v>1465.0029999999999</v>
      </c>
      <c r="K26" s="89">
        <v>1465</v>
      </c>
      <c r="L26" s="90">
        <v>0</v>
      </c>
      <c r="M26" s="91">
        <v>0</v>
      </c>
      <c r="N26" s="91">
        <v>3230</v>
      </c>
      <c r="O26" s="91">
        <v>2170</v>
      </c>
      <c r="P26" s="91">
        <v>2470</v>
      </c>
      <c r="Q26" s="91">
        <v>0</v>
      </c>
      <c r="R26" s="90">
        <v>0</v>
      </c>
      <c r="S26" s="91">
        <v>0</v>
      </c>
      <c r="T26" s="91">
        <v>806</v>
      </c>
      <c r="U26" s="91">
        <v>541</v>
      </c>
      <c r="V26" s="91">
        <v>616</v>
      </c>
      <c r="W26" s="92">
        <v>0</v>
      </c>
      <c r="X26" s="90">
        <v>0</v>
      </c>
      <c r="Y26" s="91">
        <v>0</v>
      </c>
      <c r="Z26" s="91">
        <v>808</v>
      </c>
      <c r="AA26" s="91">
        <v>543</v>
      </c>
      <c r="AB26" s="91">
        <v>618</v>
      </c>
      <c r="AC26" s="92">
        <v>0</v>
      </c>
      <c r="AD26" s="90">
        <v>0</v>
      </c>
      <c r="AE26" s="91">
        <v>0</v>
      </c>
      <c r="AF26" s="91">
        <v>808</v>
      </c>
      <c r="AG26" s="91">
        <v>543</v>
      </c>
      <c r="AH26" s="91">
        <v>618</v>
      </c>
      <c r="AI26" s="92">
        <v>0</v>
      </c>
      <c r="AJ26" s="90">
        <v>0</v>
      </c>
      <c r="AK26" s="91">
        <v>0</v>
      </c>
      <c r="AL26" s="91">
        <v>808</v>
      </c>
      <c r="AM26" s="91">
        <v>543</v>
      </c>
      <c r="AN26" s="91">
        <v>618</v>
      </c>
      <c r="AO26" s="92">
        <v>0</v>
      </c>
      <c r="AP26" s="75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</row>
    <row r="27" spans="1:138" s="82" customFormat="1" ht="30" customHeight="1" x14ac:dyDescent="0.25">
      <c r="A27" s="93">
        <v>11</v>
      </c>
      <c r="B27" s="40" t="s">
        <v>928</v>
      </c>
      <c r="C27" s="40" t="s">
        <v>288</v>
      </c>
      <c r="D27" s="40" t="s">
        <v>289</v>
      </c>
      <c r="E27" s="86">
        <v>1</v>
      </c>
      <c r="F27" s="94" t="s">
        <v>762</v>
      </c>
      <c r="G27" s="87">
        <v>3246</v>
      </c>
      <c r="H27" s="88">
        <v>810</v>
      </c>
      <c r="I27" s="88">
        <v>812</v>
      </c>
      <c r="J27" s="88">
        <v>812</v>
      </c>
      <c r="K27" s="89">
        <v>812</v>
      </c>
      <c r="L27" s="90">
        <v>93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0">
        <v>24</v>
      </c>
      <c r="S27" s="91">
        <v>0</v>
      </c>
      <c r="T27" s="91">
        <v>0</v>
      </c>
      <c r="U27" s="91">
        <v>0</v>
      </c>
      <c r="V27" s="91">
        <v>0</v>
      </c>
      <c r="W27" s="92">
        <v>0</v>
      </c>
      <c r="X27" s="90">
        <v>23</v>
      </c>
      <c r="Y27" s="91">
        <v>0</v>
      </c>
      <c r="Z27" s="91">
        <v>0</v>
      </c>
      <c r="AA27" s="91">
        <v>0</v>
      </c>
      <c r="AB27" s="91">
        <v>0</v>
      </c>
      <c r="AC27" s="92">
        <v>0</v>
      </c>
      <c r="AD27" s="90">
        <v>23</v>
      </c>
      <c r="AE27" s="91">
        <v>0</v>
      </c>
      <c r="AF27" s="91">
        <v>0</v>
      </c>
      <c r="AG27" s="91">
        <v>0</v>
      </c>
      <c r="AH27" s="91">
        <v>0</v>
      </c>
      <c r="AI27" s="92">
        <v>0</v>
      </c>
      <c r="AJ27" s="90">
        <v>23</v>
      </c>
      <c r="AK27" s="91">
        <v>0</v>
      </c>
      <c r="AL27" s="91">
        <v>0</v>
      </c>
      <c r="AM27" s="91">
        <v>0</v>
      </c>
      <c r="AN27" s="91">
        <v>0</v>
      </c>
      <c r="AO27" s="92">
        <v>0</v>
      </c>
      <c r="AP27" s="75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</row>
    <row r="28" spans="1:138" s="82" customFormat="1" ht="30" customHeight="1" x14ac:dyDescent="0.25">
      <c r="A28" s="93">
        <v>11</v>
      </c>
      <c r="B28" s="40" t="s">
        <v>929</v>
      </c>
      <c r="C28" s="40" t="s">
        <v>930</v>
      </c>
      <c r="D28" s="40" t="s">
        <v>931</v>
      </c>
      <c r="E28" s="86">
        <v>1</v>
      </c>
      <c r="F28" s="94" t="s">
        <v>749</v>
      </c>
      <c r="G28" s="87">
        <v>192641.416</v>
      </c>
      <c r="H28" s="88">
        <v>48302.421000000002</v>
      </c>
      <c r="I28" s="88">
        <v>48113</v>
      </c>
      <c r="J28" s="88">
        <v>48112.995000000003</v>
      </c>
      <c r="K28" s="89">
        <v>48113</v>
      </c>
      <c r="L28" s="90">
        <v>1355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0">
        <v>338</v>
      </c>
      <c r="S28" s="91">
        <v>0</v>
      </c>
      <c r="T28" s="91">
        <v>0</v>
      </c>
      <c r="U28" s="91">
        <v>0</v>
      </c>
      <c r="V28" s="91">
        <v>0</v>
      </c>
      <c r="W28" s="92">
        <v>0</v>
      </c>
      <c r="X28" s="90">
        <v>339</v>
      </c>
      <c r="Y28" s="91">
        <v>0</v>
      </c>
      <c r="Z28" s="91">
        <v>0</v>
      </c>
      <c r="AA28" s="91">
        <v>0</v>
      </c>
      <c r="AB28" s="91">
        <v>0</v>
      </c>
      <c r="AC28" s="92">
        <v>0</v>
      </c>
      <c r="AD28" s="90">
        <v>339</v>
      </c>
      <c r="AE28" s="91">
        <v>0</v>
      </c>
      <c r="AF28" s="91">
        <v>0</v>
      </c>
      <c r="AG28" s="91">
        <v>0</v>
      </c>
      <c r="AH28" s="91">
        <v>0</v>
      </c>
      <c r="AI28" s="92">
        <v>0</v>
      </c>
      <c r="AJ28" s="90">
        <v>339</v>
      </c>
      <c r="AK28" s="91">
        <v>0</v>
      </c>
      <c r="AL28" s="91">
        <v>0</v>
      </c>
      <c r="AM28" s="91">
        <v>0</v>
      </c>
      <c r="AN28" s="91">
        <v>0</v>
      </c>
      <c r="AO28" s="92">
        <v>0</v>
      </c>
      <c r="AP28" s="75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</row>
    <row r="29" spans="1:138" s="82" customFormat="1" ht="30" customHeight="1" x14ac:dyDescent="0.25">
      <c r="A29" s="93">
        <v>11</v>
      </c>
      <c r="B29" s="40" t="s">
        <v>929</v>
      </c>
      <c r="C29" s="40" t="s">
        <v>930</v>
      </c>
      <c r="D29" s="40" t="s">
        <v>931</v>
      </c>
      <c r="E29" s="94">
        <v>3</v>
      </c>
      <c r="F29" s="94" t="s">
        <v>480</v>
      </c>
      <c r="G29" s="87">
        <v>5031.5839999999998</v>
      </c>
      <c r="H29" s="88">
        <v>1113.5840000000001</v>
      </c>
      <c r="I29" s="88">
        <v>1306</v>
      </c>
      <c r="J29" s="88">
        <v>1306</v>
      </c>
      <c r="K29" s="89">
        <v>1306</v>
      </c>
      <c r="L29" s="90">
        <v>0</v>
      </c>
      <c r="M29" s="91">
        <v>0</v>
      </c>
      <c r="N29" s="91">
        <v>7756</v>
      </c>
      <c r="O29" s="91">
        <v>1733</v>
      </c>
      <c r="P29" s="91">
        <v>280</v>
      </c>
      <c r="Q29" s="91">
        <v>0</v>
      </c>
      <c r="R29" s="90">
        <v>0</v>
      </c>
      <c r="S29" s="91">
        <v>0</v>
      </c>
      <c r="T29" s="91">
        <v>1939</v>
      </c>
      <c r="U29" s="91">
        <v>434</v>
      </c>
      <c r="V29" s="91">
        <v>70</v>
      </c>
      <c r="W29" s="92">
        <v>0</v>
      </c>
      <c r="X29" s="90">
        <v>0</v>
      </c>
      <c r="Y29" s="91">
        <v>0</v>
      </c>
      <c r="Z29" s="91">
        <v>1939</v>
      </c>
      <c r="AA29" s="91">
        <v>433</v>
      </c>
      <c r="AB29" s="91">
        <v>70</v>
      </c>
      <c r="AC29" s="92">
        <v>0</v>
      </c>
      <c r="AD29" s="90">
        <v>0</v>
      </c>
      <c r="AE29" s="91">
        <v>0</v>
      </c>
      <c r="AF29" s="91">
        <v>1939</v>
      </c>
      <c r="AG29" s="91">
        <v>433</v>
      </c>
      <c r="AH29" s="91">
        <v>70</v>
      </c>
      <c r="AI29" s="92">
        <v>0</v>
      </c>
      <c r="AJ29" s="90">
        <v>0</v>
      </c>
      <c r="AK29" s="91">
        <v>0</v>
      </c>
      <c r="AL29" s="91">
        <v>1939</v>
      </c>
      <c r="AM29" s="91">
        <v>433</v>
      </c>
      <c r="AN29" s="91">
        <v>70</v>
      </c>
      <c r="AO29" s="92">
        <v>0</v>
      </c>
      <c r="AP29" s="75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</row>
    <row r="30" spans="1:138" s="82" customFormat="1" ht="30" customHeight="1" x14ac:dyDescent="0.25">
      <c r="A30" s="93">
        <v>11</v>
      </c>
      <c r="B30" s="40" t="s">
        <v>932</v>
      </c>
      <c r="C30" s="40" t="s">
        <v>933</v>
      </c>
      <c r="D30" s="40" t="s">
        <v>934</v>
      </c>
      <c r="E30" s="86">
        <v>1</v>
      </c>
      <c r="F30" s="94" t="s">
        <v>749</v>
      </c>
      <c r="G30" s="87">
        <v>166152.753</v>
      </c>
      <c r="H30" s="88">
        <v>44355.752999999997</v>
      </c>
      <c r="I30" s="88">
        <v>40599</v>
      </c>
      <c r="J30" s="88">
        <v>40599</v>
      </c>
      <c r="K30" s="89">
        <v>40599</v>
      </c>
      <c r="L30" s="90">
        <v>2700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0">
        <v>675</v>
      </c>
      <c r="S30" s="91">
        <v>0</v>
      </c>
      <c r="T30" s="91">
        <v>0</v>
      </c>
      <c r="U30" s="91">
        <v>0</v>
      </c>
      <c r="V30" s="91">
        <v>0</v>
      </c>
      <c r="W30" s="92">
        <v>0</v>
      </c>
      <c r="X30" s="90">
        <v>675</v>
      </c>
      <c r="Y30" s="91">
        <v>0</v>
      </c>
      <c r="Z30" s="91">
        <v>0</v>
      </c>
      <c r="AA30" s="91">
        <v>0</v>
      </c>
      <c r="AB30" s="91">
        <v>0</v>
      </c>
      <c r="AC30" s="92">
        <v>0</v>
      </c>
      <c r="AD30" s="90">
        <v>675</v>
      </c>
      <c r="AE30" s="91">
        <v>0</v>
      </c>
      <c r="AF30" s="91">
        <v>0</v>
      </c>
      <c r="AG30" s="91">
        <v>0</v>
      </c>
      <c r="AH30" s="91">
        <v>0</v>
      </c>
      <c r="AI30" s="92">
        <v>0</v>
      </c>
      <c r="AJ30" s="90">
        <v>675</v>
      </c>
      <c r="AK30" s="91">
        <v>0</v>
      </c>
      <c r="AL30" s="91">
        <v>0</v>
      </c>
      <c r="AM30" s="91">
        <v>0</v>
      </c>
      <c r="AN30" s="91">
        <v>0</v>
      </c>
      <c r="AO30" s="92">
        <v>0</v>
      </c>
      <c r="AP30" s="75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</row>
    <row r="31" spans="1:138" s="82" customFormat="1" ht="30" customHeight="1" x14ac:dyDescent="0.25">
      <c r="A31" s="93">
        <v>11</v>
      </c>
      <c r="B31" s="40" t="s">
        <v>932</v>
      </c>
      <c r="C31" s="40" t="s">
        <v>933</v>
      </c>
      <c r="D31" s="40" t="s">
        <v>934</v>
      </c>
      <c r="E31" s="94">
        <v>3</v>
      </c>
      <c r="F31" s="94" t="s">
        <v>480</v>
      </c>
      <c r="G31" s="87">
        <v>15942.248</v>
      </c>
      <c r="H31" s="88">
        <v>1167.248</v>
      </c>
      <c r="I31" s="88">
        <v>4925</v>
      </c>
      <c r="J31" s="88">
        <v>4925</v>
      </c>
      <c r="K31" s="89">
        <v>4925</v>
      </c>
      <c r="L31" s="90">
        <v>0</v>
      </c>
      <c r="M31" s="91">
        <v>0</v>
      </c>
      <c r="N31" s="91">
        <v>6725</v>
      </c>
      <c r="O31" s="91">
        <v>4681</v>
      </c>
      <c r="P31" s="91">
        <v>6791</v>
      </c>
      <c r="Q31" s="91">
        <v>0</v>
      </c>
      <c r="R31" s="90">
        <v>0</v>
      </c>
      <c r="S31" s="91">
        <v>0</v>
      </c>
      <c r="T31" s="91">
        <v>1682</v>
      </c>
      <c r="U31" s="91">
        <v>1171</v>
      </c>
      <c r="V31" s="91">
        <v>1697</v>
      </c>
      <c r="W31" s="92">
        <v>0</v>
      </c>
      <c r="X31" s="90">
        <v>0</v>
      </c>
      <c r="Y31" s="91">
        <v>0</v>
      </c>
      <c r="Z31" s="91">
        <v>1681</v>
      </c>
      <c r="AA31" s="91">
        <v>1170</v>
      </c>
      <c r="AB31" s="91">
        <v>1698</v>
      </c>
      <c r="AC31" s="92">
        <v>0</v>
      </c>
      <c r="AD31" s="90">
        <v>0</v>
      </c>
      <c r="AE31" s="91">
        <v>0</v>
      </c>
      <c r="AF31" s="91">
        <v>1681</v>
      </c>
      <c r="AG31" s="91">
        <v>1170</v>
      </c>
      <c r="AH31" s="91">
        <v>1698</v>
      </c>
      <c r="AI31" s="92">
        <v>0</v>
      </c>
      <c r="AJ31" s="90">
        <v>0</v>
      </c>
      <c r="AK31" s="91">
        <v>0</v>
      </c>
      <c r="AL31" s="91">
        <v>1681</v>
      </c>
      <c r="AM31" s="91">
        <v>1170</v>
      </c>
      <c r="AN31" s="91">
        <v>1698</v>
      </c>
      <c r="AO31" s="92">
        <v>0</v>
      </c>
      <c r="AP31" s="75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</row>
    <row r="32" spans="1:138" s="82" customFormat="1" ht="30" customHeight="1" x14ac:dyDescent="0.25">
      <c r="A32" s="93">
        <v>11</v>
      </c>
      <c r="B32" s="40" t="s">
        <v>573</v>
      </c>
      <c r="C32" s="40" t="s">
        <v>292</v>
      </c>
      <c r="D32" s="40" t="s">
        <v>293</v>
      </c>
      <c r="E32" s="94">
        <v>2</v>
      </c>
      <c r="F32" s="94" t="s">
        <v>24</v>
      </c>
      <c r="G32" s="87">
        <v>4052.4160000000002</v>
      </c>
      <c r="H32" s="88">
        <v>689.42100000000005</v>
      </c>
      <c r="I32" s="88">
        <v>1121</v>
      </c>
      <c r="J32" s="88">
        <v>1120.9949999999999</v>
      </c>
      <c r="K32" s="89">
        <v>1121</v>
      </c>
      <c r="L32" s="90">
        <v>0</v>
      </c>
      <c r="M32" s="91">
        <v>50</v>
      </c>
      <c r="N32" s="91">
        <v>0</v>
      </c>
      <c r="O32" s="91">
        <v>0</v>
      </c>
      <c r="P32" s="91">
        <v>0</v>
      </c>
      <c r="Q32" s="91">
        <v>0</v>
      </c>
      <c r="R32" s="90">
        <v>0</v>
      </c>
      <c r="S32" s="91">
        <v>11</v>
      </c>
      <c r="T32" s="91">
        <v>0</v>
      </c>
      <c r="U32" s="91">
        <v>0</v>
      </c>
      <c r="V32" s="91">
        <v>0</v>
      </c>
      <c r="W32" s="92">
        <v>0</v>
      </c>
      <c r="X32" s="90">
        <v>0</v>
      </c>
      <c r="Y32" s="91">
        <v>13</v>
      </c>
      <c r="Z32" s="91">
        <v>0</v>
      </c>
      <c r="AA32" s="91">
        <v>0</v>
      </c>
      <c r="AB32" s="91">
        <v>0</v>
      </c>
      <c r="AC32" s="92">
        <v>0</v>
      </c>
      <c r="AD32" s="90">
        <v>0</v>
      </c>
      <c r="AE32" s="91">
        <v>13</v>
      </c>
      <c r="AF32" s="91">
        <v>0</v>
      </c>
      <c r="AG32" s="91">
        <v>0</v>
      </c>
      <c r="AH32" s="91">
        <v>0</v>
      </c>
      <c r="AI32" s="92">
        <v>0</v>
      </c>
      <c r="AJ32" s="90">
        <v>0</v>
      </c>
      <c r="AK32" s="91">
        <v>13</v>
      </c>
      <c r="AL32" s="91">
        <v>0</v>
      </c>
      <c r="AM32" s="91">
        <v>0</v>
      </c>
      <c r="AN32" s="91">
        <v>0</v>
      </c>
      <c r="AO32" s="92">
        <v>0</v>
      </c>
      <c r="AP32" s="75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</row>
    <row r="33" spans="1:138" s="82" customFormat="1" ht="30" customHeight="1" x14ac:dyDescent="0.25">
      <c r="A33" s="93">
        <v>11</v>
      </c>
      <c r="B33" s="40" t="s">
        <v>573</v>
      </c>
      <c r="C33" s="40" t="s">
        <v>292</v>
      </c>
      <c r="D33" s="40" t="s">
        <v>293</v>
      </c>
      <c r="E33" s="94">
        <v>3</v>
      </c>
      <c r="F33" s="94" t="s">
        <v>480</v>
      </c>
      <c r="G33" s="87">
        <v>36851.582999999999</v>
      </c>
      <c r="H33" s="88">
        <v>9536.5830000000005</v>
      </c>
      <c r="I33" s="88">
        <v>9105</v>
      </c>
      <c r="J33" s="88">
        <v>9105</v>
      </c>
      <c r="K33" s="89">
        <v>9105</v>
      </c>
      <c r="L33" s="90">
        <v>0</v>
      </c>
      <c r="M33" s="91">
        <v>0</v>
      </c>
      <c r="N33" s="91">
        <v>17476</v>
      </c>
      <c r="O33" s="91">
        <v>5704</v>
      </c>
      <c r="P33" s="91">
        <v>6185</v>
      </c>
      <c r="Q33" s="91">
        <v>0</v>
      </c>
      <c r="R33" s="90">
        <v>0</v>
      </c>
      <c r="S33" s="91">
        <v>0</v>
      </c>
      <c r="T33" s="91">
        <v>4369</v>
      </c>
      <c r="U33" s="91">
        <v>1426</v>
      </c>
      <c r="V33" s="91">
        <v>1547</v>
      </c>
      <c r="W33" s="92">
        <v>0</v>
      </c>
      <c r="X33" s="90">
        <v>0</v>
      </c>
      <c r="Y33" s="91">
        <v>0</v>
      </c>
      <c r="Z33" s="91">
        <v>4369</v>
      </c>
      <c r="AA33" s="91">
        <v>1426</v>
      </c>
      <c r="AB33" s="91">
        <v>1546</v>
      </c>
      <c r="AC33" s="92">
        <v>0</v>
      </c>
      <c r="AD33" s="90">
        <v>0</v>
      </c>
      <c r="AE33" s="91">
        <v>0</v>
      </c>
      <c r="AF33" s="91">
        <v>4369</v>
      </c>
      <c r="AG33" s="91">
        <v>1426</v>
      </c>
      <c r="AH33" s="91">
        <v>1546</v>
      </c>
      <c r="AI33" s="92">
        <v>0</v>
      </c>
      <c r="AJ33" s="90">
        <v>0</v>
      </c>
      <c r="AK33" s="91">
        <v>0</v>
      </c>
      <c r="AL33" s="91">
        <v>4369</v>
      </c>
      <c r="AM33" s="91">
        <v>1426</v>
      </c>
      <c r="AN33" s="91">
        <v>1546</v>
      </c>
      <c r="AO33" s="92">
        <v>0</v>
      </c>
      <c r="AP33" s="75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</row>
    <row r="34" spans="1:138" s="82" customFormat="1" ht="30" customHeight="1" x14ac:dyDescent="0.25">
      <c r="A34" s="93">
        <v>12</v>
      </c>
      <c r="B34" s="40" t="s">
        <v>935</v>
      </c>
      <c r="C34" s="40" t="s">
        <v>604</v>
      </c>
      <c r="D34" s="40" t="s">
        <v>936</v>
      </c>
      <c r="E34" s="94">
        <v>3</v>
      </c>
      <c r="F34" s="94" t="s">
        <v>480</v>
      </c>
      <c r="G34" s="87">
        <v>8245</v>
      </c>
      <c r="H34" s="88">
        <v>2062.0010000000002</v>
      </c>
      <c r="I34" s="88">
        <v>2061</v>
      </c>
      <c r="J34" s="88">
        <v>2060.9989999999998</v>
      </c>
      <c r="K34" s="89">
        <v>2061</v>
      </c>
      <c r="L34" s="90">
        <v>0</v>
      </c>
      <c r="M34" s="91">
        <v>0</v>
      </c>
      <c r="N34" s="91">
        <v>4748</v>
      </c>
      <c r="O34" s="91">
        <v>1452</v>
      </c>
      <c r="P34" s="91">
        <v>1900</v>
      </c>
      <c r="Q34" s="91">
        <v>0</v>
      </c>
      <c r="R34" s="90">
        <v>0</v>
      </c>
      <c r="S34" s="91">
        <v>0</v>
      </c>
      <c r="T34" s="91">
        <v>1187</v>
      </c>
      <c r="U34" s="91">
        <v>363</v>
      </c>
      <c r="V34" s="91">
        <v>475</v>
      </c>
      <c r="W34" s="92">
        <v>0</v>
      </c>
      <c r="X34" s="90">
        <v>0</v>
      </c>
      <c r="Y34" s="91">
        <v>0</v>
      </c>
      <c r="Z34" s="91">
        <v>1187</v>
      </c>
      <c r="AA34" s="91">
        <v>363</v>
      </c>
      <c r="AB34" s="91">
        <v>475</v>
      </c>
      <c r="AC34" s="92">
        <v>0</v>
      </c>
      <c r="AD34" s="90">
        <v>0</v>
      </c>
      <c r="AE34" s="91">
        <v>0</v>
      </c>
      <c r="AF34" s="91">
        <v>1187</v>
      </c>
      <c r="AG34" s="91">
        <v>363</v>
      </c>
      <c r="AH34" s="91">
        <v>475</v>
      </c>
      <c r="AI34" s="92">
        <v>0</v>
      </c>
      <c r="AJ34" s="90">
        <v>0</v>
      </c>
      <c r="AK34" s="91">
        <v>0</v>
      </c>
      <c r="AL34" s="91">
        <v>1187</v>
      </c>
      <c r="AM34" s="91">
        <v>363</v>
      </c>
      <c r="AN34" s="91">
        <v>475</v>
      </c>
      <c r="AO34" s="92">
        <v>0</v>
      </c>
      <c r="AP34" s="75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</row>
    <row r="35" spans="1:138" s="82" customFormat="1" ht="30" customHeight="1" x14ac:dyDescent="0.25">
      <c r="A35" s="93">
        <v>12</v>
      </c>
      <c r="B35" s="40" t="s">
        <v>937</v>
      </c>
      <c r="C35" s="40" t="s">
        <v>938</v>
      </c>
      <c r="D35" s="40" t="s">
        <v>939</v>
      </c>
      <c r="E35" s="86">
        <v>1</v>
      </c>
      <c r="F35" s="94" t="s">
        <v>749</v>
      </c>
      <c r="G35" s="87">
        <v>120473.83900000001</v>
      </c>
      <c r="H35" s="88">
        <v>29486.841</v>
      </c>
      <c r="I35" s="88">
        <v>30329</v>
      </c>
      <c r="J35" s="88">
        <v>30328.998</v>
      </c>
      <c r="K35" s="89">
        <v>30329</v>
      </c>
      <c r="L35" s="90">
        <v>1438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0">
        <v>358</v>
      </c>
      <c r="S35" s="91">
        <v>0</v>
      </c>
      <c r="T35" s="91">
        <v>0</v>
      </c>
      <c r="U35" s="91">
        <v>0</v>
      </c>
      <c r="V35" s="91">
        <v>0</v>
      </c>
      <c r="W35" s="92">
        <v>0</v>
      </c>
      <c r="X35" s="90">
        <v>360</v>
      </c>
      <c r="Y35" s="91">
        <v>0</v>
      </c>
      <c r="Z35" s="91">
        <v>0</v>
      </c>
      <c r="AA35" s="91">
        <v>0</v>
      </c>
      <c r="AB35" s="91">
        <v>0</v>
      </c>
      <c r="AC35" s="92">
        <v>0</v>
      </c>
      <c r="AD35" s="90">
        <v>360</v>
      </c>
      <c r="AE35" s="91">
        <v>0</v>
      </c>
      <c r="AF35" s="91">
        <v>0</v>
      </c>
      <c r="AG35" s="91">
        <v>0</v>
      </c>
      <c r="AH35" s="91">
        <v>0</v>
      </c>
      <c r="AI35" s="92">
        <v>0</v>
      </c>
      <c r="AJ35" s="90">
        <v>360</v>
      </c>
      <c r="AK35" s="91">
        <v>0</v>
      </c>
      <c r="AL35" s="91">
        <v>0</v>
      </c>
      <c r="AM35" s="91">
        <v>0</v>
      </c>
      <c r="AN35" s="91">
        <v>0</v>
      </c>
      <c r="AO35" s="92">
        <v>0</v>
      </c>
      <c r="AP35" s="75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</row>
    <row r="36" spans="1:138" s="82" customFormat="1" ht="30" customHeight="1" x14ac:dyDescent="0.25">
      <c r="A36" s="93">
        <v>12</v>
      </c>
      <c r="B36" s="40" t="s">
        <v>937</v>
      </c>
      <c r="C36" s="40" t="s">
        <v>938</v>
      </c>
      <c r="D36" s="40" t="s">
        <v>939</v>
      </c>
      <c r="E36" s="94">
        <v>3</v>
      </c>
      <c r="F36" s="94" t="s">
        <v>480</v>
      </c>
      <c r="G36" s="87">
        <v>11619.162</v>
      </c>
      <c r="H36" s="88">
        <v>3537.1619999999998</v>
      </c>
      <c r="I36" s="88">
        <v>2694</v>
      </c>
      <c r="J36" s="88">
        <v>2694</v>
      </c>
      <c r="K36" s="89">
        <v>2694</v>
      </c>
      <c r="L36" s="90">
        <v>0</v>
      </c>
      <c r="M36" s="91">
        <v>0</v>
      </c>
      <c r="N36" s="91">
        <v>8265</v>
      </c>
      <c r="O36" s="91">
        <v>16525</v>
      </c>
      <c r="P36" s="91">
        <v>1900</v>
      </c>
      <c r="Q36" s="91">
        <v>0</v>
      </c>
      <c r="R36" s="90">
        <v>0</v>
      </c>
      <c r="S36" s="91">
        <v>0</v>
      </c>
      <c r="T36" s="91">
        <v>2067</v>
      </c>
      <c r="U36" s="91">
        <v>4132</v>
      </c>
      <c r="V36" s="91">
        <v>475</v>
      </c>
      <c r="W36" s="92">
        <v>0</v>
      </c>
      <c r="X36" s="90">
        <v>0</v>
      </c>
      <c r="Y36" s="91">
        <v>0</v>
      </c>
      <c r="Z36" s="91">
        <v>2066</v>
      </c>
      <c r="AA36" s="91">
        <v>4131</v>
      </c>
      <c r="AB36" s="91">
        <v>475</v>
      </c>
      <c r="AC36" s="92">
        <v>0</v>
      </c>
      <c r="AD36" s="90">
        <v>0</v>
      </c>
      <c r="AE36" s="91">
        <v>0</v>
      </c>
      <c r="AF36" s="91">
        <v>2066</v>
      </c>
      <c r="AG36" s="91">
        <v>4131</v>
      </c>
      <c r="AH36" s="91">
        <v>475</v>
      </c>
      <c r="AI36" s="92">
        <v>0</v>
      </c>
      <c r="AJ36" s="90">
        <v>0</v>
      </c>
      <c r="AK36" s="91">
        <v>0</v>
      </c>
      <c r="AL36" s="91">
        <v>2066</v>
      </c>
      <c r="AM36" s="91">
        <v>4131</v>
      </c>
      <c r="AN36" s="91">
        <v>475</v>
      </c>
      <c r="AO36" s="92">
        <v>0</v>
      </c>
      <c r="AP36" s="75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</row>
    <row r="37" spans="1:138" s="82" customFormat="1" ht="30" customHeight="1" x14ac:dyDescent="0.25">
      <c r="A37" s="93">
        <v>12</v>
      </c>
      <c r="B37" s="40" t="s">
        <v>940</v>
      </c>
      <c r="C37" s="40" t="s">
        <v>941</v>
      </c>
      <c r="D37" s="40" t="s">
        <v>942</v>
      </c>
      <c r="E37" s="94">
        <v>3</v>
      </c>
      <c r="F37" s="94" t="s">
        <v>480</v>
      </c>
      <c r="G37" s="87">
        <v>42613</v>
      </c>
      <c r="H37" s="88">
        <v>10653.99</v>
      </c>
      <c r="I37" s="88">
        <v>10653</v>
      </c>
      <c r="J37" s="88">
        <v>10653.01</v>
      </c>
      <c r="K37" s="89">
        <v>10653</v>
      </c>
      <c r="L37" s="90">
        <v>0</v>
      </c>
      <c r="M37" s="91">
        <v>0</v>
      </c>
      <c r="N37" s="91">
        <v>34858</v>
      </c>
      <c r="O37" s="91">
        <v>6342</v>
      </c>
      <c r="P37" s="91">
        <v>0</v>
      </c>
      <c r="Q37" s="91">
        <v>0</v>
      </c>
      <c r="R37" s="90">
        <v>0</v>
      </c>
      <c r="S37" s="91">
        <v>0</v>
      </c>
      <c r="T37" s="91">
        <v>8713</v>
      </c>
      <c r="U37" s="91">
        <v>1584</v>
      </c>
      <c r="V37" s="91">
        <v>0</v>
      </c>
      <c r="W37" s="92">
        <v>0</v>
      </c>
      <c r="X37" s="90">
        <v>0</v>
      </c>
      <c r="Y37" s="91">
        <v>0</v>
      </c>
      <c r="Z37" s="91">
        <v>8715</v>
      </c>
      <c r="AA37" s="91">
        <v>1586</v>
      </c>
      <c r="AB37" s="91">
        <v>0</v>
      </c>
      <c r="AC37" s="92">
        <v>0</v>
      </c>
      <c r="AD37" s="90">
        <v>0</v>
      </c>
      <c r="AE37" s="91">
        <v>0</v>
      </c>
      <c r="AF37" s="91">
        <v>8715</v>
      </c>
      <c r="AG37" s="91">
        <v>1586</v>
      </c>
      <c r="AH37" s="91">
        <v>0</v>
      </c>
      <c r="AI37" s="92">
        <v>0</v>
      </c>
      <c r="AJ37" s="90">
        <v>0</v>
      </c>
      <c r="AK37" s="91">
        <v>0</v>
      </c>
      <c r="AL37" s="91">
        <v>8715</v>
      </c>
      <c r="AM37" s="91">
        <v>1586</v>
      </c>
      <c r="AN37" s="91">
        <v>0</v>
      </c>
      <c r="AO37" s="92">
        <v>0</v>
      </c>
      <c r="AP37" s="75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</row>
    <row r="38" spans="1:138" s="82" customFormat="1" ht="30" customHeight="1" x14ac:dyDescent="0.25">
      <c r="A38" s="93">
        <v>11</v>
      </c>
      <c r="B38" s="40" t="s">
        <v>266</v>
      </c>
      <c r="C38" s="40" t="s">
        <v>294</v>
      </c>
      <c r="D38" s="40" t="s">
        <v>295</v>
      </c>
      <c r="E38" s="94">
        <v>3</v>
      </c>
      <c r="F38" s="94" t="s">
        <v>480</v>
      </c>
      <c r="G38" s="87">
        <v>12740</v>
      </c>
      <c r="H38" s="88">
        <v>3185.0059999999999</v>
      </c>
      <c r="I38" s="88">
        <v>3185</v>
      </c>
      <c r="J38" s="88">
        <v>3184.9940000000001</v>
      </c>
      <c r="K38" s="89">
        <v>3185</v>
      </c>
      <c r="L38" s="90">
        <v>0</v>
      </c>
      <c r="M38" s="91">
        <v>0</v>
      </c>
      <c r="N38" s="91">
        <v>8582</v>
      </c>
      <c r="O38" s="91">
        <v>4843</v>
      </c>
      <c r="P38" s="91">
        <v>1260</v>
      </c>
      <c r="Q38" s="91">
        <v>0</v>
      </c>
      <c r="R38" s="90">
        <v>0</v>
      </c>
      <c r="S38" s="91">
        <v>0</v>
      </c>
      <c r="T38" s="91">
        <v>2144</v>
      </c>
      <c r="U38" s="91">
        <v>1210</v>
      </c>
      <c r="V38" s="91">
        <v>315</v>
      </c>
      <c r="W38" s="92">
        <v>0</v>
      </c>
      <c r="X38" s="90">
        <v>0</v>
      </c>
      <c r="Y38" s="91">
        <v>0</v>
      </c>
      <c r="Z38" s="91">
        <v>2146</v>
      </c>
      <c r="AA38" s="91">
        <v>1211</v>
      </c>
      <c r="AB38" s="91">
        <v>315</v>
      </c>
      <c r="AC38" s="92">
        <v>0</v>
      </c>
      <c r="AD38" s="90">
        <v>0</v>
      </c>
      <c r="AE38" s="91">
        <v>0</v>
      </c>
      <c r="AF38" s="91">
        <v>2146</v>
      </c>
      <c r="AG38" s="91">
        <v>1211</v>
      </c>
      <c r="AH38" s="91">
        <v>315</v>
      </c>
      <c r="AI38" s="92">
        <v>0</v>
      </c>
      <c r="AJ38" s="90">
        <v>0</v>
      </c>
      <c r="AK38" s="91">
        <v>0</v>
      </c>
      <c r="AL38" s="91">
        <v>2146</v>
      </c>
      <c r="AM38" s="91">
        <v>1211</v>
      </c>
      <c r="AN38" s="91">
        <v>315</v>
      </c>
      <c r="AO38" s="92">
        <v>0</v>
      </c>
      <c r="AP38" s="75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</row>
    <row r="39" spans="1:138" s="82" customFormat="1" ht="30" customHeight="1" x14ac:dyDescent="0.25">
      <c r="A39" s="93">
        <v>8</v>
      </c>
      <c r="B39" s="40" t="s">
        <v>574</v>
      </c>
      <c r="C39" s="40" t="s">
        <v>200</v>
      </c>
      <c r="D39" s="40" t="s">
        <v>201</v>
      </c>
      <c r="E39" s="86">
        <v>1</v>
      </c>
      <c r="F39" s="94" t="s">
        <v>749</v>
      </c>
      <c r="G39" s="87">
        <v>3340.1400000000003</v>
      </c>
      <c r="H39" s="88">
        <v>931.13900000000001</v>
      </c>
      <c r="I39" s="88">
        <v>803</v>
      </c>
      <c r="J39" s="88">
        <v>803.00099999999998</v>
      </c>
      <c r="K39" s="89">
        <v>803</v>
      </c>
      <c r="L39" s="90">
        <v>115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0">
        <v>28</v>
      </c>
      <c r="S39" s="91">
        <v>0</v>
      </c>
      <c r="T39" s="91">
        <v>0</v>
      </c>
      <c r="U39" s="91">
        <v>0</v>
      </c>
      <c r="V39" s="91">
        <v>0</v>
      </c>
      <c r="W39" s="92">
        <v>0</v>
      </c>
      <c r="X39" s="90">
        <v>29</v>
      </c>
      <c r="Y39" s="91">
        <v>0</v>
      </c>
      <c r="Z39" s="91">
        <v>0</v>
      </c>
      <c r="AA39" s="91">
        <v>0</v>
      </c>
      <c r="AB39" s="91">
        <v>0</v>
      </c>
      <c r="AC39" s="92">
        <v>0</v>
      </c>
      <c r="AD39" s="90">
        <v>29</v>
      </c>
      <c r="AE39" s="91">
        <v>0</v>
      </c>
      <c r="AF39" s="91">
        <v>0</v>
      </c>
      <c r="AG39" s="91">
        <v>0</v>
      </c>
      <c r="AH39" s="91">
        <v>0</v>
      </c>
      <c r="AI39" s="92">
        <v>0</v>
      </c>
      <c r="AJ39" s="90">
        <v>29</v>
      </c>
      <c r="AK39" s="91">
        <v>0</v>
      </c>
      <c r="AL39" s="91">
        <v>0</v>
      </c>
      <c r="AM39" s="91">
        <v>0</v>
      </c>
      <c r="AN39" s="91">
        <v>0</v>
      </c>
      <c r="AO39" s="92">
        <v>0</v>
      </c>
      <c r="AP39" s="75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</row>
    <row r="40" spans="1:138" s="82" customFormat="1" ht="30" customHeight="1" x14ac:dyDescent="0.25">
      <c r="A40" s="93">
        <v>8</v>
      </c>
      <c r="B40" s="40" t="s">
        <v>574</v>
      </c>
      <c r="C40" s="40" t="s">
        <v>200</v>
      </c>
      <c r="D40" s="40" t="s">
        <v>201</v>
      </c>
      <c r="E40" s="94">
        <v>3</v>
      </c>
      <c r="F40" s="94" t="s">
        <v>480</v>
      </c>
      <c r="G40" s="87">
        <v>6719.86</v>
      </c>
      <c r="H40" s="88">
        <v>1583.86</v>
      </c>
      <c r="I40" s="88">
        <v>1712</v>
      </c>
      <c r="J40" s="88">
        <v>1712</v>
      </c>
      <c r="K40" s="89">
        <v>1712</v>
      </c>
      <c r="L40" s="90">
        <v>0</v>
      </c>
      <c r="M40" s="91">
        <v>0</v>
      </c>
      <c r="N40" s="91">
        <v>4500</v>
      </c>
      <c r="O40" s="91">
        <v>500</v>
      </c>
      <c r="P40" s="91">
        <v>0</v>
      </c>
      <c r="Q40" s="91">
        <v>0</v>
      </c>
      <c r="R40" s="90">
        <v>0</v>
      </c>
      <c r="S40" s="91">
        <v>0</v>
      </c>
      <c r="T40" s="91">
        <v>1125</v>
      </c>
      <c r="U40" s="91">
        <v>125</v>
      </c>
      <c r="V40" s="91">
        <v>0</v>
      </c>
      <c r="W40" s="92">
        <v>0</v>
      </c>
      <c r="X40" s="90">
        <v>0</v>
      </c>
      <c r="Y40" s="91">
        <v>0</v>
      </c>
      <c r="Z40" s="91">
        <v>1125</v>
      </c>
      <c r="AA40" s="91">
        <v>125</v>
      </c>
      <c r="AB40" s="91">
        <v>0</v>
      </c>
      <c r="AC40" s="92">
        <v>0</v>
      </c>
      <c r="AD40" s="90">
        <v>0</v>
      </c>
      <c r="AE40" s="91">
        <v>0</v>
      </c>
      <c r="AF40" s="91">
        <v>1125</v>
      </c>
      <c r="AG40" s="91">
        <v>125</v>
      </c>
      <c r="AH40" s="91">
        <v>0</v>
      </c>
      <c r="AI40" s="92">
        <v>0</v>
      </c>
      <c r="AJ40" s="90">
        <v>0</v>
      </c>
      <c r="AK40" s="91">
        <v>0</v>
      </c>
      <c r="AL40" s="91">
        <v>1125</v>
      </c>
      <c r="AM40" s="91">
        <v>125</v>
      </c>
      <c r="AN40" s="91">
        <v>0</v>
      </c>
      <c r="AO40" s="92">
        <v>0</v>
      </c>
      <c r="AP40" s="75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</row>
    <row r="41" spans="1:138" s="82" customFormat="1" ht="30" customHeight="1" x14ac:dyDescent="0.25">
      <c r="A41" s="93">
        <v>8</v>
      </c>
      <c r="B41" s="40" t="s">
        <v>943</v>
      </c>
      <c r="C41" s="40" t="s">
        <v>202</v>
      </c>
      <c r="D41" s="40" t="s">
        <v>944</v>
      </c>
      <c r="E41" s="86">
        <v>1</v>
      </c>
      <c r="F41" s="94" t="s">
        <v>749</v>
      </c>
      <c r="G41" s="87">
        <v>9276.5439999999999</v>
      </c>
      <c r="H41" s="88">
        <v>1995.5419999999999</v>
      </c>
      <c r="I41" s="88">
        <v>2427</v>
      </c>
      <c r="J41" s="88">
        <v>2427.002</v>
      </c>
      <c r="K41" s="89">
        <v>2427</v>
      </c>
      <c r="L41" s="90">
        <v>70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0">
        <v>16</v>
      </c>
      <c r="S41" s="91">
        <v>0</v>
      </c>
      <c r="T41" s="91">
        <v>0</v>
      </c>
      <c r="U41" s="91">
        <v>0</v>
      </c>
      <c r="V41" s="91">
        <v>0</v>
      </c>
      <c r="W41" s="92">
        <v>0</v>
      </c>
      <c r="X41" s="90">
        <v>18</v>
      </c>
      <c r="Y41" s="91">
        <v>0</v>
      </c>
      <c r="Z41" s="91">
        <v>0</v>
      </c>
      <c r="AA41" s="91">
        <v>0</v>
      </c>
      <c r="AB41" s="91">
        <v>0</v>
      </c>
      <c r="AC41" s="92">
        <v>0</v>
      </c>
      <c r="AD41" s="90">
        <v>18</v>
      </c>
      <c r="AE41" s="91">
        <v>0</v>
      </c>
      <c r="AF41" s="91">
        <v>0</v>
      </c>
      <c r="AG41" s="91">
        <v>0</v>
      </c>
      <c r="AH41" s="91">
        <v>0</v>
      </c>
      <c r="AI41" s="92">
        <v>0</v>
      </c>
      <c r="AJ41" s="90">
        <v>18</v>
      </c>
      <c r="AK41" s="91">
        <v>0</v>
      </c>
      <c r="AL41" s="91">
        <v>0</v>
      </c>
      <c r="AM41" s="91">
        <v>0</v>
      </c>
      <c r="AN41" s="91">
        <v>0</v>
      </c>
      <c r="AO41" s="92">
        <v>0</v>
      </c>
      <c r="AP41" s="75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</row>
    <row r="42" spans="1:138" s="82" customFormat="1" ht="30" customHeight="1" x14ac:dyDescent="0.25">
      <c r="A42" s="93">
        <v>8</v>
      </c>
      <c r="B42" s="40" t="s">
        <v>943</v>
      </c>
      <c r="C42" s="40" t="s">
        <v>202</v>
      </c>
      <c r="D42" s="40" t="s">
        <v>944</v>
      </c>
      <c r="E42" s="94">
        <v>3</v>
      </c>
      <c r="F42" s="94" t="s">
        <v>480</v>
      </c>
      <c r="G42" s="87">
        <v>4559.4560000000001</v>
      </c>
      <c r="H42" s="88">
        <v>1463.4559999999999</v>
      </c>
      <c r="I42" s="88">
        <v>1032</v>
      </c>
      <c r="J42" s="88">
        <v>1032</v>
      </c>
      <c r="K42" s="89">
        <v>1032</v>
      </c>
      <c r="L42" s="90">
        <v>0</v>
      </c>
      <c r="M42" s="91">
        <v>0</v>
      </c>
      <c r="N42" s="91">
        <v>3343</v>
      </c>
      <c r="O42" s="91">
        <v>397</v>
      </c>
      <c r="P42" s="91">
        <v>1400</v>
      </c>
      <c r="Q42" s="91">
        <v>0</v>
      </c>
      <c r="R42" s="90">
        <v>0</v>
      </c>
      <c r="S42" s="91">
        <v>0</v>
      </c>
      <c r="T42" s="91">
        <v>835</v>
      </c>
      <c r="U42" s="91">
        <v>100</v>
      </c>
      <c r="V42" s="91">
        <v>350</v>
      </c>
      <c r="W42" s="92">
        <v>0</v>
      </c>
      <c r="X42" s="90">
        <v>0</v>
      </c>
      <c r="Y42" s="91">
        <v>0</v>
      </c>
      <c r="Z42" s="91">
        <v>836</v>
      </c>
      <c r="AA42" s="91">
        <v>99</v>
      </c>
      <c r="AB42" s="91">
        <v>350</v>
      </c>
      <c r="AC42" s="92">
        <v>0</v>
      </c>
      <c r="AD42" s="90">
        <v>0</v>
      </c>
      <c r="AE42" s="91">
        <v>0</v>
      </c>
      <c r="AF42" s="91">
        <v>836</v>
      </c>
      <c r="AG42" s="91">
        <v>99</v>
      </c>
      <c r="AH42" s="91">
        <v>350</v>
      </c>
      <c r="AI42" s="92">
        <v>0</v>
      </c>
      <c r="AJ42" s="90">
        <v>0</v>
      </c>
      <c r="AK42" s="91">
        <v>0</v>
      </c>
      <c r="AL42" s="91">
        <v>836</v>
      </c>
      <c r="AM42" s="91">
        <v>99</v>
      </c>
      <c r="AN42" s="91">
        <v>350</v>
      </c>
      <c r="AO42" s="92">
        <v>0</v>
      </c>
      <c r="AP42" s="75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</row>
    <row r="43" spans="1:138" s="82" customFormat="1" ht="30" customHeight="1" x14ac:dyDescent="0.25">
      <c r="A43" s="93">
        <v>8</v>
      </c>
      <c r="B43" s="40" t="s">
        <v>945</v>
      </c>
      <c r="C43" s="40" t="s">
        <v>946</v>
      </c>
      <c r="D43" s="40" t="s">
        <v>947</v>
      </c>
      <c r="E43" s="86">
        <v>1</v>
      </c>
      <c r="F43" s="94" t="s">
        <v>749</v>
      </c>
      <c r="G43" s="87">
        <v>193112.68</v>
      </c>
      <c r="H43" s="88">
        <v>49730.682000000001</v>
      </c>
      <c r="I43" s="88">
        <v>47794</v>
      </c>
      <c r="J43" s="88">
        <v>47793.998</v>
      </c>
      <c r="K43" s="89">
        <v>47794</v>
      </c>
      <c r="L43" s="90">
        <v>1800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0">
        <v>450</v>
      </c>
      <c r="S43" s="91">
        <v>0</v>
      </c>
      <c r="T43" s="91">
        <v>0</v>
      </c>
      <c r="U43" s="91">
        <v>0</v>
      </c>
      <c r="V43" s="91">
        <v>0</v>
      </c>
      <c r="W43" s="92">
        <v>0</v>
      </c>
      <c r="X43" s="90">
        <v>450</v>
      </c>
      <c r="Y43" s="91">
        <v>0</v>
      </c>
      <c r="Z43" s="91">
        <v>0</v>
      </c>
      <c r="AA43" s="91">
        <v>0</v>
      </c>
      <c r="AB43" s="91">
        <v>0</v>
      </c>
      <c r="AC43" s="92">
        <v>0</v>
      </c>
      <c r="AD43" s="90">
        <v>450</v>
      </c>
      <c r="AE43" s="91">
        <v>0</v>
      </c>
      <c r="AF43" s="91">
        <v>0</v>
      </c>
      <c r="AG43" s="91">
        <v>0</v>
      </c>
      <c r="AH43" s="91">
        <v>0</v>
      </c>
      <c r="AI43" s="92">
        <v>0</v>
      </c>
      <c r="AJ43" s="90">
        <v>450</v>
      </c>
      <c r="AK43" s="91">
        <v>0</v>
      </c>
      <c r="AL43" s="91">
        <v>0</v>
      </c>
      <c r="AM43" s="91">
        <v>0</v>
      </c>
      <c r="AN43" s="91">
        <v>0</v>
      </c>
      <c r="AO43" s="92">
        <v>0</v>
      </c>
      <c r="AP43" s="75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</row>
    <row r="44" spans="1:138" s="82" customFormat="1" ht="30" customHeight="1" x14ac:dyDescent="0.25">
      <c r="A44" s="93">
        <v>8</v>
      </c>
      <c r="B44" s="40" t="s">
        <v>945</v>
      </c>
      <c r="C44" s="40" t="s">
        <v>946</v>
      </c>
      <c r="D44" s="40" t="s">
        <v>947</v>
      </c>
      <c r="E44" s="94">
        <v>2</v>
      </c>
      <c r="F44" s="94" t="s">
        <v>24</v>
      </c>
      <c r="G44" s="87">
        <v>12387.108</v>
      </c>
      <c r="H44" s="88">
        <v>1470.1079999999999</v>
      </c>
      <c r="I44" s="88">
        <v>3639</v>
      </c>
      <c r="J44" s="88">
        <v>3639</v>
      </c>
      <c r="K44" s="89">
        <v>3639</v>
      </c>
      <c r="L44" s="90">
        <v>0</v>
      </c>
      <c r="M44" s="91">
        <v>300</v>
      </c>
      <c r="N44" s="91">
        <v>0</v>
      </c>
      <c r="O44" s="91">
        <v>0</v>
      </c>
      <c r="P44" s="91">
        <v>0</v>
      </c>
      <c r="Q44" s="91">
        <v>0</v>
      </c>
      <c r="R44" s="90">
        <v>0</v>
      </c>
      <c r="S44" s="91">
        <v>75</v>
      </c>
      <c r="T44" s="91">
        <v>0</v>
      </c>
      <c r="U44" s="91">
        <v>0</v>
      </c>
      <c r="V44" s="91">
        <v>0</v>
      </c>
      <c r="W44" s="92">
        <v>0</v>
      </c>
      <c r="X44" s="90">
        <v>0</v>
      </c>
      <c r="Y44" s="91">
        <v>75</v>
      </c>
      <c r="Z44" s="91">
        <v>0</v>
      </c>
      <c r="AA44" s="91">
        <v>0</v>
      </c>
      <c r="AB44" s="91">
        <v>0</v>
      </c>
      <c r="AC44" s="92">
        <v>0</v>
      </c>
      <c r="AD44" s="90">
        <v>0</v>
      </c>
      <c r="AE44" s="91">
        <v>75</v>
      </c>
      <c r="AF44" s="91">
        <v>0</v>
      </c>
      <c r="AG44" s="91">
        <v>0</v>
      </c>
      <c r="AH44" s="91">
        <v>0</v>
      </c>
      <c r="AI44" s="92">
        <v>0</v>
      </c>
      <c r="AJ44" s="90">
        <v>0</v>
      </c>
      <c r="AK44" s="91">
        <v>75</v>
      </c>
      <c r="AL44" s="91">
        <v>0</v>
      </c>
      <c r="AM44" s="91">
        <v>0</v>
      </c>
      <c r="AN44" s="91">
        <v>0</v>
      </c>
      <c r="AO44" s="92">
        <v>0</v>
      </c>
      <c r="AP44" s="75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</row>
    <row r="45" spans="1:138" s="82" customFormat="1" ht="30" customHeight="1" x14ac:dyDescent="0.25">
      <c r="A45" s="93">
        <v>8</v>
      </c>
      <c r="B45" s="40" t="s">
        <v>945</v>
      </c>
      <c r="C45" s="40" t="s">
        <v>946</v>
      </c>
      <c r="D45" s="40" t="s">
        <v>947</v>
      </c>
      <c r="E45" s="94">
        <v>3</v>
      </c>
      <c r="F45" s="94" t="s">
        <v>480</v>
      </c>
      <c r="G45" s="87">
        <v>7368.2129999999997</v>
      </c>
      <c r="H45" s="88">
        <v>2016.213</v>
      </c>
      <c r="I45" s="88">
        <v>1784</v>
      </c>
      <c r="J45" s="88">
        <v>1784</v>
      </c>
      <c r="K45" s="89">
        <v>1784</v>
      </c>
      <c r="L45" s="90">
        <v>0</v>
      </c>
      <c r="M45" s="91">
        <v>0</v>
      </c>
      <c r="N45" s="91">
        <v>7100</v>
      </c>
      <c r="O45" s="91">
        <v>7545</v>
      </c>
      <c r="P45" s="91">
        <v>1200</v>
      </c>
      <c r="Q45" s="91">
        <v>0</v>
      </c>
      <c r="R45" s="90">
        <v>0</v>
      </c>
      <c r="S45" s="91">
        <v>0</v>
      </c>
      <c r="T45" s="91">
        <v>1775</v>
      </c>
      <c r="U45" s="91">
        <v>1887</v>
      </c>
      <c r="V45" s="91">
        <v>300</v>
      </c>
      <c r="W45" s="92">
        <v>0</v>
      </c>
      <c r="X45" s="90">
        <v>0</v>
      </c>
      <c r="Y45" s="91">
        <v>0</v>
      </c>
      <c r="Z45" s="91">
        <v>1775</v>
      </c>
      <c r="AA45" s="91">
        <v>1886</v>
      </c>
      <c r="AB45" s="91">
        <v>300</v>
      </c>
      <c r="AC45" s="92">
        <v>0</v>
      </c>
      <c r="AD45" s="90">
        <v>0</v>
      </c>
      <c r="AE45" s="91">
        <v>0</v>
      </c>
      <c r="AF45" s="91">
        <v>1775</v>
      </c>
      <c r="AG45" s="91">
        <v>1886</v>
      </c>
      <c r="AH45" s="91">
        <v>300</v>
      </c>
      <c r="AI45" s="92">
        <v>0</v>
      </c>
      <c r="AJ45" s="90">
        <v>0</v>
      </c>
      <c r="AK45" s="91">
        <v>0</v>
      </c>
      <c r="AL45" s="91">
        <v>1775</v>
      </c>
      <c r="AM45" s="91">
        <v>1886</v>
      </c>
      <c r="AN45" s="91">
        <v>300</v>
      </c>
      <c r="AO45" s="92">
        <v>0</v>
      </c>
      <c r="AP45" s="75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</row>
    <row r="46" spans="1:138" s="82" customFormat="1" ht="30" customHeight="1" x14ac:dyDescent="0.25">
      <c r="A46" s="93">
        <v>13</v>
      </c>
      <c r="B46" s="40" t="s">
        <v>948</v>
      </c>
      <c r="C46" s="40" t="s">
        <v>329</v>
      </c>
      <c r="D46" s="40" t="s">
        <v>842</v>
      </c>
      <c r="E46" s="86">
        <v>1</v>
      </c>
      <c r="F46" s="94" t="s">
        <v>749</v>
      </c>
      <c r="G46" s="87">
        <v>30255.053</v>
      </c>
      <c r="H46" s="88">
        <v>9048.0490000000009</v>
      </c>
      <c r="I46" s="88">
        <v>7069</v>
      </c>
      <c r="J46" s="88">
        <v>7069.0039999999999</v>
      </c>
      <c r="K46" s="89">
        <v>7069</v>
      </c>
      <c r="L46" s="90">
        <v>740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0">
        <v>185</v>
      </c>
      <c r="S46" s="91">
        <v>0</v>
      </c>
      <c r="T46" s="91">
        <v>0</v>
      </c>
      <c r="U46" s="91">
        <v>0</v>
      </c>
      <c r="V46" s="91">
        <v>0</v>
      </c>
      <c r="W46" s="92">
        <v>0</v>
      </c>
      <c r="X46" s="90">
        <v>185</v>
      </c>
      <c r="Y46" s="91">
        <v>0</v>
      </c>
      <c r="Z46" s="91">
        <v>0</v>
      </c>
      <c r="AA46" s="91">
        <v>0</v>
      </c>
      <c r="AB46" s="91">
        <v>0</v>
      </c>
      <c r="AC46" s="92">
        <v>0</v>
      </c>
      <c r="AD46" s="90">
        <v>185</v>
      </c>
      <c r="AE46" s="91">
        <v>0</v>
      </c>
      <c r="AF46" s="91">
        <v>0</v>
      </c>
      <c r="AG46" s="91">
        <v>0</v>
      </c>
      <c r="AH46" s="91">
        <v>0</v>
      </c>
      <c r="AI46" s="92">
        <v>0</v>
      </c>
      <c r="AJ46" s="90">
        <v>185</v>
      </c>
      <c r="AK46" s="91">
        <v>0</v>
      </c>
      <c r="AL46" s="91">
        <v>0</v>
      </c>
      <c r="AM46" s="91">
        <v>0</v>
      </c>
      <c r="AN46" s="91">
        <v>0</v>
      </c>
      <c r="AO46" s="92">
        <v>0</v>
      </c>
      <c r="AP46" s="75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</row>
    <row r="47" spans="1:138" s="82" customFormat="1" ht="30" customHeight="1" x14ac:dyDescent="0.25">
      <c r="A47" s="93">
        <v>13</v>
      </c>
      <c r="B47" s="40" t="s">
        <v>948</v>
      </c>
      <c r="C47" s="40" t="s">
        <v>329</v>
      </c>
      <c r="D47" s="40" t="s">
        <v>842</v>
      </c>
      <c r="E47" s="94">
        <v>2</v>
      </c>
      <c r="F47" s="94" t="s">
        <v>24</v>
      </c>
      <c r="G47" s="87">
        <v>1132.769</v>
      </c>
      <c r="H47" s="88">
        <v>232.76900000000001</v>
      </c>
      <c r="I47" s="88">
        <v>300</v>
      </c>
      <c r="J47" s="88">
        <v>300</v>
      </c>
      <c r="K47" s="89">
        <v>300</v>
      </c>
      <c r="L47" s="90">
        <v>0</v>
      </c>
      <c r="M47" s="91">
        <v>36</v>
      </c>
      <c r="N47" s="91">
        <v>0</v>
      </c>
      <c r="O47" s="91">
        <v>0</v>
      </c>
      <c r="P47" s="91">
        <v>0</v>
      </c>
      <c r="Q47" s="91">
        <v>0</v>
      </c>
      <c r="R47" s="90">
        <v>0</v>
      </c>
      <c r="S47" s="91">
        <v>9</v>
      </c>
      <c r="T47" s="91">
        <v>0</v>
      </c>
      <c r="U47" s="91">
        <v>0</v>
      </c>
      <c r="V47" s="91">
        <v>0</v>
      </c>
      <c r="W47" s="92">
        <v>0</v>
      </c>
      <c r="X47" s="90">
        <v>0</v>
      </c>
      <c r="Y47" s="91">
        <v>9</v>
      </c>
      <c r="Z47" s="91">
        <v>0</v>
      </c>
      <c r="AA47" s="91">
        <v>0</v>
      </c>
      <c r="AB47" s="91">
        <v>0</v>
      </c>
      <c r="AC47" s="92">
        <v>0</v>
      </c>
      <c r="AD47" s="90">
        <v>0</v>
      </c>
      <c r="AE47" s="91">
        <v>9</v>
      </c>
      <c r="AF47" s="91">
        <v>0</v>
      </c>
      <c r="AG47" s="91">
        <v>0</v>
      </c>
      <c r="AH47" s="91">
        <v>0</v>
      </c>
      <c r="AI47" s="92">
        <v>0</v>
      </c>
      <c r="AJ47" s="90">
        <v>0</v>
      </c>
      <c r="AK47" s="91">
        <v>9</v>
      </c>
      <c r="AL47" s="91">
        <v>0</v>
      </c>
      <c r="AM47" s="91">
        <v>0</v>
      </c>
      <c r="AN47" s="91">
        <v>0</v>
      </c>
      <c r="AO47" s="92">
        <v>0</v>
      </c>
      <c r="AP47" s="75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</row>
    <row r="48" spans="1:138" s="82" customFormat="1" ht="30" customHeight="1" x14ac:dyDescent="0.25">
      <c r="A48" s="93">
        <v>13</v>
      </c>
      <c r="B48" s="40" t="s">
        <v>948</v>
      </c>
      <c r="C48" s="40" t="s">
        <v>329</v>
      </c>
      <c r="D48" s="40" t="s">
        <v>842</v>
      </c>
      <c r="E48" s="94">
        <v>3</v>
      </c>
      <c r="F48" s="94" t="s">
        <v>480</v>
      </c>
      <c r="G48" s="87">
        <v>26641.324000000001</v>
      </c>
      <c r="H48" s="88">
        <v>5137.3239999999996</v>
      </c>
      <c r="I48" s="88">
        <v>7168</v>
      </c>
      <c r="J48" s="88">
        <v>7168</v>
      </c>
      <c r="K48" s="89">
        <v>7168</v>
      </c>
      <c r="L48" s="90">
        <v>0</v>
      </c>
      <c r="M48" s="91">
        <v>0</v>
      </c>
      <c r="N48" s="91">
        <v>5394</v>
      </c>
      <c r="O48" s="91">
        <v>15425</v>
      </c>
      <c r="P48" s="91">
        <v>1862</v>
      </c>
      <c r="Q48" s="91">
        <v>0</v>
      </c>
      <c r="R48" s="90">
        <v>0</v>
      </c>
      <c r="S48" s="91">
        <v>0</v>
      </c>
      <c r="T48" s="91">
        <v>1347</v>
      </c>
      <c r="U48" s="91">
        <v>3857</v>
      </c>
      <c r="V48" s="91">
        <v>464</v>
      </c>
      <c r="W48" s="92">
        <v>0</v>
      </c>
      <c r="X48" s="90">
        <v>0</v>
      </c>
      <c r="Y48" s="91">
        <v>0</v>
      </c>
      <c r="Z48" s="91">
        <v>1349</v>
      </c>
      <c r="AA48" s="91">
        <v>3856</v>
      </c>
      <c r="AB48" s="91">
        <v>466</v>
      </c>
      <c r="AC48" s="92">
        <v>0</v>
      </c>
      <c r="AD48" s="90">
        <v>0</v>
      </c>
      <c r="AE48" s="91">
        <v>0</v>
      </c>
      <c r="AF48" s="91">
        <v>1349</v>
      </c>
      <c r="AG48" s="91">
        <v>3856</v>
      </c>
      <c r="AH48" s="91">
        <v>466</v>
      </c>
      <c r="AI48" s="92">
        <v>0</v>
      </c>
      <c r="AJ48" s="90">
        <v>0</v>
      </c>
      <c r="AK48" s="91">
        <v>0</v>
      </c>
      <c r="AL48" s="91">
        <v>1349</v>
      </c>
      <c r="AM48" s="91">
        <v>3856</v>
      </c>
      <c r="AN48" s="91">
        <v>466</v>
      </c>
      <c r="AO48" s="92">
        <v>0</v>
      </c>
      <c r="AP48" s="75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</row>
    <row r="49" spans="1:138" s="82" customFormat="1" ht="30" customHeight="1" x14ac:dyDescent="0.25">
      <c r="A49" s="93">
        <v>13</v>
      </c>
      <c r="B49" s="40" t="s">
        <v>948</v>
      </c>
      <c r="C49" s="40" t="s">
        <v>329</v>
      </c>
      <c r="D49" s="40" t="s">
        <v>949</v>
      </c>
      <c r="E49" s="94">
        <v>7</v>
      </c>
      <c r="F49" s="94" t="s">
        <v>912</v>
      </c>
      <c r="G49" s="87">
        <v>6917.8540000000003</v>
      </c>
      <c r="H49" s="88">
        <v>1817.854</v>
      </c>
      <c r="I49" s="88">
        <v>1700</v>
      </c>
      <c r="J49" s="88">
        <v>1700</v>
      </c>
      <c r="K49" s="89">
        <v>1700</v>
      </c>
      <c r="L49" s="90">
        <v>0</v>
      </c>
      <c r="M49" s="91">
        <v>0</v>
      </c>
      <c r="N49" s="91">
        <v>0</v>
      </c>
      <c r="O49" s="91">
        <v>0</v>
      </c>
      <c r="P49" s="91">
        <v>0</v>
      </c>
      <c r="Q49" s="91">
        <v>1000</v>
      </c>
      <c r="R49" s="90">
        <v>0</v>
      </c>
      <c r="S49" s="91">
        <v>0</v>
      </c>
      <c r="T49" s="91">
        <v>0</v>
      </c>
      <c r="U49" s="91">
        <v>0</v>
      </c>
      <c r="V49" s="91">
        <v>0</v>
      </c>
      <c r="W49" s="92">
        <v>250</v>
      </c>
      <c r="X49" s="90">
        <v>0</v>
      </c>
      <c r="Y49" s="91">
        <v>0</v>
      </c>
      <c r="Z49" s="91">
        <v>0</v>
      </c>
      <c r="AA49" s="91">
        <v>0</v>
      </c>
      <c r="AB49" s="91">
        <v>0</v>
      </c>
      <c r="AC49" s="92">
        <v>250</v>
      </c>
      <c r="AD49" s="90">
        <v>0</v>
      </c>
      <c r="AE49" s="91">
        <v>0</v>
      </c>
      <c r="AF49" s="91">
        <v>0</v>
      </c>
      <c r="AG49" s="91">
        <v>0</v>
      </c>
      <c r="AH49" s="91">
        <v>0</v>
      </c>
      <c r="AI49" s="92">
        <v>250</v>
      </c>
      <c r="AJ49" s="90">
        <v>0</v>
      </c>
      <c r="AK49" s="91">
        <v>0</v>
      </c>
      <c r="AL49" s="91">
        <v>0</v>
      </c>
      <c r="AM49" s="91">
        <v>0</v>
      </c>
      <c r="AN49" s="91">
        <v>0</v>
      </c>
      <c r="AO49" s="92">
        <v>250</v>
      </c>
      <c r="AP49" s="75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</row>
    <row r="50" spans="1:138" s="82" customFormat="1" ht="30" customHeight="1" x14ac:dyDescent="0.25">
      <c r="A50" s="93">
        <v>4</v>
      </c>
      <c r="B50" s="40" t="s">
        <v>576</v>
      </c>
      <c r="C50" s="40" t="s">
        <v>843</v>
      </c>
      <c r="D50" s="40" t="s">
        <v>771</v>
      </c>
      <c r="E50" s="94">
        <v>3</v>
      </c>
      <c r="F50" s="94" t="s">
        <v>480</v>
      </c>
      <c r="G50" s="87">
        <v>16449</v>
      </c>
      <c r="H50" s="88">
        <v>4113.0020000000004</v>
      </c>
      <c r="I50" s="88">
        <v>4112</v>
      </c>
      <c r="J50" s="88">
        <v>4111.9979999999996</v>
      </c>
      <c r="K50" s="89">
        <v>4112</v>
      </c>
      <c r="L50" s="90">
        <v>0</v>
      </c>
      <c r="M50" s="91">
        <v>0</v>
      </c>
      <c r="N50" s="91">
        <v>7673</v>
      </c>
      <c r="O50" s="91">
        <v>6045</v>
      </c>
      <c r="P50" s="91">
        <v>7089</v>
      </c>
      <c r="Q50" s="91">
        <v>0</v>
      </c>
      <c r="R50" s="90">
        <v>0</v>
      </c>
      <c r="S50" s="91">
        <v>0</v>
      </c>
      <c r="T50" s="91">
        <v>1919</v>
      </c>
      <c r="U50" s="91">
        <v>1512</v>
      </c>
      <c r="V50" s="91">
        <v>1773</v>
      </c>
      <c r="W50" s="92">
        <v>0</v>
      </c>
      <c r="X50" s="90">
        <v>0</v>
      </c>
      <c r="Y50" s="91">
        <v>0</v>
      </c>
      <c r="Z50" s="91">
        <v>1918</v>
      </c>
      <c r="AA50" s="91">
        <v>1511</v>
      </c>
      <c r="AB50" s="91">
        <v>1772</v>
      </c>
      <c r="AC50" s="92">
        <v>0</v>
      </c>
      <c r="AD50" s="90">
        <v>0</v>
      </c>
      <c r="AE50" s="91">
        <v>0</v>
      </c>
      <c r="AF50" s="91">
        <v>1918</v>
      </c>
      <c r="AG50" s="91">
        <v>1511</v>
      </c>
      <c r="AH50" s="91">
        <v>1772</v>
      </c>
      <c r="AI50" s="92">
        <v>0</v>
      </c>
      <c r="AJ50" s="90">
        <v>0</v>
      </c>
      <c r="AK50" s="91">
        <v>0</v>
      </c>
      <c r="AL50" s="91">
        <v>1918</v>
      </c>
      <c r="AM50" s="91">
        <v>1511</v>
      </c>
      <c r="AN50" s="91">
        <v>1772</v>
      </c>
      <c r="AO50" s="92">
        <v>0</v>
      </c>
      <c r="AP50" s="75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</row>
    <row r="51" spans="1:138" s="82" customFormat="1" ht="30" customHeight="1" x14ac:dyDescent="0.25">
      <c r="A51" s="93">
        <v>2</v>
      </c>
      <c r="B51" s="40" t="s">
        <v>578</v>
      </c>
      <c r="C51" s="40" t="s">
        <v>58</v>
      </c>
      <c r="D51" s="40" t="s">
        <v>59</v>
      </c>
      <c r="E51" s="94">
        <v>3</v>
      </c>
      <c r="F51" s="94" t="s">
        <v>480</v>
      </c>
      <c r="G51" s="87">
        <v>15640</v>
      </c>
      <c r="H51" s="88">
        <v>3909.9989999999998</v>
      </c>
      <c r="I51" s="88">
        <v>3910</v>
      </c>
      <c r="J51" s="88">
        <v>3910.0010000000002</v>
      </c>
      <c r="K51" s="89">
        <v>3910</v>
      </c>
      <c r="L51" s="90">
        <v>0</v>
      </c>
      <c r="M51" s="91">
        <v>0</v>
      </c>
      <c r="N51" s="91">
        <v>5886</v>
      </c>
      <c r="O51" s="91">
        <v>4337</v>
      </c>
      <c r="P51" s="91">
        <v>1238</v>
      </c>
      <c r="Q51" s="91">
        <v>0</v>
      </c>
      <c r="R51" s="90">
        <v>0</v>
      </c>
      <c r="S51" s="91">
        <v>0</v>
      </c>
      <c r="T51" s="91">
        <v>1470</v>
      </c>
      <c r="U51" s="91">
        <v>1085</v>
      </c>
      <c r="V51" s="91">
        <v>308</v>
      </c>
      <c r="W51" s="92">
        <v>0</v>
      </c>
      <c r="X51" s="90">
        <v>0</v>
      </c>
      <c r="Y51" s="91">
        <v>0</v>
      </c>
      <c r="Z51" s="91">
        <v>1472</v>
      </c>
      <c r="AA51" s="91">
        <v>1084</v>
      </c>
      <c r="AB51" s="91">
        <v>310</v>
      </c>
      <c r="AC51" s="92">
        <v>0</v>
      </c>
      <c r="AD51" s="90">
        <v>0</v>
      </c>
      <c r="AE51" s="91">
        <v>0</v>
      </c>
      <c r="AF51" s="91">
        <v>1472</v>
      </c>
      <c r="AG51" s="91">
        <v>1084</v>
      </c>
      <c r="AH51" s="91">
        <v>310</v>
      </c>
      <c r="AI51" s="92">
        <v>0</v>
      </c>
      <c r="AJ51" s="90">
        <v>0</v>
      </c>
      <c r="AK51" s="91">
        <v>0</v>
      </c>
      <c r="AL51" s="91">
        <v>1472</v>
      </c>
      <c r="AM51" s="91">
        <v>1084</v>
      </c>
      <c r="AN51" s="91">
        <v>310</v>
      </c>
      <c r="AO51" s="92">
        <v>0</v>
      </c>
      <c r="AP51" s="75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</row>
    <row r="52" spans="1:138" s="82" customFormat="1" ht="30" customHeight="1" x14ac:dyDescent="0.25">
      <c r="A52" s="93">
        <v>10</v>
      </c>
      <c r="B52" s="40" t="s">
        <v>950</v>
      </c>
      <c r="C52" s="40" t="s">
        <v>951</v>
      </c>
      <c r="D52" s="40" t="s">
        <v>952</v>
      </c>
      <c r="E52" s="94">
        <v>3</v>
      </c>
      <c r="F52" s="94" t="s">
        <v>480</v>
      </c>
      <c r="G52" s="87">
        <v>33773</v>
      </c>
      <c r="H52" s="88">
        <v>8442.02</v>
      </c>
      <c r="I52" s="88">
        <v>8443</v>
      </c>
      <c r="J52" s="88">
        <v>8444.98</v>
      </c>
      <c r="K52" s="89">
        <v>8443</v>
      </c>
      <c r="L52" s="90">
        <v>0</v>
      </c>
      <c r="M52" s="91">
        <v>0</v>
      </c>
      <c r="N52" s="91">
        <v>19960</v>
      </c>
      <c r="O52" s="91">
        <v>510</v>
      </c>
      <c r="P52" s="91">
        <v>14909</v>
      </c>
      <c r="Q52" s="91">
        <v>0</v>
      </c>
      <c r="R52" s="90">
        <v>0</v>
      </c>
      <c r="S52" s="91">
        <v>0</v>
      </c>
      <c r="T52" s="91">
        <v>4990</v>
      </c>
      <c r="U52" s="91">
        <v>126</v>
      </c>
      <c r="V52" s="91">
        <v>3728</v>
      </c>
      <c r="W52" s="92">
        <v>0</v>
      </c>
      <c r="X52" s="90">
        <v>0</v>
      </c>
      <c r="Y52" s="91">
        <v>0</v>
      </c>
      <c r="Z52" s="91">
        <v>4990</v>
      </c>
      <c r="AA52" s="91">
        <v>128</v>
      </c>
      <c r="AB52" s="91">
        <v>3727</v>
      </c>
      <c r="AC52" s="92">
        <v>0</v>
      </c>
      <c r="AD52" s="90">
        <v>0</v>
      </c>
      <c r="AE52" s="91">
        <v>0</v>
      </c>
      <c r="AF52" s="91">
        <v>4990</v>
      </c>
      <c r="AG52" s="91">
        <v>128</v>
      </c>
      <c r="AH52" s="91">
        <v>3727</v>
      </c>
      <c r="AI52" s="92">
        <v>0</v>
      </c>
      <c r="AJ52" s="90">
        <v>0</v>
      </c>
      <c r="AK52" s="91">
        <v>0</v>
      </c>
      <c r="AL52" s="91">
        <v>4990</v>
      </c>
      <c r="AM52" s="91">
        <v>128</v>
      </c>
      <c r="AN52" s="91">
        <v>3727</v>
      </c>
      <c r="AO52" s="92">
        <v>0</v>
      </c>
      <c r="AP52" s="75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</row>
    <row r="53" spans="1:138" s="82" customFormat="1" ht="30" customHeight="1" x14ac:dyDescent="0.25">
      <c r="A53" s="93">
        <v>6</v>
      </c>
      <c r="B53" s="40" t="s">
        <v>145</v>
      </c>
      <c r="C53" s="40" t="s">
        <v>146</v>
      </c>
      <c r="D53" s="40" t="s">
        <v>147</v>
      </c>
      <c r="E53" s="94">
        <v>3</v>
      </c>
      <c r="F53" s="94" t="s">
        <v>480</v>
      </c>
      <c r="G53" s="87">
        <v>9960.7039999999997</v>
      </c>
      <c r="H53" s="88">
        <v>3345.7089999999998</v>
      </c>
      <c r="I53" s="88">
        <v>2205</v>
      </c>
      <c r="J53" s="88">
        <v>2204.9949999999999</v>
      </c>
      <c r="K53" s="89">
        <v>2205</v>
      </c>
      <c r="L53" s="90">
        <v>0</v>
      </c>
      <c r="M53" s="91">
        <v>0</v>
      </c>
      <c r="N53" s="91">
        <v>10952</v>
      </c>
      <c r="O53" s="91">
        <v>4512</v>
      </c>
      <c r="P53" s="91">
        <v>1762</v>
      </c>
      <c r="Q53" s="91">
        <v>0</v>
      </c>
      <c r="R53" s="90">
        <v>0</v>
      </c>
      <c r="S53" s="91">
        <v>0</v>
      </c>
      <c r="T53" s="91">
        <v>2738</v>
      </c>
      <c r="U53" s="91">
        <v>1128</v>
      </c>
      <c r="V53" s="91">
        <v>439</v>
      </c>
      <c r="W53" s="92">
        <v>0</v>
      </c>
      <c r="X53" s="90">
        <v>0</v>
      </c>
      <c r="Y53" s="91">
        <v>0</v>
      </c>
      <c r="Z53" s="91">
        <v>2738</v>
      </c>
      <c r="AA53" s="91">
        <v>1128</v>
      </c>
      <c r="AB53" s="91">
        <v>441</v>
      </c>
      <c r="AC53" s="92">
        <v>0</v>
      </c>
      <c r="AD53" s="90">
        <v>0</v>
      </c>
      <c r="AE53" s="91">
        <v>0</v>
      </c>
      <c r="AF53" s="91">
        <v>2738</v>
      </c>
      <c r="AG53" s="91">
        <v>1128</v>
      </c>
      <c r="AH53" s="91">
        <v>441</v>
      </c>
      <c r="AI53" s="92">
        <v>0</v>
      </c>
      <c r="AJ53" s="90">
        <v>0</v>
      </c>
      <c r="AK53" s="91">
        <v>0</v>
      </c>
      <c r="AL53" s="91">
        <v>2738</v>
      </c>
      <c r="AM53" s="91">
        <v>1128</v>
      </c>
      <c r="AN53" s="91">
        <v>441</v>
      </c>
      <c r="AO53" s="92">
        <v>0</v>
      </c>
      <c r="AP53" s="75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</row>
    <row r="54" spans="1:138" s="82" customFormat="1" ht="30" customHeight="1" x14ac:dyDescent="0.25">
      <c r="A54" s="93">
        <v>6</v>
      </c>
      <c r="B54" s="40" t="s">
        <v>145</v>
      </c>
      <c r="C54" s="40" t="s">
        <v>146</v>
      </c>
      <c r="D54" s="40" t="s">
        <v>147</v>
      </c>
      <c r="E54" s="86">
        <v>1</v>
      </c>
      <c r="F54" s="94" t="s">
        <v>749</v>
      </c>
      <c r="G54" s="87">
        <v>6248.2960000000003</v>
      </c>
      <c r="H54" s="88">
        <v>707.29600000000005</v>
      </c>
      <c r="I54" s="88">
        <v>1847</v>
      </c>
      <c r="J54" s="88">
        <v>1847</v>
      </c>
      <c r="K54" s="89">
        <v>1847</v>
      </c>
      <c r="L54" s="90">
        <v>143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0">
        <v>35</v>
      </c>
      <c r="S54" s="91">
        <v>0</v>
      </c>
      <c r="T54" s="91">
        <v>0</v>
      </c>
      <c r="U54" s="91">
        <v>0</v>
      </c>
      <c r="V54" s="91">
        <v>0</v>
      </c>
      <c r="W54" s="92">
        <v>0</v>
      </c>
      <c r="X54" s="90">
        <v>36</v>
      </c>
      <c r="Y54" s="91">
        <v>0</v>
      </c>
      <c r="Z54" s="91">
        <v>0</v>
      </c>
      <c r="AA54" s="91">
        <v>0</v>
      </c>
      <c r="AB54" s="91">
        <v>0</v>
      </c>
      <c r="AC54" s="92">
        <v>0</v>
      </c>
      <c r="AD54" s="90">
        <v>36</v>
      </c>
      <c r="AE54" s="91">
        <v>0</v>
      </c>
      <c r="AF54" s="91">
        <v>0</v>
      </c>
      <c r="AG54" s="91">
        <v>0</v>
      </c>
      <c r="AH54" s="91">
        <v>0</v>
      </c>
      <c r="AI54" s="92">
        <v>0</v>
      </c>
      <c r="AJ54" s="90">
        <v>36</v>
      </c>
      <c r="AK54" s="91">
        <v>0</v>
      </c>
      <c r="AL54" s="91">
        <v>0</v>
      </c>
      <c r="AM54" s="91">
        <v>0</v>
      </c>
      <c r="AN54" s="91">
        <v>0</v>
      </c>
      <c r="AO54" s="92">
        <v>0</v>
      </c>
      <c r="AP54" s="75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</row>
    <row r="55" spans="1:138" s="82" customFormat="1" ht="30" customHeight="1" x14ac:dyDescent="0.25">
      <c r="A55" s="93">
        <v>9</v>
      </c>
      <c r="B55" s="40" t="s">
        <v>953</v>
      </c>
      <c r="C55" s="40" t="s">
        <v>238</v>
      </c>
      <c r="D55" s="40" t="s">
        <v>239</v>
      </c>
      <c r="E55" s="94">
        <v>3</v>
      </c>
      <c r="F55" s="94" t="s">
        <v>480</v>
      </c>
      <c r="G55" s="87">
        <v>21653</v>
      </c>
      <c r="H55" s="88">
        <v>5696.0029999999997</v>
      </c>
      <c r="I55" s="88">
        <v>5319</v>
      </c>
      <c r="J55" s="88">
        <v>5318.9970000000003</v>
      </c>
      <c r="K55" s="89">
        <v>5319</v>
      </c>
      <c r="L55" s="90">
        <v>0</v>
      </c>
      <c r="M55" s="91">
        <v>0</v>
      </c>
      <c r="N55" s="91">
        <v>4871</v>
      </c>
      <c r="O55" s="91">
        <v>3871</v>
      </c>
      <c r="P55" s="91">
        <v>8159</v>
      </c>
      <c r="Q55" s="91">
        <v>0</v>
      </c>
      <c r="R55" s="90">
        <v>0</v>
      </c>
      <c r="S55" s="91">
        <v>0</v>
      </c>
      <c r="T55" s="91">
        <v>1217</v>
      </c>
      <c r="U55" s="91">
        <v>967</v>
      </c>
      <c r="V55" s="91">
        <v>2039</v>
      </c>
      <c r="W55" s="92">
        <v>0</v>
      </c>
      <c r="X55" s="90">
        <v>0</v>
      </c>
      <c r="Y55" s="91">
        <v>0</v>
      </c>
      <c r="Z55" s="91">
        <v>1218</v>
      </c>
      <c r="AA55" s="91">
        <v>968</v>
      </c>
      <c r="AB55" s="91">
        <v>2040</v>
      </c>
      <c r="AC55" s="92">
        <v>0</v>
      </c>
      <c r="AD55" s="90">
        <v>0</v>
      </c>
      <c r="AE55" s="91">
        <v>0</v>
      </c>
      <c r="AF55" s="91">
        <v>1218</v>
      </c>
      <c r="AG55" s="91">
        <v>968</v>
      </c>
      <c r="AH55" s="91">
        <v>2040</v>
      </c>
      <c r="AI55" s="92">
        <v>0</v>
      </c>
      <c r="AJ55" s="90">
        <v>0</v>
      </c>
      <c r="AK55" s="91">
        <v>0</v>
      </c>
      <c r="AL55" s="91">
        <v>1218</v>
      </c>
      <c r="AM55" s="91">
        <v>968</v>
      </c>
      <c r="AN55" s="91">
        <v>2040</v>
      </c>
      <c r="AO55" s="92">
        <v>0</v>
      </c>
      <c r="AP55" s="75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</row>
    <row r="56" spans="1:138" s="82" customFormat="1" ht="30" customHeight="1" x14ac:dyDescent="0.25">
      <c r="A56" s="93">
        <v>9</v>
      </c>
      <c r="B56" s="40" t="s">
        <v>953</v>
      </c>
      <c r="C56" s="40" t="s">
        <v>238</v>
      </c>
      <c r="D56" s="40" t="s">
        <v>239</v>
      </c>
      <c r="E56" s="94">
        <v>2</v>
      </c>
      <c r="F56" s="94" t="s">
        <v>24</v>
      </c>
      <c r="G56" s="87">
        <v>1140</v>
      </c>
      <c r="H56" s="88">
        <v>0</v>
      </c>
      <c r="I56" s="88">
        <v>380</v>
      </c>
      <c r="J56" s="88">
        <v>380</v>
      </c>
      <c r="K56" s="89">
        <v>380</v>
      </c>
      <c r="L56" s="90">
        <v>0</v>
      </c>
      <c r="M56" s="91">
        <v>115</v>
      </c>
      <c r="N56" s="91">
        <v>0</v>
      </c>
      <c r="O56" s="91">
        <v>0</v>
      </c>
      <c r="P56" s="91">
        <v>0</v>
      </c>
      <c r="Q56" s="91">
        <v>0</v>
      </c>
      <c r="R56" s="90">
        <v>0</v>
      </c>
      <c r="S56" s="91">
        <v>28</v>
      </c>
      <c r="T56" s="91">
        <v>0</v>
      </c>
      <c r="U56" s="91">
        <v>0</v>
      </c>
      <c r="V56" s="91">
        <v>0</v>
      </c>
      <c r="W56" s="92">
        <v>0</v>
      </c>
      <c r="X56" s="90">
        <v>0</v>
      </c>
      <c r="Y56" s="91">
        <v>29</v>
      </c>
      <c r="Z56" s="91">
        <v>0</v>
      </c>
      <c r="AA56" s="91">
        <v>0</v>
      </c>
      <c r="AB56" s="91">
        <v>0</v>
      </c>
      <c r="AC56" s="92">
        <v>0</v>
      </c>
      <c r="AD56" s="90">
        <v>0</v>
      </c>
      <c r="AE56" s="91">
        <v>29</v>
      </c>
      <c r="AF56" s="91">
        <v>0</v>
      </c>
      <c r="AG56" s="91">
        <v>0</v>
      </c>
      <c r="AH56" s="91">
        <v>0</v>
      </c>
      <c r="AI56" s="92">
        <v>0</v>
      </c>
      <c r="AJ56" s="90">
        <v>0</v>
      </c>
      <c r="AK56" s="91">
        <v>29</v>
      </c>
      <c r="AL56" s="91">
        <v>0</v>
      </c>
      <c r="AM56" s="91">
        <v>0</v>
      </c>
      <c r="AN56" s="91">
        <v>0</v>
      </c>
      <c r="AO56" s="92">
        <v>0</v>
      </c>
      <c r="AP56" s="75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</row>
    <row r="57" spans="1:138" s="82" customFormat="1" ht="30" customHeight="1" x14ac:dyDescent="0.25">
      <c r="A57" s="93">
        <v>9</v>
      </c>
      <c r="B57" s="40" t="s">
        <v>954</v>
      </c>
      <c r="C57" s="40" t="s">
        <v>240</v>
      </c>
      <c r="D57" s="40" t="s">
        <v>241</v>
      </c>
      <c r="E57" s="94">
        <v>3</v>
      </c>
      <c r="F57" s="94" t="s">
        <v>480</v>
      </c>
      <c r="G57" s="87">
        <v>4948</v>
      </c>
      <c r="H57" s="88">
        <v>1237</v>
      </c>
      <c r="I57" s="88">
        <v>1237</v>
      </c>
      <c r="J57" s="88">
        <v>1237</v>
      </c>
      <c r="K57" s="89">
        <v>1237</v>
      </c>
      <c r="L57" s="90">
        <v>0</v>
      </c>
      <c r="M57" s="91">
        <v>0</v>
      </c>
      <c r="N57" s="91">
        <v>2954</v>
      </c>
      <c r="O57" s="91">
        <v>2332</v>
      </c>
      <c r="P57" s="91">
        <v>1448</v>
      </c>
      <c r="Q57" s="91">
        <v>0</v>
      </c>
      <c r="R57" s="90">
        <v>0</v>
      </c>
      <c r="S57" s="91">
        <v>0</v>
      </c>
      <c r="T57" s="91">
        <v>737</v>
      </c>
      <c r="U57" s="91">
        <v>583</v>
      </c>
      <c r="V57" s="91">
        <v>362</v>
      </c>
      <c r="W57" s="92">
        <v>0</v>
      </c>
      <c r="X57" s="90">
        <v>0</v>
      </c>
      <c r="Y57" s="91">
        <v>0</v>
      </c>
      <c r="Z57" s="91">
        <v>739</v>
      </c>
      <c r="AA57" s="91">
        <v>583</v>
      </c>
      <c r="AB57" s="91">
        <v>362</v>
      </c>
      <c r="AC57" s="92">
        <v>0</v>
      </c>
      <c r="AD57" s="90">
        <v>0</v>
      </c>
      <c r="AE57" s="91">
        <v>0</v>
      </c>
      <c r="AF57" s="91">
        <v>739</v>
      </c>
      <c r="AG57" s="91">
        <v>583</v>
      </c>
      <c r="AH57" s="91">
        <v>362</v>
      </c>
      <c r="AI57" s="92">
        <v>0</v>
      </c>
      <c r="AJ57" s="90">
        <v>0</v>
      </c>
      <c r="AK57" s="91">
        <v>0</v>
      </c>
      <c r="AL57" s="91">
        <v>739</v>
      </c>
      <c r="AM57" s="91">
        <v>583</v>
      </c>
      <c r="AN57" s="91">
        <v>362</v>
      </c>
      <c r="AO57" s="92">
        <v>0</v>
      </c>
      <c r="AP57" s="75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</row>
    <row r="58" spans="1:138" s="82" customFormat="1" ht="30" customHeight="1" x14ac:dyDescent="0.25">
      <c r="A58" s="93">
        <v>9</v>
      </c>
      <c r="B58" s="40" t="s">
        <v>955</v>
      </c>
      <c r="C58" s="40" t="s">
        <v>956</v>
      </c>
      <c r="D58" s="40" t="s">
        <v>957</v>
      </c>
      <c r="E58" s="86">
        <v>1</v>
      </c>
      <c r="F58" s="94" t="s">
        <v>749</v>
      </c>
      <c r="G58" s="87">
        <v>79718.937999999995</v>
      </c>
      <c r="H58" s="88">
        <v>20966.935000000001</v>
      </c>
      <c r="I58" s="88">
        <v>20584</v>
      </c>
      <c r="J58" s="88">
        <v>17584.003000000001</v>
      </c>
      <c r="K58" s="89">
        <v>20584</v>
      </c>
      <c r="L58" s="90">
        <v>204.27555495400969</v>
      </c>
      <c r="M58" s="91">
        <v>0</v>
      </c>
      <c r="N58" s="91">
        <v>0</v>
      </c>
      <c r="O58" s="91">
        <v>0</v>
      </c>
      <c r="P58" s="91">
        <v>0</v>
      </c>
      <c r="Q58" s="91">
        <v>0</v>
      </c>
      <c r="R58" s="90">
        <v>53</v>
      </c>
      <c r="S58" s="91">
        <v>0</v>
      </c>
      <c r="T58" s="91">
        <v>0</v>
      </c>
      <c r="U58" s="91">
        <v>0</v>
      </c>
      <c r="V58" s="91">
        <v>0</v>
      </c>
      <c r="W58" s="92">
        <v>0</v>
      </c>
      <c r="X58" s="90">
        <v>53</v>
      </c>
      <c r="Y58" s="91">
        <v>0</v>
      </c>
      <c r="Z58" s="91">
        <v>0</v>
      </c>
      <c r="AA58" s="91">
        <v>0</v>
      </c>
      <c r="AB58" s="91">
        <v>0</v>
      </c>
      <c r="AC58" s="92">
        <v>0</v>
      </c>
      <c r="AD58" s="90">
        <v>45.275554954009678</v>
      </c>
      <c r="AE58" s="91">
        <v>0</v>
      </c>
      <c r="AF58" s="91">
        <v>0</v>
      </c>
      <c r="AG58" s="91">
        <v>0</v>
      </c>
      <c r="AH58" s="91">
        <v>0</v>
      </c>
      <c r="AI58" s="92">
        <v>0</v>
      </c>
      <c r="AJ58" s="90">
        <v>53</v>
      </c>
      <c r="AK58" s="91">
        <v>0</v>
      </c>
      <c r="AL58" s="91">
        <v>0</v>
      </c>
      <c r="AM58" s="91">
        <v>0</v>
      </c>
      <c r="AN58" s="91">
        <v>0</v>
      </c>
      <c r="AO58" s="92">
        <v>0</v>
      </c>
      <c r="AP58" s="75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</row>
    <row r="59" spans="1:138" s="82" customFormat="1" ht="30" customHeight="1" x14ac:dyDescent="0.25">
      <c r="A59" s="93">
        <v>9</v>
      </c>
      <c r="B59" s="40" t="s">
        <v>955</v>
      </c>
      <c r="C59" s="40" t="s">
        <v>956</v>
      </c>
      <c r="D59" s="40" t="s">
        <v>957</v>
      </c>
      <c r="E59" s="94">
        <v>2</v>
      </c>
      <c r="F59" s="94" t="s">
        <v>24</v>
      </c>
      <c r="G59" s="87">
        <v>2740.1680000000001</v>
      </c>
      <c r="H59" s="88">
        <v>913.16800000000001</v>
      </c>
      <c r="I59" s="88">
        <v>609</v>
      </c>
      <c r="J59" s="88">
        <v>609</v>
      </c>
      <c r="K59" s="89">
        <v>609</v>
      </c>
      <c r="L59" s="90">
        <v>0</v>
      </c>
      <c r="M59" s="91">
        <v>47</v>
      </c>
      <c r="N59" s="91">
        <v>0</v>
      </c>
      <c r="O59" s="91">
        <v>0</v>
      </c>
      <c r="P59" s="91">
        <v>0</v>
      </c>
      <c r="Q59" s="91">
        <v>0</v>
      </c>
      <c r="R59" s="90">
        <v>0</v>
      </c>
      <c r="S59" s="91">
        <v>11</v>
      </c>
      <c r="T59" s="91">
        <v>0</v>
      </c>
      <c r="U59" s="91">
        <v>0</v>
      </c>
      <c r="V59" s="91">
        <v>0</v>
      </c>
      <c r="W59" s="92">
        <v>0</v>
      </c>
      <c r="X59" s="90">
        <v>0</v>
      </c>
      <c r="Y59" s="91">
        <v>12</v>
      </c>
      <c r="Z59" s="91">
        <v>0</v>
      </c>
      <c r="AA59" s="91">
        <v>0</v>
      </c>
      <c r="AB59" s="91">
        <v>0</v>
      </c>
      <c r="AC59" s="92">
        <v>0</v>
      </c>
      <c r="AD59" s="90">
        <v>0</v>
      </c>
      <c r="AE59" s="91">
        <v>12</v>
      </c>
      <c r="AF59" s="91">
        <v>0</v>
      </c>
      <c r="AG59" s="91">
        <v>0</v>
      </c>
      <c r="AH59" s="91">
        <v>0</v>
      </c>
      <c r="AI59" s="92">
        <v>0</v>
      </c>
      <c r="AJ59" s="90">
        <v>0</v>
      </c>
      <c r="AK59" s="91">
        <v>12</v>
      </c>
      <c r="AL59" s="91">
        <v>0</v>
      </c>
      <c r="AM59" s="91">
        <v>0</v>
      </c>
      <c r="AN59" s="91">
        <v>0</v>
      </c>
      <c r="AO59" s="92">
        <v>0</v>
      </c>
      <c r="AP59" s="75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</row>
    <row r="60" spans="1:138" s="82" customFormat="1" ht="30" customHeight="1" x14ac:dyDescent="0.25">
      <c r="A60" s="93">
        <v>9</v>
      </c>
      <c r="B60" s="40" t="s">
        <v>955</v>
      </c>
      <c r="C60" s="40" t="s">
        <v>956</v>
      </c>
      <c r="D60" s="40" t="s">
        <v>957</v>
      </c>
      <c r="E60" s="94">
        <v>3</v>
      </c>
      <c r="F60" s="94" t="s">
        <v>480</v>
      </c>
      <c r="G60" s="87">
        <v>14146.894</v>
      </c>
      <c r="H60" s="88">
        <v>3019.8939999999998</v>
      </c>
      <c r="I60" s="88">
        <v>3709</v>
      </c>
      <c r="J60" s="88">
        <v>3709</v>
      </c>
      <c r="K60" s="89">
        <v>3709</v>
      </c>
      <c r="L60" s="90">
        <v>0</v>
      </c>
      <c r="M60" s="91">
        <v>0</v>
      </c>
      <c r="N60" s="91">
        <v>8091</v>
      </c>
      <c r="O60" s="91">
        <v>2262</v>
      </c>
      <c r="P60" s="91">
        <v>2792</v>
      </c>
      <c r="Q60" s="91">
        <v>0</v>
      </c>
      <c r="R60" s="90">
        <v>0</v>
      </c>
      <c r="S60" s="91">
        <v>0</v>
      </c>
      <c r="T60" s="91">
        <v>2022</v>
      </c>
      <c r="U60" s="91">
        <v>564</v>
      </c>
      <c r="V60" s="91">
        <v>698</v>
      </c>
      <c r="W60" s="92">
        <v>0</v>
      </c>
      <c r="X60" s="90">
        <v>0</v>
      </c>
      <c r="Y60" s="91">
        <v>0</v>
      </c>
      <c r="Z60" s="91">
        <v>2023</v>
      </c>
      <c r="AA60" s="91">
        <v>566</v>
      </c>
      <c r="AB60" s="91">
        <v>698</v>
      </c>
      <c r="AC60" s="92">
        <v>0</v>
      </c>
      <c r="AD60" s="90">
        <v>0</v>
      </c>
      <c r="AE60" s="91">
        <v>0</v>
      </c>
      <c r="AF60" s="91">
        <v>2023</v>
      </c>
      <c r="AG60" s="91">
        <v>566</v>
      </c>
      <c r="AH60" s="91">
        <v>698</v>
      </c>
      <c r="AI60" s="92">
        <v>0</v>
      </c>
      <c r="AJ60" s="90">
        <v>0</v>
      </c>
      <c r="AK60" s="91">
        <v>0</v>
      </c>
      <c r="AL60" s="91">
        <v>2023</v>
      </c>
      <c r="AM60" s="91">
        <v>566</v>
      </c>
      <c r="AN60" s="91">
        <v>698</v>
      </c>
      <c r="AO60" s="92">
        <v>0</v>
      </c>
      <c r="AP60" s="75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</row>
    <row r="61" spans="1:138" s="82" customFormat="1" ht="30" customHeight="1" x14ac:dyDescent="0.25">
      <c r="A61" s="93">
        <v>5</v>
      </c>
      <c r="B61" s="40" t="s">
        <v>751</v>
      </c>
      <c r="C61" s="40" t="s">
        <v>89</v>
      </c>
      <c r="D61" s="40" t="s">
        <v>752</v>
      </c>
      <c r="E61" s="94">
        <v>2</v>
      </c>
      <c r="F61" s="94" t="s">
        <v>24</v>
      </c>
      <c r="G61" s="87">
        <v>6805.7170000000006</v>
      </c>
      <c r="H61" s="88">
        <v>1150.7170000000001</v>
      </c>
      <c r="I61" s="88">
        <v>1885</v>
      </c>
      <c r="J61" s="88">
        <v>1885</v>
      </c>
      <c r="K61" s="89">
        <v>1885</v>
      </c>
      <c r="L61" s="90">
        <v>0</v>
      </c>
      <c r="M61" s="91">
        <v>150</v>
      </c>
      <c r="N61" s="91">
        <v>0</v>
      </c>
      <c r="O61" s="91">
        <v>0</v>
      </c>
      <c r="P61" s="91">
        <v>0</v>
      </c>
      <c r="Q61" s="91">
        <v>0</v>
      </c>
      <c r="R61" s="90">
        <v>0</v>
      </c>
      <c r="S61" s="91">
        <v>36</v>
      </c>
      <c r="T61" s="91">
        <v>0</v>
      </c>
      <c r="U61" s="91">
        <v>0</v>
      </c>
      <c r="V61" s="91">
        <v>0</v>
      </c>
      <c r="W61" s="92">
        <v>0</v>
      </c>
      <c r="X61" s="90">
        <v>0</v>
      </c>
      <c r="Y61" s="91">
        <v>38</v>
      </c>
      <c r="Z61" s="91">
        <v>0</v>
      </c>
      <c r="AA61" s="91">
        <v>0</v>
      </c>
      <c r="AB61" s="91">
        <v>0</v>
      </c>
      <c r="AC61" s="92">
        <v>0</v>
      </c>
      <c r="AD61" s="90">
        <v>0</v>
      </c>
      <c r="AE61" s="91">
        <v>38</v>
      </c>
      <c r="AF61" s="91">
        <v>0</v>
      </c>
      <c r="AG61" s="91">
        <v>0</v>
      </c>
      <c r="AH61" s="91">
        <v>0</v>
      </c>
      <c r="AI61" s="92">
        <v>0</v>
      </c>
      <c r="AJ61" s="90">
        <v>0</v>
      </c>
      <c r="AK61" s="91">
        <v>38</v>
      </c>
      <c r="AL61" s="91">
        <v>0</v>
      </c>
      <c r="AM61" s="91">
        <v>0</v>
      </c>
      <c r="AN61" s="91">
        <v>0</v>
      </c>
      <c r="AO61" s="92">
        <v>0</v>
      </c>
      <c r="AP61" s="75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</row>
    <row r="62" spans="1:138" s="82" customFormat="1" ht="30" customHeight="1" x14ac:dyDescent="0.25">
      <c r="A62" s="93">
        <v>5</v>
      </c>
      <c r="B62" s="40" t="s">
        <v>751</v>
      </c>
      <c r="C62" s="40" t="s">
        <v>89</v>
      </c>
      <c r="D62" s="40" t="s">
        <v>752</v>
      </c>
      <c r="E62" s="94">
        <v>3</v>
      </c>
      <c r="F62" s="94" t="s">
        <v>480</v>
      </c>
      <c r="G62" s="87">
        <v>24009.281999999999</v>
      </c>
      <c r="H62" s="88">
        <v>6552.2820000000002</v>
      </c>
      <c r="I62" s="88">
        <v>5819</v>
      </c>
      <c r="J62" s="88">
        <v>5819</v>
      </c>
      <c r="K62" s="89">
        <v>5819</v>
      </c>
      <c r="L62" s="90">
        <v>0</v>
      </c>
      <c r="M62" s="91">
        <v>0</v>
      </c>
      <c r="N62" s="91">
        <v>15195</v>
      </c>
      <c r="O62" s="91">
        <v>8750</v>
      </c>
      <c r="P62" s="91">
        <v>3450</v>
      </c>
      <c r="Q62" s="91">
        <v>0</v>
      </c>
      <c r="R62" s="90">
        <v>0</v>
      </c>
      <c r="S62" s="91">
        <v>0</v>
      </c>
      <c r="T62" s="91">
        <v>3798</v>
      </c>
      <c r="U62" s="91">
        <v>2186</v>
      </c>
      <c r="V62" s="91">
        <v>861</v>
      </c>
      <c r="W62" s="92">
        <v>0</v>
      </c>
      <c r="X62" s="90">
        <v>0</v>
      </c>
      <c r="Y62" s="91">
        <v>0</v>
      </c>
      <c r="Z62" s="91">
        <v>3799</v>
      </c>
      <c r="AA62" s="91">
        <v>2188</v>
      </c>
      <c r="AB62" s="91">
        <v>863</v>
      </c>
      <c r="AC62" s="92">
        <v>0</v>
      </c>
      <c r="AD62" s="90">
        <v>0</v>
      </c>
      <c r="AE62" s="91">
        <v>0</v>
      </c>
      <c r="AF62" s="91">
        <v>3799</v>
      </c>
      <c r="AG62" s="91">
        <v>2188</v>
      </c>
      <c r="AH62" s="91">
        <v>863</v>
      </c>
      <c r="AI62" s="92">
        <v>0</v>
      </c>
      <c r="AJ62" s="90">
        <v>0</v>
      </c>
      <c r="AK62" s="91">
        <v>0</v>
      </c>
      <c r="AL62" s="91">
        <v>3799</v>
      </c>
      <c r="AM62" s="91">
        <v>2188</v>
      </c>
      <c r="AN62" s="91">
        <v>863</v>
      </c>
      <c r="AO62" s="92">
        <v>0</v>
      </c>
      <c r="AP62" s="75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</row>
    <row r="63" spans="1:138" s="82" customFormat="1" ht="30" customHeight="1" x14ac:dyDescent="0.25">
      <c r="A63" s="93">
        <v>5</v>
      </c>
      <c r="B63" s="40" t="s">
        <v>958</v>
      </c>
      <c r="C63" s="40" t="s">
        <v>959</v>
      </c>
      <c r="D63" s="40" t="s">
        <v>960</v>
      </c>
      <c r="E63" s="94">
        <v>3</v>
      </c>
      <c r="F63" s="94" t="s">
        <v>480</v>
      </c>
      <c r="G63" s="87">
        <v>0</v>
      </c>
      <c r="H63" s="88">
        <v>0</v>
      </c>
      <c r="I63" s="88">
        <v>0</v>
      </c>
      <c r="J63" s="88">
        <v>0</v>
      </c>
      <c r="K63" s="89">
        <v>0</v>
      </c>
      <c r="L63" s="90">
        <v>0</v>
      </c>
      <c r="M63" s="91">
        <v>0</v>
      </c>
      <c r="N63" s="91">
        <v>0</v>
      </c>
      <c r="O63" s="91">
        <v>0</v>
      </c>
      <c r="P63" s="91">
        <v>0</v>
      </c>
      <c r="Q63" s="91">
        <v>0</v>
      </c>
      <c r="R63" s="90">
        <v>0</v>
      </c>
      <c r="S63" s="91">
        <v>0</v>
      </c>
      <c r="T63" s="91">
        <v>0</v>
      </c>
      <c r="U63" s="91">
        <v>0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1">
        <v>0</v>
      </c>
      <c r="AC63" s="92">
        <v>0</v>
      </c>
      <c r="AD63" s="90">
        <v>0</v>
      </c>
      <c r="AE63" s="91">
        <v>0</v>
      </c>
      <c r="AF63" s="91">
        <v>0</v>
      </c>
      <c r="AG63" s="91">
        <v>0</v>
      </c>
      <c r="AH63" s="91">
        <v>0</v>
      </c>
      <c r="AI63" s="92">
        <v>0</v>
      </c>
      <c r="AJ63" s="90">
        <v>0</v>
      </c>
      <c r="AK63" s="91">
        <v>0</v>
      </c>
      <c r="AL63" s="91">
        <v>0</v>
      </c>
      <c r="AM63" s="91">
        <v>0</v>
      </c>
      <c r="AN63" s="91">
        <v>0</v>
      </c>
      <c r="AO63" s="92">
        <v>0</v>
      </c>
      <c r="AP63" s="75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</row>
    <row r="64" spans="1:138" s="82" customFormat="1" ht="30" customHeight="1" x14ac:dyDescent="0.25">
      <c r="A64" s="93">
        <v>5</v>
      </c>
      <c r="B64" s="40" t="s">
        <v>961</v>
      </c>
      <c r="C64" s="40" t="s">
        <v>93</v>
      </c>
      <c r="D64" s="40" t="s">
        <v>962</v>
      </c>
      <c r="E64" s="86">
        <v>1</v>
      </c>
      <c r="F64" s="94" t="s">
        <v>749</v>
      </c>
      <c r="G64" s="87">
        <v>6586.9660000000003</v>
      </c>
      <c r="H64" s="88">
        <v>2224.9659999999999</v>
      </c>
      <c r="I64" s="88">
        <v>1454</v>
      </c>
      <c r="J64" s="88">
        <v>1454</v>
      </c>
      <c r="K64" s="89">
        <v>1454</v>
      </c>
      <c r="L64" s="90">
        <v>42</v>
      </c>
      <c r="M64" s="91">
        <v>0</v>
      </c>
      <c r="N64" s="91">
        <v>0</v>
      </c>
      <c r="O64" s="91">
        <v>0</v>
      </c>
      <c r="P64" s="91">
        <v>0</v>
      </c>
      <c r="Q64" s="91">
        <v>0</v>
      </c>
      <c r="R64" s="90">
        <v>9</v>
      </c>
      <c r="S64" s="91">
        <v>0</v>
      </c>
      <c r="T64" s="91">
        <v>0</v>
      </c>
      <c r="U64" s="91">
        <v>0</v>
      </c>
      <c r="V64" s="91">
        <v>0</v>
      </c>
      <c r="W64" s="92">
        <v>0</v>
      </c>
      <c r="X64" s="90">
        <v>11</v>
      </c>
      <c r="Y64" s="91">
        <v>0</v>
      </c>
      <c r="Z64" s="91">
        <v>0</v>
      </c>
      <c r="AA64" s="91">
        <v>0</v>
      </c>
      <c r="AB64" s="91">
        <v>0</v>
      </c>
      <c r="AC64" s="92">
        <v>0</v>
      </c>
      <c r="AD64" s="90">
        <v>11</v>
      </c>
      <c r="AE64" s="91">
        <v>0</v>
      </c>
      <c r="AF64" s="91">
        <v>0</v>
      </c>
      <c r="AG64" s="91">
        <v>0</v>
      </c>
      <c r="AH64" s="91">
        <v>0</v>
      </c>
      <c r="AI64" s="92">
        <v>0</v>
      </c>
      <c r="AJ64" s="90">
        <v>11</v>
      </c>
      <c r="AK64" s="91">
        <v>0</v>
      </c>
      <c r="AL64" s="91">
        <v>0</v>
      </c>
      <c r="AM64" s="91">
        <v>0</v>
      </c>
      <c r="AN64" s="91">
        <v>0</v>
      </c>
      <c r="AO64" s="92">
        <v>0</v>
      </c>
      <c r="AP64" s="75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</row>
    <row r="65" spans="1:138" s="82" customFormat="1" ht="30" customHeight="1" x14ac:dyDescent="0.25">
      <c r="A65" s="93">
        <v>5</v>
      </c>
      <c r="B65" s="40" t="s">
        <v>961</v>
      </c>
      <c r="C65" s="40" t="s">
        <v>93</v>
      </c>
      <c r="D65" s="40" t="s">
        <v>962</v>
      </c>
      <c r="E65" s="94">
        <v>3</v>
      </c>
      <c r="F65" s="94" t="s">
        <v>480</v>
      </c>
      <c r="G65" s="87">
        <v>11340.034</v>
      </c>
      <c r="H65" s="88">
        <v>2256.0340000000001</v>
      </c>
      <c r="I65" s="88">
        <v>3028</v>
      </c>
      <c r="J65" s="88">
        <v>3028</v>
      </c>
      <c r="K65" s="89">
        <v>3028</v>
      </c>
      <c r="L65" s="90">
        <v>0</v>
      </c>
      <c r="M65" s="91">
        <v>0</v>
      </c>
      <c r="N65" s="91">
        <v>1540</v>
      </c>
      <c r="O65" s="91">
        <v>660</v>
      </c>
      <c r="P65" s="91">
        <v>2041</v>
      </c>
      <c r="Q65" s="91">
        <v>0</v>
      </c>
      <c r="R65" s="90">
        <v>0</v>
      </c>
      <c r="S65" s="91">
        <v>0</v>
      </c>
      <c r="T65" s="91">
        <v>385</v>
      </c>
      <c r="U65" s="91">
        <v>165</v>
      </c>
      <c r="V65" s="91">
        <v>511</v>
      </c>
      <c r="W65" s="92">
        <v>0</v>
      </c>
      <c r="X65" s="90">
        <v>0</v>
      </c>
      <c r="Y65" s="91">
        <v>0</v>
      </c>
      <c r="Z65" s="91">
        <v>385</v>
      </c>
      <c r="AA65" s="91">
        <v>165</v>
      </c>
      <c r="AB65" s="91">
        <v>510</v>
      </c>
      <c r="AC65" s="92">
        <v>0</v>
      </c>
      <c r="AD65" s="90">
        <v>0</v>
      </c>
      <c r="AE65" s="91">
        <v>0</v>
      </c>
      <c r="AF65" s="91">
        <v>385</v>
      </c>
      <c r="AG65" s="91">
        <v>165</v>
      </c>
      <c r="AH65" s="91">
        <v>510</v>
      </c>
      <c r="AI65" s="92">
        <v>0</v>
      </c>
      <c r="AJ65" s="90">
        <v>0</v>
      </c>
      <c r="AK65" s="91">
        <v>0</v>
      </c>
      <c r="AL65" s="91">
        <v>385</v>
      </c>
      <c r="AM65" s="91">
        <v>165</v>
      </c>
      <c r="AN65" s="91">
        <v>510</v>
      </c>
      <c r="AO65" s="92">
        <v>0</v>
      </c>
      <c r="AP65" s="75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</row>
    <row r="66" spans="1:138" s="82" customFormat="1" ht="30" customHeight="1" x14ac:dyDescent="0.25">
      <c r="A66" s="93">
        <v>5</v>
      </c>
      <c r="B66" s="40" t="s">
        <v>963</v>
      </c>
      <c r="C66" s="40" t="s">
        <v>964</v>
      </c>
      <c r="D66" s="40" t="s">
        <v>965</v>
      </c>
      <c r="E66" s="94">
        <v>2</v>
      </c>
      <c r="F66" s="94" t="s">
        <v>24</v>
      </c>
      <c r="G66" s="87">
        <v>15347.557000000001</v>
      </c>
      <c r="H66" s="88">
        <v>3569.558</v>
      </c>
      <c r="I66" s="88">
        <v>3926</v>
      </c>
      <c r="J66" s="88">
        <v>3925.9989999999998</v>
      </c>
      <c r="K66" s="89">
        <v>3926</v>
      </c>
      <c r="L66" s="90">
        <v>0</v>
      </c>
      <c r="M66" s="91">
        <v>998</v>
      </c>
      <c r="N66" s="91">
        <v>0</v>
      </c>
      <c r="O66" s="91">
        <v>0</v>
      </c>
      <c r="P66" s="91">
        <v>0</v>
      </c>
      <c r="Q66" s="91">
        <v>0</v>
      </c>
      <c r="R66" s="90">
        <v>0</v>
      </c>
      <c r="S66" s="91">
        <v>248</v>
      </c>
      <c r="T66" s="91">
        <v>0</v>
      </c>
      <c r="U66" s="91">
        <v>0</v>
      </c>
      <c r="V66" s="91">
        <v>0</v>
      </c>
      <c r="W66" s="92">
        <v>0</v>
      </c>
      <c r="X66" s="90">
        <v>0</v>
      </c>
      <c r="Y66" s="91">
        <v>250</v>
      </c>
      <c r="Z66" s="91">
        <v>0</v>
      </c>
      <c r="AA66" s="91">
        <v>0</v>
      </c>
      <c r="AB66" s="91">
        <v>0</v>
      </c>
      <c r="AC66" s="92">
        <v>0</v>
      </c>
      <c r="AD66" s="90">
        <v>0</v>
      </c>
      <c r="AE66" s="91">
        <v>250</v>
      </c>
      <c r="AF66" s="91">
        <v>0</v>
      </c>
      <c r="AG66" s="91">
        <v>0</v>
      </c>
      <c r="AH66" s="91">
        <v>0</v>
      </c>
      <c r="AI66" s="92">
        <v>0</v>
      </c>
      <c r="AJ66" s="90">
        <v>0</v>
      </c>
      <c r="AK66" s="91">
        <v>250</v>
      </c>
      <c r="AL66" s="91">
        <v>0</v>
      </c>
      <c r="AM66" s="91">
        <v>0</v>
      </c>
      <c r="AN66" s="91">
        <v>0</v>
      </c>
      <c r="AO66" s="92">
        <v>0</v>
      </c>
      <c r="AP66" s="75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</row>
    <row r="67" spans="1:138" s="82" customFormat="1" ht="30" customHeight="1" x14ac:dyDescent="0.25">
      <c r="A67" s="93">
        <v>5</v>
      </c>
      <c r="B67" s="40" t="s">
        <v>963</v>
      </c>
      <c r="C67" s="40" t="s">
        <v>964</v>
      </c>
      <c r="D67" s="40" t="s">
        <v>965</v>
      </c>
      <c r="E67" s="94">
        <v>3</v>
      </c>
      <c r="F67" s="94" t="s">
        <v>480</v>
      </c>
      <c r="G67" s="87">
        <v>19627.444</v>
      </c>
      <c r="H67" s="88">
        <v>5173.4440000000004</v>
      </c>
      <c r="I67" s="88">
        <v>4818</v>
      </c>
      <c r="J67" s="88">
        <v>4818</v>
      </c>
      <c r="K67" s="89">
        <v>4818</v>
      </c>
      <c r="L67" s="90">
        <v>0</v>
      </c>
      <c r="M67" s="91">
        <v>0</v>
      </c>
      <c r="N67" s="91">
        <v>5976</v>
      </c>
      <c r="O67" s="91">
        <v>7124</v>
      </c>
      <c r="P67" s="91">
        <v>11000</v>
      </c>
      <c r="Q67" s="91">
        <v>0</v>
      </c>
      <c r="R67" s="90">
        <v>0</v>
      </c>
      <c r="S67" s="91">
        <v>0</v>
      </c>
      <c r="T67" s="91">
        <v>1494</v>
      </c>
      <c r="U67" s="91">
        <v>1781</v>
      </c>
      <c r="V67" s="91">
        <v>2750</v>
      </c>
      <c r="W67" s="92">
        <v>0</v>
      </c>
      <c r="X67" s="90">
        <v>0</v>
      </c>
      <c r="Y67" s="91">
        <v>0</v>
      </c>
      <c r="Z67" s="91">
        <v>1494</v>
      </c>
      <c r="AA67" s="91">
        <v>1781</v>
      </c>
      <c r="AB67" s="91">
        <v>2750</v>
      </c>
      <c r="AC67" s="92">
        <v>0</v>
      </c>
      <c r="AD67" s="90">
        <v>0</v>
      </c>
      <c r="AE67" s="91">
        <v>0</v>
      </c>
      <c r="AF67" s="91">
        <v>1494</v>
      </c>
      <c r="AG67" s="91">
        <v>1781</v>
      </c>
      <c r="AH67" s="91">
        <v>2750</v>
      </c>
      <c r="AI67" s="92">
        <v>0</v>
      </c>
      <c r="AJ67" s="90">
        <v>0</v>
      </c>
      <c r="AK67" s="91">
        <v>0</v>
      </c>
      <c r="AL67" s="91">
        <v>1494</v>
      </c>
      <c r="AM67" s="91">
        <v>1781</v>
      </c>
      <c r="AN67" s="91">
        <v>2750</v>
      </c>
      <c r="AO67" s="92">
        <v>0</v>
      </c>
      <c r="AP67" s="75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</row>
    <row r="68" spans="1:138" s="82" customFormat="1" ht="30" customHeight="1" x14ac:dyDescent="0.25">
      <c r="A68" s="93">
        <v>5</v>
      </c>
      <c r="B68" s="40" t="s">
        <v>966</v>
      </c>
      <c r="C68" s="40" t="s">
        <v>847</v>
      </c>
      <c r="D68" s="40" t="s">
        <v>967</v>
      </c>
      <c r="E68" s="94">
        <v>7</v>
      </c>
      <c r="F68" s="94" t="s">
        <v>912</v>
      </c>
      <c r="G68" s="87">
        <v>30138</v>
      </c>
      <c r="H68" s="88">
        <v>7533.9989999999998</v>
      </c>
      <c r="I68" s="88">
        <v>7534</v>
      </c>
      <c r="J68" s="88">
        <v>7534.0010000000002</v>
      </c>
      <c r="K68" s="89">
        <v>7536</v>
      </c>
      <c r="L68" s="90">
        <v>0</v>
      </c>
      <c r="M68" s="91">
        <v>0</v>
      </c>
      <c r="N68" s="91">
        <v>0</v>
      </c>
      <c r="O68" s="91">
        <v>0</v>
      </c>
      <c r="P68" s="91">
        <v>0</v>
      </c>
      <c r="Q68" s="91">
        <v>4432</v>
      </c>
      <c r="R68" s="90">
        <v>0</v>
      </c>
      <c r="S68" s="91">
        <v>0</v>
      </c>
      <c r="T68" s="91">
        <v>0</v>
      </c>
      <c r="U68" s="91">
        <v>0</v>
      </c>
      <c r="V68" s="91">
        <v>0</v>
      </c>
      <c r="W68" s="92">
        <v>1108</v>
      </c>
      <c r="X68" s="90">
        <v>0</v>
      </c>
      <c r="Y68" s="91">
        <v>0</v>
      </c>
      <c r="Z68" s="91">
        <v>0</v>
      </c>
      <c r="AA68" s="91">
        <v>0</v>
      </c>
      <c r="AB68" s="91">
        <v>0</v>
      </c>
      <c r="AC68" s="92">
        <v>1108</v>
      </c>
      <c r="AD68" s="90">
        <v>0</v>
      </c>
      <c r="AE68" s="91">
        <v>0</v>
      </c>
      <c r="AF68" s="91">
        <v>0</v>
      </c>
      <c r="AG68" s="91">
        <v>0</v>
      </c>
      <c r="AH68" s="91">
        <v>0</v>
      </c>
      <c r="AI68" s="92">
        <v>1108</v>
      </c>
      <c r="AJ68" s="90">
        <v>0</v>
      </c>
      <c r="AK68" s="91">
        <v>0</v>
      </c>
      <c r="AL68" s="91">
        <v>0</v>
      </c>
      <c r="AM68" s="91">
        <v>0</v>
      </c>
      <c r="AN68" s="91">
        <v>0</v>
      </c>
      <c r="AO68" s="92">
        <v>1108</v>
      </c>
      <c r="AP68" s="75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</row>
    <row r="69" spans="1:138" s="82" customFormat="1" ht="30" customHeight="1" x14ac:dyDescent="0.25">
      <c r="A69" s="93">
        <v>12</v>
      </c>
      <c r="B69" s="40" t="s">
        <v>968</v>
      </c>
      <c r="C69" s="40" t="s">
        <v>319</v>
      </c>
      <c r="D69" s="40" t="s">
        <v>320</v>
      </c>
      <c r="E69" s="94">
        <v>3</v>
      </c>
      <c r="F69" s="94" t="s">
        <v>480</v>
      </c>
      <c r="G69" s="87">
        <v>4383</v>
      </c>
      <c r="H69" s="88">
        <v>1094.999</v>
      </c>
      <c r="I69" s="88">
        <v>1096</v>
      </c>
      <c r="J69" s="88">
        <v>1096.001</v>
      </c>
      <c r="K69" s="89">
        <v>1096</v>
      </c>
      <c r="L69" s="90">
        <v>0</v>
      </c>
      <c r="M69" s="91">
        <v>0</v>
      </c>
      <c r="N69" s="91">
        <v>1393</v>
      </c>
      <c r="O69" s="91">
        <v>1057</v>
      </c>
      <c r="P69" s="91">
        <v>512</v>
      </c>
      <c r="Q69" s="91">
        <v>0</v>
      </c>
      <c r="R69" s="90">
        <v>0</v>
      </c>
      <c r="S69" s="91">
        <v>0</v>
      </c>
      <c r="T69" s="91">
        <v>349</v>
      </c>
      <c r="U69" s="91">
        <v>265</v>
      </c>
      <c r="V69" s="91">
        <v>128</v>
      </c>
      <c r="W69" s="92">
        <v>0</v>
      </c>
      <c r="X69" s="90">
        <v>0</v>
      </c>
      <c r="Y69" s="91">
        <v>0</v>
      </c>
      <c r="Z69" s="91">
        <v>348</v>
      </c>
      <c r="AA69" s="91">
        <v>264</v>
      </c>
      <c r="AB69" s="91">
        <v>128</v>
      </c>
      <c r="AC69" s="92">
        <v>0</v>
      </c>
      <c r="AD69" s="90">
        <v>0</v>
      </c>
      <c r="AE69" s="91">
        <v>0</v>
      </c>
      <c r="AF69" s="91">
        <v>348</v>
      </c>
      <c r="AG69" s="91">
        <v>264</v>
      </c>
      <c r="AH69" s="91">
        <v>128</v>
      </c>
      <c r="AI69" s="92">
        <v>0</v>
      </c>
      <c r="AJ69" s="90">
        <v>0</v>
      </c>
      <c r="AK69" s="91">
        <v>0</v>
      </c>
      <c r="AL69" s="91">
        <v>348</v>
      </c>
      <c r="AM69" s="91">
        <v>264</v>
      </c>
      <c r="AN69" s="91">
        <v>128</v>
      </c>
      <c r="AO69" s="92">
        <v>0</v>
      </c>
      <c r="AP69" s="75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</row>
    <row r="70" spans="1:138" s="82" customFormat="1" ht="30" customHeight="1" x14ac:dyDescent="0.25">
      <c r="A70" s="93">
        <v>12</v>
      </c>
      <c r="B70" s="40" t="s">
        <v>969</v>
      </c>
      <c r="C70" s="40" t="s">
        <v>970</v>
      </c>
      <c r="D70" s="40" t="s">
        <v>971</v>
      </c>
      <c r="E70" s="86">
        <v>1</v>
      </c>
      <c r="F70" s="94" t="s">
        <v>749</v>
      </c>
      <c r="G70" s="87">
        <v>71316.599999999991</v>
      </c>
      <c r="H70" s="88">
        <v>16689.605</v>
      </c>
      <c r="I70" s="88">
        <v>18209</v>
      </c>
      <c r="J70" s="88">
        <v>18208.994999999999</v>
      </c>
      <c r="K70" s="89">
        <v>18209</v>
      </c>
      <c r="L70" s="90">
        <v>978</v>
      </c>
      <c r="M70" s="91">
        <v>0</v>
      </c>
      <c r="N70" s="91">
        <v>0</v>
      </c>
      <c r="O70" s="91">
        <v>0</v>
      </c>
      <c r="P70" s="91">
        <v>0</v>
      </c>
      <c r="Q70" s="91">
        <v>0</v>
      </c>
      <c r="R70" s="90">
        <v>243</v>
      </c>
      <c r="S70" s="91">
        <v>0</v>
      </c>
      <c r="T70" s="91">
        <v>0</v>
      </c>
      <c r="U70" s="91">
        <v>0</v>
      </c>
      <c r="V70" s="91">
        <v>0</v>
      </c>
      <c r="W70" s="92">
        <v>0</v>
      </c>
      <c r="X70" s="90">
        <v>245</v>
      </c>
      <c r="Y70" s="91">
        <v>0</v>
      </c>
      <c r="Z70" s="91">
        <v>0</v>
      </c>
      <c r="AA70" s="91">
        <v>0</v>
      </c>
      <c r="AB70" s="91">
        <v>0</v>
      </c>
      <c r="AC70" s="92">
        <v>0</v>
      </c>
      <c r="AD70" s="90">
        <v>245</v>
      </c>
      <c r="AE70" s="91">
        <v>0</v>
      </c>
      <c r="AF70" s="91">
        <v>0</v>
      </c>
      <c r="AG70" s="91">
        <v>0</v>
      </c>
      <c r="AH70" s="91">
        <v>0</v>
      </c>
      <c r="AI70" s="92">
        <v>0</v>
      </c>
      <c r="AJ70" s="90">
        <v>245</v>
      </c>
      <c r="AK70" s="91">
        <v>0</v>
      </c>
      <c r="AL70" s="91">
        <v>0</v>
      </c>
      <c r="AM70" s="91">
        <v>0</v>
      </c>
      <c r="AN70" s="91">
        <v>0</v>
      </c>
      <c r="AO70" s="92">
        <v>0</v>
      </c>
      <c r="AP70" s="75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</row>
    <row r="71" spans="1:138" s="82" customFormat="1" ht="30" customHeight="1" x14ac:dyDescent="0.25">
      <c r="A71" s="93">
        <v>12</v>
      </c>
      <c r="B71" s="40" t="s">
        <v>969</v>
      </c>
      <c r="C71" s="40" t="s">
        <v>970</v>
      </c>
      <c r="D71" s="40" t="s">
        <v>971</v>
      </c>
      <c r="E71" s="94">
        <v>3</v>
      </c>
      <c r="F71" s="94" t="s">
        <v>480</v>
      </c>
      <c r="G71" s="87">
        <v>14364.4</v>
      </c>
      <c r="H71" s="88">
        <v>4731.3999999999996</v>
      </c>
      <c r="I71" s="88">
        <v>3211</v>
      </c>
      <c r="J71" s="88">
        <v>3211</v>
      </c>
      <c r="K71" s="89">
        <v>3211</v>
      </c>
      <c r="L71" s="90">
        <v>0</v>
      </c>
      <c r="M71" s="91">
        <v>0</v>
      </c>
      <c r="N71" s="91">
        <v>4084</v>
      </c>
      <c r="O71" s="91">
        <v>2680</v>
      </c>
      <c r="P71" s="91">
        <v>5617</v>
      </c>
      <c r="Q71" s="91">
        <v>0</v>
      </c>
      <c r="R71" s="90">
        <v>0</v>
      </c>
      <c r="S71" s="91">
        <v>0</v>
      </c>
      <c r="T71" s="91">
        <v>1021</v>
      </c>
      <c r="U71" s="91">
        <v>670</v>
      </c>
      <c r="V71" s="91">
        <v>1405</v>
      </c>
      <c r="W71" s="92">
        <v>0</v>
      </c>
      <c r="X71" s="90">
        <v>0</v>
      </c>
      <c r="Y71" s="91">
        <v>0</v>
      </c>
      <c r="Z71" s="91">
        <v>1021</v>
      </c>
      <c r="AA71" s="91">
        <v>670</v>
      </c>
      <c r="AB71" s="91">
        <v>1404</v>
      </c>
      <c r="AC71" s="92">
        <v>0</v>
      </c>
      <c r="AD71" s="90">
        <v>0</v>
      </c>
      <c r="AE71" s="91">
        <v>0</v>
      </c>
      <c r="AF71" s="91">
        <v>1021</v>
      </c>
      <c r="AG71" s="91">
        <v>670</v>
      </c>
      <c r="AH71" s="91">
        <v>1404</v>
      </c>
      <c r="AI71" s="92">
        <v>0</v>
      </c>
      <c r="AJ71" s="90">
        <v>0</v>
      </c>
      <c r="AK71" s="91">
        <v>0</v>
      </c>
      <c r="AL71" s="91">
        <v>1021</v>
      </c>
      <c r="AM71" s="91">
        <v>670</v>
      </c>
      <c r="AN71" s="91">
        <v>1404</v>
      </c>
      <c r="AO71" s="92">
        <v>0</v>
      </c>
      <c r="AP71" s="75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</row>
    <row r="72" spans="1:138" s="82" customFormat="1" ht="30" customHeight="1" x14ac:dyDescent="0.25">
      <c r="A72" s="93">
        <v>7</v>
      </c>
      <c r="B72" s="40" t="s">
        <v>972</v>
      </c>
      <c r="C72" s="40" t="s">
        <v>973</v>
      </c>
      <c r="D72" s="40" t="s">
        <v>974</v>
      </c>
      <c r="E72" s="86">
        <v>1</v>
      </c>
      <c r="F72" s="94" t="s">
        <v>749</v>
      </c>
      <c r="G72" s="87">
        <v>5701.7530000000006</v>
      </c>
      <c r="H72" s="88">
        <v>781.75300000000004</v>
      </c>
      <c r="I72" s="88">
        <v>1640</v>
      </c>
      <c r="J72" s="88">
        <v>1640</v>
      </c>
      <c r="K72" s="89">
        <v>1640</v>
      </c>
      <c r="L72" s="90">
        <v>141</v>
      </c>
      <c r="M72" s="91">
        <v>0</v>
      </c>
      <c r="N72" s="91">
        <v>0</v>
      </c>
      <c r="O72" s="91">
        <v>0</v>
      </c>
      <c r="P72" s="91">
        <v>0</v>
      </c>
      <c r="Q72" s="91">
        <v>0</v>
      </c>
      <c r="R72" s="90">
        <v>36</v>
      </c>
      <c r="S72" s="91">
        <v>0</v>
      </c>
      <c r="T72" s="91">
        <v>0</v>
      </c>
      <c r="U72" s="91">
        <v>0</v>
      </c>
      <c r="V72" s="91">
        <v>0</v>
      </c>
      <c r="W72" s="92">
        <v>0</v>
      </c>
      <c r="X72" s="90">
        <v>35</v>
      </c>
      <c r="Y72" s="91">
        <v>0</v>
      </c>
      <c r="Z72" s="91">
        <v>0</v>
      </c>
      <c r="AA72" s="91">
        <v>0</v>
      </c>
      <c r="AB72" s="91">
        <v>0</v>
      </c>
      <c r="AC72" s="92">
        <v>0</v>
      </c>
      <c r="AD72" s="90">
        <v>35</v>
      </c>
      <c r="AE72" s="91">
        <v>0</v>
      </c>
      <c r="AF72" s="91">
        <v>0</v>
      </c>
      <c r="AG72" s="91">
        <v>0</v>
      </c>
      <c r="AH72" s="91">
        <v>0</v>
      </c>
      <c r="AI72" s="92">
        <v>0</v>
      </c>
      <c r="AJ72" s="90">
        <v>35</v>
      </c>
      <c r="AK72" s="91">
        <v>0</v>
      </c>
      <c r="AL72" s="91">
        <v>0</v>
      </c>
      <c r="AM72" s="91">
        <v>0</v>
      </c>
      <c r="AN72" s="91">
        <v>0</v>
      </c>
      <c r="AO72" s="92">
        <v>0</v>
      </c>
      <c r="AP72" s="75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</row>
    <row r="73" spans="1:138" s="82" customFormat="1" ht="30" customHeight="1" x14ac:dyDescent="0.25">
      <c r="A73" s="93">
        <v>7</v>
      </c>
      <c r="B73" s="40" t="s">
        <v>972</v>
      </c>
      <c r="C73" s="40" t="s">
        <v>973</v>
      </c>
      <c r="D73" s="40" t="s">
        <v>974</v>
      </c>
      <c r="E73" s="94">
        <v>2</v>
      </c>
      <c r="F73" s="94" t="s">
        <v>24</v>
      </c>
      <c r="G73" s="87">
        <v>0</v>
      </c>
      <c r="H73" s="88">
        <v>0</v>
      </c>
      <c r="I73" s="88">
        <v>0</v>
      </c>
      <c r="J73" s="88">
        <v>0</v>
      </c>
      <c r="K73" s="89">
        <v>0</v>
      </c>
      <c r="L73" s="90">
        <v>0</v>
      </c>
      <c r="M73" s="91">
        <v>0</v>
      </c>
      <c r="N73" s="91">
        <v>0</v>
      </c>
      <c r="O73" s="91">
        <v>0</v>
      </c>
      <c r="P73" s="91">
        <v>0</v>
      </c>
      <c r="Q73" s="91">
        <v>0</v>
      </c>
      <c r="R73" s="90">
        <v>0</v>
      </c>
      <c r="S73" s="91">
        <v>0</v>
      </c>
      <c r="T73" s="91">
        <v>0</v>
      </c>
      <c r="U73" s="91">
        <v>0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1">
        <v>0</v>
      </c>
      <c r="AC73" s="92">
        <v>0</v>
      </c>
      <c r="AD73" s="90">
        <v>0</v>
      </c>
      <c r="AE73" s="91">
        <v>0</v>
      </c>
      <c r="AF73" s="91">
        <v>0</v>
      </c>
      <c r="AG73" s="91">
        <v>0</v>
      </c>
      <c r="AH73" s="91">
        <v>0</v>
      </c>
      <c r="AI73" s="92">
        <v>0</v>
      </c>
      <c r="AJ73" s="90">
        <v>0</v>
      </c>
      <c r="AK73" s="91">
        <v>0</v>
      </c>
      <c r="AL73" s="91">
        <v>0</v>
      </c>
      <c r="AM73" s="91">
        <v>0</v>
      </c>
      <c r="AN73" s="91">
        <v>0</v>
      </c>
      <c r="AO73" s="92">
        <v>0</v>
      </c>
      <c r="AP73" s="75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</row>
    <row r="74" spans="1:138" s="82" customFormat="1" ht="30" customHeight="1" x14ac:dyDescent="0.25">
      <c r="A74" s="93">
        <v>7</v>
      </c>
      <c r="B74" s="40" t="s">
        <v>972</v>
      </c>
      <c r="C74" s="40" t="s">
        <v>973</v>
      </c>
      <c r="D74" s="40" t="s">
        <v>974</v>
      </c>
      <c r="E74" s="94">
        <v>3</v>
      </c>
      <c r="F74" s="94" t="s">
        <v>480</v>
      </c>
      <c r="G74" s="87">
        <v>4073.2470000000003</v>
      </c>
      <c r="H74" s="88">
        <v>1661.2470000000001</v>
      </c>
      <c r="I74" s="88">
        <v>804</v>
      </c>
      <c r="J74" s="88">
        <v>804</v>
      </c>
      <c r="K74" s="89">
        <v>804</v>
      </c>
      <c r="L74" s="90">
        <v>0</v>
      </c>
      <c r="M74" s="91">
        <v>0</v>
      </c>
      <c r="N74" s="91">
        <v>1853</v>
      </c>
      <c r="O74" s="91">
        <v>447</v>
      </c>
      <c r="P74" s="91">
        <v>620</v>
      </c>
      <c r="Q74" s="91">
        <v>0</v>
      </c>
      <c r="R74" s="90">
        <v>0</v>
      </c>
      <c r="S74" s="91">
        <v>0</v>
      </c>
      <c r="T74" s="91">
        <v>464</v>
      </c>
      <c r="U74" s="91">
        <v>111</v>
      </c>
      <c r="V74" s="91">
        <v>155</v>
      </c>
      <c r="W74" s="92">
        <v>0</v>
      </c>
      <c r="X74" s="90">
        <v>0</v>
      </c>
      <c r="Y74" s="91">
        <v>0</v>
      </c>
      <c r="Z74" s="91">
        <v>463</v>
      </c>
      <c r="AA74" s="91">
        <v>112</v>
      </c>
      <c r="AB74" s="91">
        <v>155</v>
      </c>
      <c r="AC74" s="92">
        <v>0</v>
      </c>
      <c r="AD74" s="90">
        <v>0</v>
      </c>
      <c r="AE74" s="91">
        <v>0</v>
      </c>
      <c r="AF74" s="91">
        <v>463</v>
      </c>
      <c r="AG74" s="91">
        <v>112</v>
      </c>
      <c r="AH74" s="91">
        <v>155</v>
      </c>
      <c r="AI74" s="92">
        <v>0</v>
      </c>
      <c r="AJ74" s="90">
        <v>0</v>
      </c>
      <c r="AK74" s="91">
        <v>0</v>
      </c>
      <c r="AL74" s="91">
        <v>463</v>
      </c>
      <c r="AM74" s="91">
        <v>112</v>
      </c>
      <c r="AN74" s="91">
        <v>155</v>
      </c>
      <c r="AO74" s="92">
        <v>0</v>
      </c>
      <c r="AP74" s="75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</row>
    <row r="75" spans="1:138" s="82" customFormat="1" ht="30" customHeight="1" x14ac:dyDescent="0.25">
      <c r="A75" s="93">
        <v>7</v>
      </c>
      <c r="B75" s="40" t="s">
        <v>975</v>
      </c>
      <c r="C75" s="40" t="s">
        <v>976</v>
      </c>
      <c r="D75" s="40" t="s">
        <v>977</v>
      </c>
      <c r="E75" s="94">
        <v>3</v>
      </c>
      <c r="F75" s="94" t="s">
        <v>480</v>
      </c>
      <c r="G75" s="87">
        <v>46265</v>
      </c>
      <c r="H75" s="88">
        <v>11566.99</v>
      </c>
      <c r="I75" s="88">
        <v>11566</v>
      </c>
      <c r="J75" s="88">
        <v>11566.01</v>
      </c>
      <c r="K75" s="89">
        <v>11566</v>
      </c>
      <c r="L75" s="90">
        <v>0</v>
      </c>
      <c r="M75" s="91">
        <v>0</v>
      </c>
      <c r="N75" s="91">
        <v>31372</v>
      </c>
      <c r="O75" s="91">
        <v>3218</v>
      </c>
      <c r="P75" s="91">
        <v>4900</v>
      </c>
      <c r="Q75" s="91">
        <v>0</v>
      </c>
      <c r="R75" s="90">
        <v>0</v>
      </c>
      <c r="S75" s="91">
        <v>0</v>
      </c>
      <c r="T75" s="91">
        <v>7843</v>
      </c>
      <c r="U75" s="91">
        <v>803</v>
      </c>
      <c r="V75" s="91">
        <v>1225</v>
      </c>
      <c r="W75" s="92">
        <v>0</v>
      </c>
      <c r="X75" s="90">
        <v>0</v>
      </c>
      <c r="Y75" s="91">
        <v>0</v>
      </c>
      <c r="Z75" s="91">
        <v>7843</v>
      </c>
      <c r="AA75" s="91">
        <v>805</v>
      </c>
      <c r="AB75" s="91">
        <v>1225</v>
      </c>
      <c r="AC75" s="92">
        <v>0</v>
      </c>
      <c r="AD75" s="90">
        <v>0</v>
      </c>
      <c r="AE75" s="91">
        <v>0</v>
      </c>
      <c r="AF75" s="91">
        <v>7843</v>
      </c>
      <c r="AG75" s="91">
        <v>805</v>
      </c>
      <c r="AH75" s="91">
        <v>1225</v>
      </c>
      <c r="AI75" s="92">
        <v>0</v>
      </c>
      <c r="AJ75" s="90">
        <v>0</v>
      </c>
      <c r="AK75" s="91">
        <v>0</v>
      </c>
      <c r="AL75" s="91">
        <v>7843</v>
      </c>
      <c r="AM75" s="91">
        <v>805</v>
      </c>
      <c r="AN75" s="91">
        <v>1225</v>
      </c>
      <c r="AO75" s="92">
        <v>0</v>
      </c>
      <c r="AP75" s="75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</row>
    <row r="76" spans="1:138" s="82" customFormat="1" ht="30" customHeight="1" x14ac:dyDescent="0.25">
      <c r="A76" s="93">
        <v>7</v>
      </c>
      <c r="B76" s="40" t="s">
        <v>978</v>
      </c>
      <c r="C76" s="40" t="s">
        <v>979</v>
      </c>
      <c r="D76" s="40" t="s">
        <v>980</v>
      </c>
      <c r="E76" s="86">
        <v>1</v>
      </c>
      <c r="F76" s="94" t="s">
        <v>749</v>
      </c>
      <c r="G76" s="87">
        <v>106614.03</v>
      </c>
      <c r="H76" s="88">
        <v>27147.03</v>
      </c>
      <c r="I76" s="88">
        <v>26489</v>
      </c>
      <c r="J76" s="88">
        <v>26489</v>
      </c>
      <c r="K76" s="89">
        <v>26489</v>
      </c>
      <c r="L76" s="90">
        <v>1280</v>
      </c>
      <c r="M76" s="91">
        <v>0</v>
      </c>
      <c r="N76" s="91">
        <v>0</v>
      </c>
      <c r="O76" s="91">
        <v>0</v>
      </c>
      <c r="P76" s="91">
        <v>0</v>
      </c>
      <c r="Q76" s="91">
        <v>0</v>
      </c>
      <c r="R76" s="90">
        <v>320</v>
      </c>
      <c r="S76" s="91">
        <v>0</v>
      </c>
      <c r="T76" s="91">
        <v>0</v>
      </c>
      <c r="U76" s="91">
        <v>0</v>
      </c>
      <c r="V76" s="91">
        <v>0</v>
      </c>
      <c r="W76" s="92">
        <v>0</v>
      </c>
      <c r="X76" s="90">
        <v>320</v>
      </c>
      <c r="Y76" s="91">
        <v>0</v>
      </c>
      <c r="Z76" s="91">
        <v>0</v>
      </c>
      <c r="AA76" s="91">
        <v>0</v>
      </c>
      <c r="AB76" s="91">
        <v>0</v>
      </c>
      <c r="AC76" s="92">
        <v>0</v>
      </c>
      <c r="AD76" s="90">
        <v>320</v>
      </c>
      <c r="AE76" s="91">
        <v>0</v>
      </c>
      <c r="AF76" s="91">
        <v>0</v>
      </c>
      <c r="AG76" s="91">
        <v>0</v>
      </c>
      <c r="AH76" s="91">
        <v>0</v>
      </c>
      <c r="AI76" s="92">
        <v>0</v>
      </c>
      <c r="AJ76" s="90">
        <v>320</v>
      </c>
      <c r="AK76" s="91">
        <v>0</v>
      </c>
      <c r="AL76" s="91">
        <v>0</v>
      </c>
      <c r="AM76" s="91">
        <v>0</v>
      </c>
      <c r="AN76" s="91">
        <v>0</v>
      </c>
      <c r="AO76" s="92">
        <v>0</v>
      </c>
      <c r="AP76" s="75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</row>
    <row r="77" spans="1:138" s="82" customFormat="1" ht="30" customHeight="1" x14ac:dyDescent="0.25">
      <c r="A77" s="93">
        <v>7</v>
      </c>
      <c r="B77" s="40" t="s">
        <v>978</v>
      </c>
      <c r="C77" s="40" t="s">
        <v>979</v>
      </c>
      <c r="D77" s="40" t="s">
        <v>980</v>
      </c>
      <c r="E77" s="94">
        <v>3</v>
      </c>
      <c r="F77" s="94" t="s">
        <v>480</v>
      </c>
      <c r="G77" s="87">
        <v>16835.97</v>
      </c>
      <c r="H77" s="88">
        <v>3713.9700000000003</v>
      </c>
      <c r="I77" s="88">
        <v>4374</v>
      </c>
      <c r="J77" s="88">
        <v>4374</v>
      </c>
      <c r="K77" s="89">
        <v>4374</v>
      </c>
      <c r="L77" s="90">
        <v>0</v>
      </c>
      <c r="M77" s="91">
        <v>0</v>
      </c>
      <c r="N77" s="91">
        <v>6739</v>
      </c>
      <c r="O77" s="91">
        <v>5409</v>
      </c>
      <c r="P77" s="91">
        <v>5330</v>
      </c>
      <c r="Q77" s="91">
        <v>0</v>
      </c>
      <c r="R77" s="90">
        <v>0</v>
      </c>
      <c r="S77" s="91">
        <v>0</v>
      </c>
      <c r="T77" s="91">
        <v>1684</v>
      </c>
      <c r="U77" s="91">
        <v>1353</v>
      </c>
      <c r="V77" s="91">
        <v>1331</v>
      </c>
      <c r="W77" s="92">
        <v>0</v>
      </c>
      <c r="X77" s="90">
        <v>0</v>
      </c>
      <c r="Y77" s="91">
        <v>0</v>
      </c>
      <c r="Z77" s="91">
        <v>1685</v>
      </c>
      <c r="AA77" s="91">
        <v>1352</v>
      </c>
      <c r="AB77" s="91">
        <v>1333</v>
      </c>
      <c r="AC77" s="92">
        <v>0</v>
      </c>
      <c r="AD77" s="90">
        <v>0</v>
      </c>
      <c r="AE77" s="91">
        <v>0</v>
      </c>
      <c r="AF77" s="91">
        <v>1685</v>
      </c>
      <c r="AG77" s="91">
        <v>1352</v>
      </c>
      <c r="AH77" s="91">
        <v>1333</v>
      </c>
      <c r="AI77" s="92">
        <v>0</v>
      </c>
      <c r="AJ77" s="90">
        <v>0</v>
      </c>
      <c r="AK77" s="91">
        <v>0</v>
      </c>
      <c r="AL77" s="91">
        <v>1685</v>
      </c>
      <c r="AM77" s="91">
        <v>1352</v>
      </c>
      <c r="AN77" s="91">
        <v>1333</v>
      </c>
      <c r="AO77" s="92">
        <v>0</v>
      </c>
      <c r="AP77" s="75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</row>
    <row r="78" spans="1:138" s="82" customFormat="1" ht="30" customHeight="1" x14ac:dyDescent="0.25">
      <c r="A78" s="93">
        <v>7</v>
      </c>
      <c r="B78" s="40" t="s">
        <v>981</v>
      </c>
      <c r="C78" s="40" t="s">
        <v>982</v>
      </c>
      <c r="D78" s="40" t="s">
        <v>983</v>
      </c>
      <c r="E78" s="86">
        <v>1</v>
      </c>
      <c r="F78" s="94" t="s">
        <v>749</v>
      </c>
      <c r="G78" s="87">
        <v>57081.767</v>
      </c>
      <c r="H78" s="88">
        <v>14991.767</v>
      </c>
      <c r="I78" s="88">
        <v>14030</v>
      </c>
      <c r="J78" s="88">
        <v>14030</v>
      </c>
      <c r="K78" s="89">
        <v>14030</v>
      </c>
      <c r="L78" s="90">
        <v>1300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0">
        <v>325</v>
      </c>
      <c r="S78" s="91">
        <v>0</v>
      </c>
      <c r="T78" s="91">
        <v>0</v>
      </c>
      <c r="U78" s="91">
        <v>0</v>
      </c>
      <c r="V78" s="91">
        <v>0</v>
      </c>
      <c r="W78" s="92">
        <v>0</v>
      </c>
      <c r="X78" s="90">
        <v>325</v>
      </c>
      <c r="Y78" s="91">
        <v>0</v>
      </c>
      <c r="Z78" s="91">
        <v>0</v>
      </c>
      <c r="AA78" s="91">
        <v>0</v>
      </c>
      <c r="AB78" s="91">
        <v>0</v>
      </c>
      <c r="AC78" s="92">
        <v>0</v>
      </c>
      <c r="AD78" s="90">
        <v>325</v>
      </c>
      <c r="AE78" s="91">
        <v>0</v>
      </c>
      <c r="AF78" s="91">
        <v>0</v>
      </c>
      <c r="AG78" s="91">
        <v>0</v>
      </c>
      <c r="AH78" s="91">
        <v>0</v>
      </c>
      <c r="AI78" s="92">
        <v>0</v>
      </c>
      <c r="AJ78" s="90">
        <v>325</v>
      </c>
      <c r="AK78" s="91">
        <v>0</v>
      </c>
      <c r="AL78" s="91">
        <v>0</v>
      </c>
      <c r="AM78" s="91">
        <v>0</v>
      </c>
      <c r="AN78" s="91">
        <v>0</v>
      </c>
      <c r="AO78" s="92">
        <v>0</v>
      </c>
      <c r="AP78" s="75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</row>
    <row r="79" spans="1:138" s="82" customFormat="1" ht="30" customHeight="1" x14ac:dyDescent="0.25">
      <c r="A79" s="93">
        <v>7</v>
      </c>
      <c r="B79" s="40" t="s">
        <v>981</v>
      </c>
      <c r="C79" s="40" t="s">
        <v>982</v>
      </c>
      <c r="D79" s="40" t="s">
        <v>983</v>
      </c>
      <c r="E79" s="94">
        <v>2</v>
      </c>
      <c r="F79" s="94" t="s">
        <v>24</v>
      </c>
      <c r="G79" s="87">
        <v>3910.9560000000001</v>
      </c>
      <c r="H79" s="88">
        <v>436.95600000000002</v>
      </c>
      <c r="I79" s="88">
        <v>1158</v>
      </c>
      <c r="J79" s="88">
        <v>1158</v>
      </c>
      <c r="K79" s="89">
        <v>1158</v>
      </c>
      <c r="L79" s="90">
        <v>0</v>
      </c>
      <c r="M79" s="91">
        <v>300</v>
      </c>
      <c r="N79" s="91">
        <v>0</v>
      </c>
      <c r="O79" s="91">
        <v>0</v>
      </c>
      <c r="P79" s="91">
        <v>0</v>
      </c>
      <c r="Q79" s="91">
        <v>0</v>
      </c>
      <c r="R79" s="90">
        <v>0</v>
      </c>
      <c r="S79" s="91">
        <v>75</v>
      </c>
      <c r="T79" s="91">
        <v>0</v>
      </c>
      <c r="U79" s="91">
        <v>0</v>
      </c>
      <c r="V79" s="91">
        <v>0</v>
      </c>
      <c r="W79" s="92">
        <v>0</v>
      </c>
      <c r="X79" s="90">
        <v>0</v>
      </c>
      <c r="Y79" s="91">
        <v>75</v>
      </c>
      <c r="Z79" s="91">
        <v>0</v>
      </c>
      <c r="AA79" s="91">
        <v>0</v>
      </c>
      <c r="AB79" s="91">
        <v>0</v>
      </c>
      <c r="AC79" s="92">
        <v>0</v>
      </c>
      <c r="AD79" s="90">
        <v>0</v>
      </c>
      <c r="AE79" s="91">
        <v>75</v>
      </c>
      <c r="AF79" s="91">
        <v>0</v>
      </c>
      <c r="AG79" s="91">
        <v>0</v>
      </c>
      <c r="AH79" s="91">
        <v>0</v>
      </c>
      <c r="AI79" s="92">
        <v>0</v>
      </c>
      <c r="AJ79" s="90">
        <v>0</v>
      </c>
      <c r="AK79" s="91">
        <v>75</v>
      </c>
      <c r="AL79" s="91">
        <v>0</v>
      </c>
      <c r="AM79" s="91">
        <v>0</v>
      </c>
      <c r="AN79" s="91">
        <v>0</v>
      </c>
      <c r="AO79" s="92">
        <v>0</v>
      </c>
      <c r="AP79" s="75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</row>
    <row r="80" spans="1:138" s="82" customFormat="1" ht="30" customHeight="1" x14ac:dyDescent="0.25">
      <c r="A80" s="93">
        <v>7</v>
      </c>
      <c r="B80" s="40" t="s">
        <v>981</v>
      </c>
      <c r="C80" s="40" t="s">
        <v>982</v>
      </c>
      <c r="D80" s="40" t="s">
        <v>983</v>
      </c>
      <c r="E80" s="94">
        <v>3</v>
      </c>
      <c r="F80" s="94" t="s">
        <v>480</v>
      </c>
      <c r="G80" s="87">
        <v>7561.277</v>
      </c>
      <c r="H80" s="88">
        <v>1708.277</v>
      </c>
      <c r="I80" s="88">
        <v>1951</v>
      </c>
      <c r="J80" s="88">
        <v>1951</v>
      </c>
      <c r="K80" s="89">
        <v>1951</v>
      </c>
      <c r="L80" s="90">
        <v>0</v>
      </c>
      <c r="M80" s="91">
        <v>0</v>
      </c>
      <c r="N80" s="91">
        <v>3085</v>
      </c>
      <c r="O80" s="91">
        <v>915</v>
      </c>
      <c r="P80" s="91">
        <v>4100</v>
      </c>
      <c r="Q80" s="91">
        <v>0</v>
      </c>
      <c r="R80" s="90">
        <v>0</v>
      </c>
      <c r="S80" s="91">
        <v>0</v>
      </c>
      <c r="T80" s="91">
        <v>772</v>
      </c>
      <c r="U80" s="91">
        <v>228</v>
      </c>
      <c r="V80" s="91">
        <v>1025</v>
      </c>
      <c r="W80" s="92">
        <v>0</v>
      </c>
      <c r="X80" s="90">
        <v>0</v>
      </c>
      <c r="Y80" s="91">
        <v>0</v>
      </c>
      <c r="Z80" s="91">
        <v>771</v>
      </c>
      <c r="AA80" s="91">
        <v>229</v>
      </c>
      <c r="AB80" s="91">
        <v>1025</v>
      </c>
      <c r="AC80" s="92">
        <v>0</v>
      </c>
      <c r="AD80" s="90">
        <v>0</v>
      </c>
      <c r="AE80" s="91">
        <v>0</v>
      </c>
      <c r="AF80" s="91">
        <v>771</v>
      </c>
      <c r="AG80" s="91">
        <v>229</v>
      </c>
      <c r="AH80" s="91">
        <v>1025</v>
      </c>
      <c r="AI80" s="92">
        <v>0</v>
      </c>
      <c r="AJ80" s="90">
        <v>0</v>
      </c>
      <c r="AK80" s="91">
        <v>0</v>
      </c>
      <c r="AL80" s="91">
        <v>771</v>
      </c>
      <c r="AM80" s="91">
        <v>229</v>
      </c>
      <c r="AN80" s="91">
        <v>1025</v>
      </c>
      <c r="AO80" s="92">
        <v>0</v>
      </c>
      <c r="AP80" s="75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</row>
    <row r="81" spans="1:138" s="82" customFormat="1" ht="30" customHeight="1" x14ac:dyDescent="0.25">
      <c r="A81" s="93">
        <v>1</v>
      </c>
      <c r="B81" s="40" t="s">
        <v>984</v>
      </c>
      <c r="C81" s="40" t="s">
        <v>985</v>
      </c>
      <c r="D81" s="40" t="s">
        <v>986</v>
      </c>
      <c r="E81" s="94">
        <v>3</v>
      </c>
      <c r="F81" s="94" t="s">
        <v>480</v>
      </c>
      <c r="G81" s="87">
        <v>13524</v>
      </c>
      <c r="H81" s="88">
        <v>3381</v>
      </c>
      <c r="I81" s="88">
        <v>3381</v>
      </c>
      <c r="J81" s="88">
        <v>3381</v>
      </c>
      <c r="K81" s="89">
        <v>3381</v>
      </c>
      <c r="L81" s="90">
        <v>0</v>
      </c>
      <c r="M81" s="91">
        <v>0</v>
      </c>
      <c r="N81" s="91">
        <v>5772</v>
      </c>
      <c r="O81" s="91">
        <v>420</v>
      </c>
      <c r="P81" s="91">
        <v>1993</v>
      </c>
      <c r="Q81" s="91">
        <v>0</v>
      </c>
      <c r="R81" s="90">
        <v>0</v>
      </c>
      <c r="S81" s="91">
        <v>0</v>
      </c>
      <c r="T81" s="91">
        <v>1443</v>
      </c>
      <c r="U81" s="91">
        <v>105</v>
      </c>
      <c r="V81" s="91">
        <v>499</v>
      </c>
      <c r="W81" s="92">
        <v>0</v>
      </c>
      <c r="X81" s="90">
        <v>0</v>
      </c>
      <c r="Y81" s="91">
        <v>0</v>
      </c>
      <c r="Z81" s="91">
        <v>1443</v>
      </c>
      <c r="AA81" s="91">
        <v>105</v>
      </c>
      <c r="AB81" s="91">
        <v>498</v>
      </c>
      <c r="AC81" s="92">
        <v>0</v>
      </c>
      <c r="AD81" s="90">
        <v>0</v>
      </c>
      <c r="AE81" s="91">
        <v>0</v>
      </c>
      <c r="AF81" s="91">
        <v>1443</v>
      </c>
      <c r="AG81" s="91">
        <v>105</v>
      </c>
      <c r="AH81" s="91">
        <v>498</v>
      </c>
      <c r="AI81" s="92">
        <v>0</v>
      </c>
      <c r="AJ81" s="90">
        <v>0</v>
      </c>
      <c r="AK81" s="91">
        <v>0</v>
      </c>
      <c r="AL81" s="91">
        <v>1443</v>
      </c>
      <c r="AM81" s="91">
        <v>105</v>
      </c>
      <c r="AN81" s="91">
        <v>498</v>
      </c>
      <c r="AO81" s="92">
        <v>0</v>
      </c>
      <c r="AP81" s="75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</row>
    <row r="82" spans="1:138" s="82" customFormat="1" ht="30" customHeight="1" x14ac:dyDescent="0.25">
      <c r="A82" s="93">
        <v>1</v>
      </c>
      <c r="B82" s="40" t="s">
        <v>987</v>
      </c>
      <c r="C82" s="40" t="s">
        <v>988</v>
      </c>
      <c r="D82" s="40" t="s">
        <v>43</v>
      </c>
      <c r="E82" s="94">
        <v>3</v>
      </c>
      <c r="F82" s="94" t="s">
        <v>480</v>
      </c>
      <c r="G82" s="87">
        <v>296.00099999999998</v>
      </c>
      <c r="H82" s="88">
        <v>74.001000000000005</v>
      </c>
      <c r="I82" s="88">
        <v>74</v>
      </c>
      <c r="J82" s="88">
        <v>74</v>
      </c>
      <c r="K82" s="89">
        <v>74</v>
      </c>
      <c r="L82" s="90">
        <v>0</v>
      </c>
      <c r="M82" s="91">
        <v>0</v>
      </c>
      <c r="N82" s="91">
        <v>174</v>
      </c>
      <c r="O82" s="91">
        <v>4</v>
      </c>
      <c r="P82" s="91">
        <v>22</v>
      </c>
      <c r="Q82" s="91">
        <v>0</v>
      </c>
      <c r="R82" s="90">
        <v>0</v>
      </c>
      <c r="S82" s="91">
        <v>0</v>
      </c>
      <c r="T82" s="91">
        <v>42</v>
      </c>
      <c r="U82" s="91">
        <v>1</v>
      </c>
      <c r="V82" s="91">
        <v>4</v>
      </c>
      <c r="W82" s="92">
        <v>0</v>
      </c>
      <c r="X82" s="90">
        <v>0</v>
      </c>
      <c r="Y82" s="91">
        <v>0</v>
      </c>
      <c r="Z82" s="91">
        <v>44</v>
      </c>
      <c r="AA82" s="91">
        <v>1</v>
      </c>
      <c r="AB82" s="91">
        <v>6</v>
      </c>
      <c r="AC82" s="92">
        <v>0</v>
      </c>
      <c r="AD82" s="90">
        <v>0</v>
      </c>
      <c r="AE82" s="91">
        <v>0</v>
      </c>
      <c r="AF82" s="91">
        <v>44</v>
      </c>
      <c r="AG82" s="91">
        <v>1</v>
      </c>
      <c r="AH82" s="91">
        <v>6</v>
      </c>
      <c r="AI82" s="92">
        <v>0</v>
      </c>
      <c r="AJ82" s="90">
        <v>0</v>
      </c>
      <c r="AK82" s="91">
        <v>0</v>
      </c>
      <c r="AL82" s="91">
        <v>44</v>
      </c>
      <c r="AM82" s="91">
        <v>1</v>
      </c>
      <c r="AN82" s="91">
        <v>6</v>
      </c>
      <c r="AO82" s="92">
        <v>0</v>
      </c>
      <c r="AP82" s="75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</row>
    <row r="83" spans="1:138" s="82" customFormat="1" ht="30" customHeight="1" x14ac:dyDescent="0.25">
      <c r="A83" s="93">
        <v>2</v>
      </c>
      <c r="B83" s="40" t="s">
        <v>580</v>
      </c>
      <c r="C83" s="40" t="s">
        <v>60</v>
      </c>
      <c r="D83" s="40" t="s">
        <v>61</v>
      </c>
      <c r="E83" s="94">
        <v>3</v>
      </c>
      <c r="F83" s="94" t="s">
        <v>480</v>
      </c>
      <c r="G83" s="87">
        <v>6942.0010000000002</v>
      </c>
      <c r="H83" s="88">
        <v>1734.001</v>
      </c>
      <c r="I83" s="88">
        <v>1736</v>
      </c>
      <c r="J83" s="88">
        <v>1736</v>
      </c>
      <c r="K83" s="89">
        <v>1736</v>
      </c>
      <c r="L83" s="90">
        <v>0</v>
      </c>
      <c r="M83" s="91">
        <v>0</v>
      </c>
      <c r="N83" s="91">
        <v>754</v>
      </c>
      <c r="O83" s="91">
        <v>3156</v>
      </c>
      <c r="P83" s="91">
        <v>2372</v>
      </c>
      <c r="Q83" s="91">
        <v>0</v>
      </c>
      <c r="R83" s="90">
        <v>0</v>
      </c>
      <c r="S83" s="91">
        <v>0</v>
      </c>
      <c r="T83" s="91">
        <v>187</v>
      </c>
      <c r="U83" s="91">
        <v>789</v>
      </c>
      <c r="V83" s="91">
        <v>593</v>
      </c>
      <c r="W83" s="92">
        <v>0</v>
      </c>
      <c r="X83" s="90">
        <v>0</v>
      </c>
      <c r="Y83" s="91">
        <v>0</v>
      </c>
      <c r="Z83" s="91">
        <v>189</v>
      </c>
      <c r="AA83" s="91">
        <v>789</v>
      </c>
      <c r="AB83" s="91">
        <v>593</v>
      </c>
      <c r="AC83" s="92">
        <v>0</v>
      </c>
      <c r="AD83" s="90">
        <v>0</v>
      </c>
      <c r="AE83" s="91">
        <v>0</v>
      </c>
      <c r="AF83" s="91">
        <v>189</v>
      </c>
      <c r="AG83" s="91">
        <v>789</v>
      </c>
      <c r="AH83" s="91">
        <v>593</v>
      </c>
      <c r="AI83" s="92">
        <v>0</v>
      </c>
      <c r="AJ83" s="90">
        <v>0</v>
      </c>
      <c r="AK83" s="91">
        <v>0</v>
      </c>
      <c r="AL83" s="91">
        <v>189</v>
      </c>
      <c r="AM83" s="91">
        <v>789</v>
      </c>
      <c r="AN83" s="91">
        <v>593</v>
      </c>
      <c r="AO83" s="92">
        <v>0</v>
      </c>
      <c r="AP83" s="75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</row>
    <row r="84" spans="1:138" s="82" customFormat="1" ht="30" customHeight="1" x14ac:dyDescent="0.25">
      <c r="A84" s="93">
        <v>2</v>
      </c>
      <c r="B84" s="40" t="s">
        <v>989</v>
      </c>
      <c r="C84" s="40" t="s">
        <v>990</v>
      </c>
      <c r="D84" s="40" t="s">
        <v>991</v>
      </c>
      <c r="E84" s="86">
        <v>1</v>
      </c>
      <c r="F84" s="94" t="s">
        <v>749</v>
      </c>
      <c r="G84" s="87">
        <v>108539.25199999999</v>
      </c>
      <c r="H84" s="88">
        <v>29346.253000000001</v>
      </c>
      <c r="I84" s="88">
        <v>27231</v>
      </c>
      <c r="J84" s="88">
        <v>24730.999</v>
      </c>
      <c r="K84" s="89">
        <v>27231</v>
      </c>
      <c r="L84" s="90">
        <v>665.39278705860181</v>
      </c>
      <c r="M84" s="91">
        <v>0</v>
      </c>
      <c r="N84" s="91">
        <v>0</v>
      </c>
      <c r="O84" s="91">
        <v>0</v>
      </c>
      <c r="P84" s="91">
        <v>0</v>
      </c>
      <c r="Q84" s="91">
        <v>0</v>
      </c>
      <c r="R84" s="90">
        <v>171</v>
      </c>
      <c r="S84" s="91">
        <v>0</v>
      </c>
      <c r="T84" s="91">
        <v>0</v>
      </c>
      <c r="U84" s="91">
        <v>0</v>
      </c>
      <c r="V84" s="91">
        <v>0</v>
      </c>
      <c r="W84" s="92">
        <v>0</v>
      </c>
      <c r="X84" s="90">
        <v>170</v>
      </c>
      <c r="Y84" s="91">
        <v>0</v>
      </c>
      <c r="Z84" s="91">
        <v>0</v>
      </c>
      <c r="AA84" s="91">
        <v>0</v>
      </c>
      <c r="AB84" s="91">
        <v>0</v>
      </c>
      <c r="AC84" s="92">
        <v>0</v>
      </c>
      <c r="AD84" s="90">
        <v>154.39278705860184</v>
      </c>
      <c r="AE84" s="91">
        <v>0</v>
      </c>
      <c r="AF84" s="91">
        <v>0</v>
      </c>
      <c r="AG84" s="91">
        <v>0</v>
      </c>
      <c r="AH84" s="91">
        <v>0</v>
      </c>
      <c r="AI84" s="92">
        <v>0</v>
      </c>
      <c r="AJ84" s="90">
        <v>170</v>
      </c>
      <c r="AK84" s="91">
        <v>0</v>
      </c>
      <c r="AL84" s="91">
        <v>0</v>
      </c>
      <c r="AM84" s="91">
        <v>0</v>
      </c>
      <c r="AN84" s="91">
        <v>0</v>
      </c>
      <c r="AO84" s="92">
        <v>0</v>
      </c>
      <c r="AP84" s="75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</row>
    <row r="85" spans="1:138" s="82" customFormat="1" ht="30" customHeight="1" x14ac:dyDescent="0.25">
      <c r="A85" s="93">
        <v>2</v>
      </c>
      <c r="B85" s="40" t="s">
        <v>989</v>
      </c>
      <c r="C85" s="40" t="s">
        <v>990</v>
      </c>
      <c r="D85" s="40" t="s">
        <v>991</v>
      </c>
      <c r="E85" s="94">
        <v>2</v>
      </c>
      <c r="F85" s="94" t="s">
        <v>24</v>
      </c>
      <c r="G85" s="87">
        <v>4550.5190000000002</v>
      </c>
      <c r="H85" s="88">
        <v>941.51900000000001</v>
      </c>
      <c r="I85" s="88">
        <v>1203</v>
      </c>
      <c r="J85" s="88">
        <v>1203</v>
      </c>
      <c r="K85" s="89">
        <v>1203</v>
      </c>
      <c r="L85" s="90">
        <v>0</v>
      </c>
      <c r="M85" s="91">
        <v>109</v>
      </c>
      <c r="N85" s="91">
        <v>0</v>
      </c>
      <c r="O85" s="91">
        <v>0</v>
      </c>
      <c r="P85" s="91">
        <v>0</v>
      </c>
      <c r="Q85" s="91">
        <v>0</v>
      </c>
      <c r="R85" s="90">
        <v>0</v>
      </c>
      <c r="S85" s="91">
        <v>28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27</v>
      </c>
      <c r="Z85" s="91">
        <v>0</v>
      </c>
      <c r="AA85" s="91">
        <v>0</v>
      </c>
      <c r="AB85" s="91">
        <v>0</v>
      </c>
      <c r="AC85" s="92">
        <v>0</v>
      </c>
      <c r="AD85" s="90">
        <v>0</v>
      </c>
      <c r="AE85" s="91">
        <v>27</v>
      </c>
      <c r="AF85" s="91">
        <v>0</v>
      </c>
      <c r="AG85" s="91">
        <v>0</v>
      </c>
      <c r="AH85" s="91">
        <v>0</v>
      </c>
      <c r="AI85" s="92">
        <v>0</v>
      </c>
      <c r="AJ85" s="90">
        <v>0</v>
      </c>
      <c r="AK85" s="91">
        <v>27</v>
      </c>
      <c r="AL85" s="91">
        <v>0</v>
      </c>
      <c r="AM85" s="91">
        <v>0</v>
      </c>
      <c r="AN85" s="91">
        <v>0</v>
      </c>
      <c r="AO85" s="92">
        <v>0</v>
      </c>
      <c r="AP85" s="75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</row>
    <row r="86" spans="1:138" s="82" customFormat="1" ht="30" customHeight="1" x14ac:dyDescent="0.25">
      <c r="A86" s="93">
        <v>2</v>
      </c>
      <c r="B86" s="40" t="s">
        <v>989</v>
      </c>
      <c r="C86" s="40" t="s">
        <v>990</v>
      </c>
      <c r="D86" s="40" t="s">
        <v>991</v>
      </c>
      <c r="E86" s="94">
        <v>3</v>
      </c>
      <c r="F86" s="94" t="s">
        <v>480</v>
      </c>
      <c r="G86" s="87">
        <v>22531.228999999999</v>
      </c>
      <c r="H86" s="88">
        <v>4243.2290000000003</v>
      </c>
      <c r="I86" s="88">
        <v>6096</v>
      </c>
      <c r="J86" s="88">
        <v>6096</v>
      </c>
      <c r="K86" s="89">
        <v>6096</v>
      </c>
      <c r="L86" s="90">
        <v>0</v>
      </c>
      <c r="M86" s="91">
        <v>0</v>
      </c>
      <c r="N86" s="91">
        <v>24033</v>
      </c>
      <c r="O86" s="91">
        <v>5967</v>
      </c>
      <c r="P86" s="91">
        <v>7500</v>
      </c>
      <c r="Q86" s="91">
        <v>0</v>
      </c>
      <c r="R86" s="90">
        <v>0</v>
      </c>
      <c r="S86" s="91">
        <v>0</v>
      </c>
      <c r="T86" s="91">
        <v>6009</v>
      </c>
      <c r="U86" s="91">
        <v>1491</v>
      </c>
      <c r="V86" s="91">
        <v>1875</v>
      </c>
      <c r="W86" s="92">
        <v>0</v>
      </c>
      <c r="X86" s="90">
        <v>0</v>
      </c>
      <c r="Y86" s="91">
        <v>0</v>
      </c>
      <c r="Z86" s="91">
        <v>6008</v>
      </c>
      <c r="AA86" s="91">
        <v>1492</v>
      </c>
      <c r="AB86" s="91">
        <v>1875</v>
      </c>
      <c r="AC86" s="92">
        <v>0</v>
      </c>
      <c r="AD86" s="90">
        <v>0</v>
      </c>
      <c r="AE86" s="91">
        <v>0</v>
      </c>
      <c r="AF86" s="91">
        <v>6008</v>
      </c>
      <c r="AG86" s="91">
        <v>1492</v>
      </c>
      <c r="AH86" s="91">
        <v>1875</v>
      </c>
      <c r="AI86" s="92">
        <v>0</v>
      </c>
      <c r="AJ86" s="90">
        <v>0</v>
      </c>
      <c r="AK86" s="91">
        <v>0</v>
      </c>
      <c r="AL86" s="91">
        <v>6008</v>
      </c>
      <c r="AM86" s="91">
        <v>1492</v>
      </c>
      <c r="AN86" s="91">
        <v>1875</v>
      </c>
      <c r="AO86" s="92">
        <v>0</v>
      </c>
      <c r="AP86" s="75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</row>
    <row r="87" spans="1:138" s="82" customFormat="1" ht="30" customHeight="1" x14ac:dyDescent="0.25">
      <c r="A87" s="93">
        <v>2</v>
      </c>
      <c r="B87" s="40" t="s">
        <v>992</v>
      </c>
      <c r="C87" s="40" t="s">
        <v>993</v>
      </c>
      <c r="D87" s="40" t="s">
        <v>994</v>
      </c>
      <c r="E87" s="86">
        <v>1</v>
      </c>
      <c r="F87" s="94" t="s">
        <v>749</v>
      </c>
      <c r="G87" s="87">
        <v>151897.079</v>
      </c>
      <c r="H87" s="88">
        <v>40657.072999999997</v>
      </c>
      <c r="I87" s="88">
        <v>37080</v>
      </c>
      <c r="J87" s="88">
        <v>37080.006000000001</v>
      </c>
      <c r="K87" s="89">
        <v>37080</v>
      </c>
      <c r="L87" s="90">
        <v>3509</v>
      </c>
      <c r="M87" s="91">
        <v>0</v>
      </c>
      <c r="N87" s="91">
        <v>0</v>
      </c>
      <c r="O87" s="91">
        <v>0</v>
      </c>
      <c r="P87" s="91">
        <v>0</v>
      </c>
      <c r="Q87" s="91">
        <v>0</v>
      </c>
      <c r="R87" s="90">
        <v>878</v>
      </c>
      <c r="S87" s="91">
        <v>0</v>
      </c>
      <c r="T87" s="91">
        <v>0</v>
      </c>
      <c r="U87" s="91">
        <v>0</v>
      </c>
      <c r="V87" s="91">
        <v>0</v>
      </c>
      <c r="W87" s="92">
        <v>0</v>
      </c>
      <c r="X87" s="90">
        <v>877</v>
      </c>
      <c r="Y87" s="91">
        <v>0</v>
      </c>
      <c r="Z87" s="91">
        <v>0</v>
      </c>
      <c r="AA87" s="91">
        <v>0</v>
      </c>
      <c r="AB87" s="91">
        <v>0</v>
      </c>
      <c r="AC87" s="92">
        <v>0</v>
      </c>
      <c r="AD87" s="90">
        <v>877</v>
      </c>
      <c r="AE87" s="91">
        <v>0</v>
      </c>
      <c r="AF87" s="91">
        <v>0</v>
      </c>
      <c r="AG87" s="91">
        <v>0</v>
      </c>
      <c r="AH87" s="91">
        <v>0</v>
      </c>
      <c r="AI87" s="92">
        <v>0</v>
      </c>
      <c r="AJ87" s="90">
        <v>877</v>
      </c>
      <c r="AK87" s="91">
        <v>0</v>
      </c>
      <c r="AL87" s="91">
        <v>0</v>
      </c>
      <c r="AM87" s="91">
        <v>0</v>
      </c>
      <c r="AN87" s="91">
        <v>0</v>
      </c>
      <c r="AO87" s="92">
        <v>0</v>
      </c>
      <c r="AP87" s="75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</row>
    <row r="88" spans="1:138" s="82" customFormat="1" ht="30" customHeight="1" x14ac:dyDescent="0.25">
      <c r="A88" s="93">
        <v>2</v>
      </c>
      <c r="B88" s="40" t="s">
        <v>992</v>
      </c>
      <c r="C88" s="40" t="s">
        <v>993</v>
      </c>
      <c r="D88" s="40" t="s">
        <v>994</v>
      </c>
      <c r="E88" s="94">
        <v>3</v>
      </c>
      <c r="F88" s="94" t="s">
        <v>480</v>
      </c>
      <c r="G88" s="87">
        <v>22971.921000000002</v>
      </c>
      <c r="H88" s="88">
        <v>3060.9209999999998</v>
      </c>
      <c r="I88" s="88">
        <v>6637</v>
      </c>
      <c r="J88" s="88">
        <v>6637</v>
      </c>
      <c r="K88" s="89">
        <v>6637</v>
      </c>
      <c r="L88" s="90">
        <v>0</v>
      </c>
      <c r="M88" s="91">
        <v>0</v>
      </c>
      <c r="N88" s="91">
        <v>17292</v>
      </c>
      <c r="O88" s="91">
        <v>6408</v>
      </c>
      <c r="P88" s="91">
        <v>12950</v>
      </c>
      <c r="Q88" s="91">
        <v>0</v>
      </c>
      <c r="R88" s="90">
        <v>0</v>
      </c>
      <c r="S88" s="91">
        <v>0</v>
      </c>
      <c r="T88" s="91">
        <v>4323</v>
      </c>
      <c r="U88" s="91">
        <v>1602</v>
      </c>
      <c r="V88" s="91">
        <v>3236</v>
      </c>
      <c r="W88" s="92">
        <v>0</v>
      </c>
      <c r="X88" s="90">
        <v>0</v>
      </c>
      <c r="Y88" s="91">
        <v>0</v>
      </c>
      <c r="Z88" s="91">
        <v>4323</v>
      </c>
      <c r="AA88" s="91">
        <v>1602</v>
      </c>
      <c r="AB88" s="91">
        <v>3238</v>
      </c>
      <c r="AC88" s="92">
        <v>0</v>
      </c>
      <c r="AD88" s="90">
        <v>0</v>
      </c>
      <c r="AE88" s="91">
        <v>0</v>
      </c>
      <c r="AF88" s="91">
        <v>4323</v>
      </c>
      <c r="AG88" s="91">
        <v>1602</v>
      </c>
      <c r="AH88" s="91">
        <v>3238</v>
      </c>
      <c r="AI88" s="92">
        <v>0</v>
      </c>
      <c r="AJ88" s="90">
        <v>0</v>
      </c>
      <c r="AK88" s="91">
        <v>0</v>
      </c>
      <c r="AL88" s="91">
        <v>4323</v>
      </c>
      <c r="AM88" s="91">
        <v>1602</v>
      </c>
      <c r="AN88" s="91">
        <v>3238</v>
      </c>
      <c r="AO88" s="92">
        <v>0</v>
      </c>
      <c r="AP88" s="75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2"/>
    </row>
    <row r="89" spans="1:138" s="82" customFormat="1" ht="30" customHeight="1" x14ac:dyDescent="0.25">
      <c r="A89" s="93">
        <v>9</v>
      </c>
      <c r="B89" s="40" t="s">
        <v>995</v>
      </c>
      <c r="C89" s="40" t="s">
        <v>246</v>
      </c>
      <c r="D89" s="40" t="s">
        <v>247</v>
      </c>
      <c r="E89" s="86">
        <v>1</v>
      </c>
      <c r="F89" s="94" t="s">
        <v>749</v>
      </c>
      <c r="G89" s="87">
        <v>16722.376</v>
      </c>
      <c r="H89" s="88">
        <v>8061.3819999999996</v>
      </c>
      <c r="I89" s="88">
        <v>2887</v>
      </c>
      <c r="J89" s="88">
        <v>2886.9940000000001</v>
      </c>
      <c r="K89" s="89">
        <v>2887</v>
      </c>
      <c r="L89" s="90">
        <v>450</v>
      </c>
      <c r="M89" s="91">
        <v>0</v>
      </c>
      <c r="N89" s="91">
        <v>0</v>
      </c>
      <c r="O89" s="91">
        <v>0</v>
      </c>
      <c r="P89" s="91">
        <v>0</v>
      </c>
      <c r="Q89" s="91">
        <v>0</v>
      </c>
      <c r="R89" s="90">
        <v>111</v>
      </c>
      <c r="S89" s="91">
        <v>0</v>
      </c>
      <c r="T89" s="91">
        <v>0</v>
      </c>
      <c r="U89" s="91">
        <v>0</v>
      </c>
      <c r="V89" s="91">
        <v>0</v>
      </c>
      <c r="W89" s="92">
        <v>0</v>
      </c>
      <c r="X89" s="90">
        <v>113</v>
      </c>
      <c r="Y89" s="91">
        <v>0</v>
      </c>
      <c r="Z89" s="91">
        <v>0</v>
      </c>
      <c r="AA89" s="91">
        <v>0</v>
      </c>
      <c r="AB89" s="91">
        <v>0</v>
      </c>
      <c r="AC89" s="92">
        <v>0</v>
      </c>
      <c r="AD89" s="90">
        <v>113</v>
      </c>
      <c r="AE89" s="91">
        <v>0</v>
      </c>
      <c r="AF89" s="91">
        <v>0</v>
      </c>
      <c r="AG89" s="91">
        <v>0</v>
      </c>
      <c r="AH89" s="91">
        <v>0</v>
      </c>
      <c r="AI89" s="92">
        <v>0</v>
      </c>
      <c r="AJ89" s="90">
        <v>113</v>
      </c>
      <c r="AK89" s="91">
        <v>0</v>
      </c>
      <c r="AL89" s="91">
        <v>0</v>
      </c>
      <c r="AM89" s="91">
        <v>0</v>
      </c>
      <c r="AN89" s="91">
        <v>0</v>
      </c>
      <c r="AO89" s="92">
        <v>0</v>
      </c>
      <c r="AP89" s="75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72"/>
    </row>
    <row r="90" spans="1:138" s="82" customFormat="1" ht="30" customHeight="1" x14ac:dyDescent="0.25">
      <c r="A90" s="93">
        <v>9</v>
      </c>
      <c r="B90" s="40" t="s">
        <v>995</v>
      </c>
      <c r="C90" s="40" t="s">
        <v>246</v>
      </c>
      <c r="D90" s="40" t="s">
        <v>247</v>
      </c>
      <c r="E90" s="94">
        <v>3</v>
      </c>
      <c r="F90" s="94" t="s">
        <v>480</v>
      </c>
      <c r="G90" s="87">
        <v>42721.623999999996</v>
      </c>
      <c r="H90" s="88">
        <v>6796.6239999999998</v>
      </c>
      <c r="I90" s="88">
        <v>11975</v>
      </c>
      <c r="J90" s="88">
        <v>11975</v>
      </c>
      <c r="K90" s="89">
        <v>11975</v>
      </c>
      <c r="L90" s="90">
        <v>0</v>
      </c>
      <c r="M90" s="91">
        <v>0</v>
      </c>
      <c r="N90" s="91">
        <v>23029</v>
      </c>
      <c r="O90" s="91">
        <v>13971</v>
      </c>
      <c r="P90" s="91">
        <v>23920</v>
      </c>
      <c r="Q90" s="91">
        <v>0</v>
      </c>
      <c r="R90" s="90">
        <v>0</v>
      </c>
      <c r="S90" s="91">
        <v>0</v>
      </c>
      <c r="T90" s="91">
        <v>5758</v>
      </c>
      <c r="U90" s="91">
        <v>3492</v>
      </c>
      <c r="V90" s="91">
        <v>5980</v>
      </c>
      <c r="W90" s="92">
        <v>0</v>
      </c>
      <c r="X90" s="90">
        <v>0</v>
      </c>
      <c r="Y90" s="91">
        <v>0</v>
      </c>
      <c r="Z90" s="91">
        <v>5757</v>
      </c>
      <c r="AA90" s="91">
        <v>3493</v>
      </c>
      <c r="AB90" s="91">
        <v>5980</v>
      </c>
      <c r="AC90" s="92">
        <v>0</v>
      </c>
      <c r="AD90" s="90">
        <v>0</v>
      </c>
      <c r="AE90" s="91">
        <v>0</v>
      </c>
      <c r="AF90" s="91">
        <v>5757</v>
      </c>
      <c r="AG90" s="91">
        <v>3493</v>
      </c>
      <c r="AH90" s="91">
        <v>5980</v>
      </c>
      <c r="AI90" s="92">
        <v>0</v>
      </c>
      <c r="AJ90" s="90">
        <v>0</v>
      </c>
      <c r="AK90" s="91">
        <v>0</v>
      </c>
      <c r="AL90" s="91">
        <v>5757</v>
      </c>
      <c r="AM90" s="91">
        <v>3493</v>
      </c>
      <c r="AN90" s="91">
        <v>5980</v>
      </c>
      <c r="AO90" s="92">
        <v>0</v>
      </c>
      <c r="AP90" s="75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72"/>
    </row>
    <row r="91" spans="1:138" s="82" customFormat="1" ht="30" customHeight="1" x14ac:dyDescent="0.25">
      <c r="A91" s="93">
        <v>9</v>
      </c>
      <c r="B91" s="40" t="s">
        <v>996</v>
      </c>
      <c r="C91" s="40" t="s">
        <v>569</v>
      </c>
      <c r="D91" s="40" t="s">
        <v>570</v>
      </c>
      <c r="E91" s="94">
        <v>3</v>
      </c>
      <c r="F91" s="94" t="s">
        <v>480</v>
      </c>
      <c r="G91" s="87">
        <v>28978</v>
      </c>
      <c r="H91" s="88">
        <v>7242.9960000000001</v>
      </c>
      <c r="I91" s="88">
        <v>7245</v>
      </c>
      <c r="J91" s="88">
        <v>7245.0039999999999</v>
      </c>
      <c r="K91" s="89">
        <v>7245</v>
      </c>
      <c r="L91" s="90">
        <v>0</v>
      </c>
      <c r="M91" s="91">
        <v>0</v>
      </c>
      <c r="N91" s="91">
        <v>8465</v>
      </c>
      <c r="O91" s="91">
        <v>435</v>
      </c>
      <c r="P91" s="91">
        <v>7650</v>
      </c>
      <c r="Q91" s="91">
        <v>0</v>
      </c>
      <c r="R91" s="90">
        <v>0</v>
      </c>
      <c r="S91" s="91">
        <v>0</v>
      </c>
      <c r="T91" s="91">
        <v>2117</v>
      </c>
      <c r="U91" s="91">
        <v>108</v>
      </c>
      <c r="V91" s="91">
        <v>1911</v>
      </c>
      <c r="W91" s="92">
        <v>0</v>
      </c>
      <c r="X91" s="90">
        <v>0</v>
      </c>
      <c r="Y91" s="91">
        <v>0</v>
      </c>
      <c r="Z91" s="91">
        <v>2116</v>
      </c>
      <c r="AA91" s="91">
        <v>109</v>
      </c>
      <c r="AB91" s="91">
        <v>1913</v>
      </c>
      <c r="AC91" s="92">
        <v>0</v>
      </c>
      <c r="AD91" s="90">
        <v>0</v>
      </c>
      <c r="AE91" s="91">
        <v>0</v>
      </c>
      <c r="AF91" s="91">
        <v>2116</v>
      </c>
      <c r="AG91" s="91">
        <v>109</v>
      </c>
      <c r="AH91" s="91">
        <v>1913</v>
      </c>
      <c r="AI91" s="92">
        <v>0</v>
      </c>
      <c r="AJ91" s="90">
        <v>0</v>
      </c>
      <c r="AK91" s="91">
        <v>0</v>
      </c>
      <c r="AL91" s="91">
        <v>2116</v>
      </c>
      <c r="AM91" s="91">
        <v>109</v>
      </c>
      <c r="AN91" s="91">
        <v>1913</v>
      </c>
      <c r="AO91" s="92">
        <v>0</v>
      </c>
      <c r="AP91" s="75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72"/>
    </row>
    <row r="92" spans="1:138" s="82" customFormat="1" ht="30" customHeight="1" x14ac:dyDescent="0.25">
      <c r="A92" s="93">
        <v>9</v>
      </c>
      <c r="B92" s="40" t="s">
        <v>997</v>
      </c>
      <c r="C92" s="40" t="s">
        <v>853</v>
      </c>
      <c r="D92" s="40" t="s">
        <v>998</v>
      </c>
      <c r="E92" s="94">
        <v>7</v>
      </c>
      <c r="F92" s="94" t="s">
        <v>912</v>
      </c>
      <c r="G92" s="87">
        <v>0</v>
      </c>
      <c r="H92" s="88">
        <v>0</v>
      </c>
      <c r="I92" s="88">
        <v>0</v>
      </c>
      <c r="J92" s="88">
        <v>0</v>
      </c>
      <c r="K92" s="89">
        <v>0</v>
      </c>
      <c r="L92" s="90">
        <v>0</v>
      </c>
      <c r="M92" s="91">
        <v>0</v>
      </c>
      <c r="N92" s="91">
        <v>0</v>
      </c>
      <c r="O92" s="91">
        <v>0</v>
      </c>
      <c r="P92" s="91">
        <v>0</v>
      </c>
      <c r="Q92" s="91">
        <v>0</v>
      </c>
      <c r="R92" s="90">
        <v>0</v>
      </c>
      <c r="S92" s="91">
        <v>0</v>
      </c>
      <c r="T92" s="91">
        <v>0</v>
      </c>
      <c r="U92" s="91">
        <v>0</v>
      </c>
      <c r="V92" s="91">
        <v>0</v>
      </c>
      <c r="W92" s="92">
        <v>0</v>
      </c>
      <c r="X92" s="90">
        <v>0</v>
      </c>
      <c r="Y92" s="91">
        <v>0</v>
      </c>
      <c r="Z92" s="91">
        <v>0</v>
      </c>
      <c r="AA92" s="91">
        <v>0</v>
      </c>
      <c r="AB92" s="91">
        <v>0</v>
      </c>
      <c r="AC92" s="92">
        <v>0</v>
      </c>
      <c r="AD92" s="90">
        <v>0</v>
      </c>
      <c r="AE92" s="91">
        <v>0</v>
      </c>
      <c r="AF92" s="91">
        <v>0</v>
      </c>
      <c r="AG92" s="91">
        <v>0</v>
      </c>
      <c r="AH92" s="91">
        <v>0</v>
      </c>
      <c r="AI92" s="92">
        <v>0</v>
      </c>
      <c r="AJ92" s="90">
        <v>0</v>
      </c>
      <c r="AK92" s="91">
        <v>0</v>
      </c>
      <c r="AL92" s="91">
        <v>0</v>
      </c>
      <c r="AM92" s="91">
        <v>0</v>
      </c>
      <c r="AN92" s="91">
        <v>0</v>
      </c>
      <c r="AO92" s="92">
        <v>0</v>
      </c>
      <c r="AP92" s="75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</row>
    <row r="93" spans="1:138" s="82" customFormat="1" ht="30" customHeight="1" x14ac:dyDescent="0.25">
      <c r="A93" s="93">
        <v>12</v>
      </c>
      <c r="B93" s="40" t="s">
        <v>745</v>
      </c>
      <c r="C93" s="40" t="s">
        <v>313</v>
      </c>
      <c r="D93" s="40" t="s">
        <v>314</v>
      </c>
      <c r="E93" s="94">
        <v>3</v>
      </c>
      <c r="F93" s="94" t="s">
        <v>480</v>
      </c>
      <c r="G93" s="87">
        <v>3654</v>
      </c>
      <c r="H93" s="88">
        <v>912</v>
      </c>
      <c r="I93" s="88">
        <v>914</v>
      </c>
      <c r="J93" s="88">
        <v>914</v>
      </c>
      <c r="K93" s="89">
        <v>914</v>
      </c>
      <c r="L93" s="90">
        <v>0</v>
      </c>
      <c r="M93" s="91">
        <v>0</v>
      </c>
      <c r="N93" s="91">
        <v>421</v>
      </c>
      <c r="O93" s="91">
        <v>79</v>
      </c>
      <c r="P93" s="91">
        <v>2200</v>
      </c>
      <c r="Q93" s="91">
        <v>0</v>
      </c>
      <c r="R93" s="90">
        <v>0</v>
      </c>
      <c r="S93" s="91">
        <v>0</v>
      </c>
      <c r="T93" s="91">
        <v>106</v>
      </c>
      <c r="U93" s="91">
        <v>19</v>
      </c>
      <c r="V93" s="91">
        <v>550</v>
      </c>
      <c r="W93" s="92">
        <v>0</v>
      </c>
      <c r="X93" s="90">
        <v>0</v>
      </c>
      <c r="Y93" s="91">
        <v>0</v>
      </c>
      <c r="Z93" s="91">
        <v>105</v>
      </c>
      <c r="AA93" s="91">
        <v>20</v>
      </c>
      <c r="AB93" s="91">
        <v>550</v>
      </c>
      <c r="AC93" s="92">
        <v>0</v>
      </c>
      <c r="AD93" s="90">
        <v>0</v>
      </c>
      <c r="AE93" s="91">
        <v>0</v>
      </c>
      <c r="AF93" s="91">
        <v>105</v>
      </c>
      <c r="AG93" s="91">
        <v>20</v>
      </c>
      <c r="AH93" s="91">
        <v>550</v>
      </c>
      <c r="AI93" s="92">
        <v>0</v>
      </c>
      <c r="AJ93" s="90">
        <v>0</v>
      </c>
      <c r="AK93" s="91">
        <v>0</v>
      </c>
      <c r="AL93" s="91">
        <v>105</v>
      </c>
      <c r="AM93" s="91">
        <v>20</v>
      </c>
      <c r="AN93" s="91">
        <v>550</v>
      </c>
      <c r="AO93" s="92">
        <v>0</v>
      </c>
      <c r="AP93" s="75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</row>
    <row r="94" spans="1:138" s="82" customFormat="1" ht="30" customHeight="1" x14ac:dyDescent="0.25">
      <c r="A94" s="93">
        <v>12</v>
      </c>
      <c r="B94" s="40" t="s">
        <v>999</v>
      </c>
      <c r="C94" s="40" t="s">
        <v>1000</v>
      </c>
      <c r="D94" s="40" t="s">
        <v>1001</v>
      </c>
      <c r="E94" s="86">
        <v>1</v>
      </c>
      <c r="F94" s="94" t="s">
        <v>749</v>
      </c>
      <c r="G94" s="87">
        <v>57744.313999999998</v>
      </c>
      <c r="H94" s="88">
        <v>15384.317999999999</v>
      </c>
      <c r="I94" s="88">
        <v>14120</v>
      </c>
      <c r="J94" s="88">
        <v>14119.995999999999</v>
      </c>
      <c r="K94" s="89">
        <v>14120</v>
      </c>
      <c r="L94" s="90">
        <v>790</v>
      </c>
      <c r="M94" s="91">
        <v>0</v>
      </c>
      <c r="N94" s="91">
        <v>0</v>
      </c>
      <c r="O94" s="91">
        <v>0</v>
      </c>
      <c r="P94" s="91">
        <v>0</v>
      </c>
      <c r="Q94" s="91">
        <v>0</v>
      </c>
      <c r="R94" s="90">
        <v>196</v>
      </c>
      <c r="S94" s="91">
        <v>0</v>
      </c>
      <c r="T94" s="91">
        <v>0</v>
      </c>
      <c r="U94" s="91">
        <v>0</v>
      </c>
      <c r="V94" s="91">
        <v>0</v>
      </c>
      <c r="W94" s="92">
        <v>0</v>
      </c>
      <c r="X94" s="90">
        <v>198</v>
      </c>
      <c r="Y94" s="91">
        <v>0</v>
      </c>
      <c r="Z94" s="91">
        <v>0</v>
      </c>
      <c r="AA94" s="91">
        <v>0</v>
      </c>
      <c r="AB94" s="91">
        <v>0</v>
      </c>
      <c r="AC94" s="92">
        <v>0</v>
      </c>
      <c r="AD94" s="90">
        <v>198</v>
      </c>
      <c r="AE94" s="91">
        <v>0</v>
      </c>
      <c r="AF94" s="91">
        <v>0</v>
      </c>
      <c r="AG94" s="91">
        <v>0</v>
      </c>
      <c r="AH94" s="91">
        <v>0</v>
      </c>
      <c r="AI94" s="92">
        <v>0</v>
      </c>
      <c r="AJ94" s="90">
        <v>198</v>
      </c>
      <c r="AK94" s="91">
        <v>0</v>
      </c>
      <c r="AL94" s="91">
        <v>0</v>
      </c>
      <c r="AM94" s="91">
        <v>0</v>
      </c>
      <c r="AN94" s="91">
        <v>0</v>
      </c>
      <c r="AO94" s="92">
        <v>0</v>
      </c>
      <c r="AP94" s="75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72"/>
    </row>
    <row r="95" spans="1:138" s="82" customFormat="1" ht="30" customHeight="1" x14ac:dyDescent="0.25">
      <c r="A95" s="93">
        <v>12</v>
      </c>
      <c r="B95" s="40" t="s">
        <v>999</v>
      </c>
      <c r="C95" s="40" t="s">
        <v>1000</v>
      </c>
      <c r="D95" s="40" t="s">
        <v>1001</v>
      </c>
      <c r="E95" s="94">
        <v>3</v>
      </c>
      <c r="F95" s="94" t="s">
        <v>480</v>
      </c>
      <c r="G95" s="87">
        <v>20864.686000000002</v>
      </c>
      <c r="H95" s="88">
        <v>4268.6859999999997</v>
      </c>
      <c r="I95" s="88">
        <v>5532</v>
      </c>
      <c r="J95" s="88">
        <v>5532</v>
      </c>
      <c r="K95" s="89">
        <v>5532</v>
      </c>
      <c r="L95" s="90">
        <v>0</v>
      </c>
      <c r="M95" s="91">
        <v>0</v>
      </c>
      <c r="N95" s="91">
        <v>8980</v>
      </c>
      <c r="O95" s="91">
        <v>16580</v>
      </c>
      <c r="P95" s="91">
        <v>2660</v>
      </c>
      <c r="Q95" s="91">
        <v>0</v>
      </c>
      <c r="R95" s="90">
        <v>0</v>
      </c>
      <c r="S95" s="91">
        <v>0</v>
      </c>
      <c r="T95" s="91">
        <v>2245</v>
      </c>
      <c r="U95" s="91">
        <v>4145</v>
      </c>
      <c r="V95" s="91">
        <v>665</v>
      </c>
      <c r="W95" s="92">
        <v>0</v>
      </c>
      <c r="X95" s="90">
        <v>0</v>
      </c>
      <c r="Y95" s="91">
        <v>0</v>
      </c>
      <c r="Z95" s="91">
        <v>2245</v>
      </c>
      <c r="AA95" s="91">
        <v>4145</v>
      </c>
      <c r="AB95" s="91">
        <v>665</v>
      </c>
      <c r="AC95" s="92">
        <v>0</v>
      </c>
      <c r="AD95" s="90">
        <v>0</v>
      </c>
      <c r="AE95" s="91">
        <v>0</v>
      </c>
      <c r="AF95" s="91">
        <v>2245</v>
      </c>
      <c r="AG95" s="91">
        <v>4145</v>
      </c>
      <c r="AH95" s="91">
        <v>665</v>
      </c>
      <c r="AI95" s="92">
        <v>0</v>
      </c>
      <c r="AJ95" s="90">
        <v>0</v>
      </c>
      <c r="AK95" s="91">
        <v>0</v>
      </c>
      <c r="AL95" s="91">
        <v>2245</v>
      </c>
      <c r="AM95" s="91">
        <v>4145</v>
      </c>
      <c r="AN95" s="91">
        <v>665</v>
      </c>
      <c r="AO95" s="92">
        <v>0</v>
      </c>
      <c r="AP95" s="75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</row>
    <row r="96" spans="1:138" s="82" customFormat="1" ht="30" customHeight="1" x14ac:dyDescent="0.25">
      <c r="A96" s="93">
        <v>7</v>
      </c>
      <c r="B96" s="40" t="s">
        <v>724</v>
      </c>
      <c r="C96" s="40" t="s">
        <v>1002</v>
      </c>
      <c r="D96" s="40" t="s">
        <v>1003</v>
      </c>
      <c r="E96" s="94">
        <v>3</v>
      </c>
      <c r="F96" s="94" t="s">
        <v>480</v>
      </c>
      <c r="G96" s="87">
        <v>3787</v>
      </c>
      <c r="H96" s="88">
        <v>945.99900000000002</v>
      </c>
      <c r="I96" s="88">
        <v>947</v>
      </c>
      <c r="J96" s="88">
        <v>947.00099999999998</v>
      </c>
      <c r="K96" s="89">
        <v>947</v>
      </c>
      <c r="L96" s="90">
        <v>0</v>
      </c>
      <c r="M96" s="91">
        <v>0</v>
      </c>
      <c r="N96" s="91">
        <v>5025</v>
      </c>
      <c r="O96" s="91">
        <v>656</v>
      </c>
      <c r="P96" s="91">
        <v>1536</v>
      </c>
      <c r="Q96" s="91">
        <v>0</v>
      </c>
      <c r="R96" s="90">
        <v>0</v>
      </c>
      <c r="S96" s="91">
        <v>0</v>
      </c>
      <c r="T96" s="91">
        <v>1257</v>
      </c>
      <c r="U96" s="91">
        <v>164</v>
      </c>
      <c r="V96" s="91">
        <v>384</v>
      </c>
      <c r="W96" s="92">
        <v>0</v>
      </c>
      <c r="X96" s="90">
        <v>0</v>
      </c>
      <c r="Y96" s="91">
        <v>0</v>
      </c>
      <c r="Z96" s="91">
        <v>1256</v>
      </c>
      <c r="AA96" s="91">
        <v>164</v>
      </c>
      <c r="AB96" s="91">
        <v>384</v>
      </c>
      <c r="AC96" s="92">
        <v>0</v>
      </c>
      <c r="AD96" s="90">
        <v>0</v>
      </c>
      <c r="AE96" s="91">
        <v>0</v>
      </c>
      <c r="AF96" s="91">
        <v>1256</v>
      </c>
      <c r="AG96" s="91">
        <v>164</v>
      </c>
      <c r="AH96" s="91">
        <v>384</v>
      </c>
      <c r="AI96" s="92">
        <v>0</v>
      </c>
      <c r="AJ96" s="90">
        <v>0</v>
      </c>
      <c r="AK96" s="91">
        <v>0</v>
      </c>
      <c r="AL96" s="91">
        <v>1256</v>
      </c>
      <c r="AM96" s="91">
        <v>164</v>
      </c>
      <c r="AN96" s="91">
        <v>384</v>
      </c>
      <c r="AO96" s="92">
        <v>0</v>
      </c>
      <c r="AP96" s="75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72"/>
    </row>
    <row r="97" spans="1:138" s="82" customFormat="1" ht="30" customHeight="1" x14ac:dyDescent="0.25">
      <c r="A97" s="93">
        <v>7</v>
      </c>
      <c r="B97" s="40" t="s">
        <v>1004</v>
      </c>
      <c r="C97" s="40" t="s">
        <v>1005</v>
      </c>
      <c r="D97" s="40" t="s">
        <v>1006</v>
      </c>
      <c r="E97" s="86">
        <v>1</v>
      </c>
      <c r="F97" s="94" t="s">
        <v>749</v>
      </c>
      <c r="G97" s="87">
        <v>178944</v>
      </c>
      <c r="H97" s="88">
        <v>44736</v>
      </c>
      <c r="I97" s="88">
        <v>44736</v>
      </c>
      <c r="J97" s="88">
        <v>44736</v>
      </c>
      <c r="K97" s="89">
        <v>44736</v>
      </c>
      <c r="L97" s="90">
        <v>2000</v>
      </c>
      <c r="M97" s="91">
        <v>0</v>
      </c>
      <c r="N97" s="91">
        <v>0</v>
      </c>
      <c r="O97" s="91">
        <v>0</v>
      </c>
      <c r="P97" s="91">
        <v>0</v>
      </c>
      <c r="Q97" s="91">
        <v>0</v>
      </c>
      <c r="R97" s="90">
        <v>500</v>
      </c>
      <c r="S97" s="91">
        <v>0</v>
      </c>
      <c r="T97" s="91">
        <v>0</v>
      </c>
      <c r="U97" s="91">
        <v>0</v>
      </c>
      <c r="V97" s="91">
        <v>0</v>
      </c>
      <c r="W97" s="92">
        <v>0</v>
      </c>
      <c r="X97" s="90">
        <v>500</v>
      </c>
      <c r="Y97" s="91">
        <v>0</v>
      </c>
      <c r="Z97" s="91">
        <v>0</v>
      </c>
      <c r="AA97" s="91">
        <v>0</v>
      </c>
      <c r="AB97" s="91">
        <v>0</v>
      </c>
      <c r="AC97" s="92">
        <v>0</v>
      </c>
      <c r="AD97" s="90">
        <v>500</v>
      </c>
      <c r="AE97" s="91">
        <v>0</v>
      </c>
      <c r="AF97" s="91">
        <v>0</v>
      </c>
      <c r="AG97" s="91">
        <v>0</v>
      </c>
      <c r="AH97" s="91">
        <v>0</v>
      </c>
      <c r="AI97" s="92">
        <v>0</v>
      </c>
      <c r="AJ97" s="90">
        <v>500</v>
      </c>
      <c r="AK97" s="91">
        <v>0</v>
      </c>
      <c r="AL97" s="91">
        <v>0</v>
      </c>
      <c r="AM97" s="91">
        <v>0</v>
      </c>
      <c r="AN97" s="91">
        <v>0</v>
      </c>
      <c r="AO97" s="92">
        <v>0</v>
      </c>
      <c r="AP97" s="75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72"/>
    </row>
    <row r="98" spans="1:138" s="82" customFormat="1" ht="30" customHeight="1" x14ac:dyDescent="0.25">
      <c r="A98" s="93">
        <v>11</v>
      </c>
      <c r="B98" s="40" t="s">
        <v>727</v>
      </c>
      <c r="C98" s="40" t="s">
        <v>298</v>
      </c>
      <c r="D98" s="40" t="s">
        <v>299</v>
      </c>
      <c r="E98" s="94">
        <v>3</v>
      </c>
      <c r="F98" s="94" t="s">
        <v>480</v>
      </c>
      <c r="G98" s="87">
        <v>19274</v>
      </c>
      <c r="H98" s="88">
        <v>4817</v>
      </c>
      <c r="I98" s="88">
        <v>4819</v>
      </c>
      <c r="J98" s="88">
        <v>4819</v>
      </c>
      <c r="K98" s="89">
        <v>4819</v>
      </c>
      <c r="L98" s="90">
        <v>0</v>
      </c>
      <c r="M98" s="91">
        <v>0</v>
      </c>
      <c r="N98" s="91">
        <v>33703.988969306905</v>
      </c>
      <c r="O98" s="91">
        <v>10349.927101001418</v>
      </c>
      <c r="P98" s="91">
        <v>2413.9944585143708</v>
      </c>
      <c r="Q98" s="91">
        <v>0</v>
      </c>
      <c r="R98" s="90">
        <v>0</v>
      </c>
      <c r="S98" s="91">
        <v>0</v>
      </c>
      <c r="T98" s="91">
        <v>8425.9889693069053</v>
      </c>
      <c r="U98" s="91">
        <v>2588.9271010014181</v>
      </c>
      <c r="V98" s="91">
        <v>604.99445851437076</v>
      </c>
      <c r="W98" s="92">
        <v>0</v>
      </c>
      <c r="X98" s="90">
        <v>0</v>
      </c>
      <c r="Y98" s="91">
        <v>0</v>
      </c>
      <c r="Z98" s="91">
        <v>8426</v>
      </c>
      <c r="AA98" s="91">
        <v>2587</v>
      </c>
      <c r="AB98" s="91">
        <v>603</v>
      </c>
      <c r="AC98" s="92">
        <v>0</v>
      </c>
      <c r="AD98" s="90">
        <v>0</v>
      </c>
      <c r="AE98" s="91">
        <v>0</v>
      </c>
      <c r="AF98" s="91">
        <v>8426</v>
      </c>
      <c r="AG98" s="91">
        <v>2587</v>
      </c>
      <c r="AH98" s="91">
        <v>603</v>
      </c>
      <c r="AI98" s="92">
        <v>0</v>
      </c>
      <c r="AJ98" s="90">
        <v>0</v>
      </c>
      <c r="AK98" s="91">
        <v>0</v>
      </c>
      <c r="AL98" s="91">
        <v>8426</v>
      </c>
      <c r="AM98" s="91">
        <v>2587</v>
      </c>
      <c r="AN98" s="91">
        <v>603</v>
      </c>
      <c r="AO98" s="92">
        <v>0</v>
      </c>
      <c r="AP98" s="75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</row>
    <row r="99" spans="1:138" s="82" customFormat="1" ht="30" customHeight="1" x14ac:dyDescent="0.25">
      <c r="A99" s="93">
        <v>2</v>
      </c>
      <c r="B99" s="40" t="s">
        <v>1007</v>
      </c>
      <c r="C99" s="40" t="s">
        <v>62</v>
      </c>
      <c r="D99" s="40" t="s">
        <v>63</v>
      </c>
      <c r="E99" s="94">
        <v>2</v>
      </c>
      <c r="F99" s="94" t="s">
        <v>24</v>
      </c>
      <c r="G99" s="87">
        <v>522.428</v>
      </c>
      <c r="H99" s="88">
        <v>114.428</v>
      </c>
      <c r="I99" s="88">
        <v>136</v>
      </c>
      <c r="J99" s="88">
        <v>136</v>
      </c>
      <c r="K99" s="89">
        <v>136</v>
      </c>
      <c r="L99" s="90">
        <v>0</v>
      </c>
      <c r="M99" s="91">
        <v>27</v>
      </c>
      <c r="N99" s="91">
        <v>0</v>
      </c>
      <c r="O99" s="91">
        <v>0</v>
      </c>
      <c r="P99" s="91">
        <v>0</v>
      </c>
      <c r="Q99" s="91">
        <v>0</v>
      </c>
      <c r="R99" s="90">
        <v>0</v>
      </c>
      <c r="S99" s="91">
        <v>6</v>
      </c>
      <c r="T99" s="91">
        <v>0</v>
      </c>
      <c r="U99" s="91">
        <v>0</v>
      </c>
      <c r="V99" s="91">
        <v>0</v>
      </c>
      <c r="W99" s="92">
        <v>0</v>
      </c>
      <c r="X99" s="90">
        <v>0</v>
      </c>
      <c r="Y99" s="91">
        <v>7</v>
      </c>
      <c r="Z99" s="91">
        <v>0</v>
      </c>
      <c r="AA99" s="91">
        <v>0</v>
      </c>
      <c r="AB99" s="91">
        <v>0</v>
      </c>
      <c r="AC99" s="92">
        <v>0</v>
      </c>
      <c r="AD99" s="90">
        <v>0</v>
      </c>
      <c r="AE99" s="91">
        <v>7</v>
      </c>
      <c r="AF99" s="91">
        <v>0</v>
      </c>
      <c r="AG99" s="91">
        <v>0</v>
      </c>
      <c r="AH99" s="91">
        <v>0</v>
      </c>
      <c r="AI99" s="92">
        <v>0</v>
      </c>
      <c r="AJ99" s="90">
        <v>0</v>
      </c>
      <c r="AK99" s="91">
        <v>7</v>
      </c>
      <c r="AL99" s="91">
        <v>0</v>
      </c>
      <c r="AM99" s="91">
        <v>0</v>
      </c>
      <c r="AN99" s="91">
        <v>0</v>
      </c>
      <c r="AO99" s="92">
        <v>0</v>
      </c>
      <c r="AP99" s="75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</row>
    <row r="100" spans="1:138" s="82" customFormat="1" ht="30" customHeight="1" x14ac:dyDescent="0.25">
      <c r="A100" s="93">
        <v>2</v>
      </c>
      <c r="B100" s="40" t="s">
        <v>1007</v>
      </c>
      <c r="C100" s="40" t="s">
        <v>62</v>
      </c>
      <c r="D100" s="40" t="s">
        <v>63</v>
      </c>
      <c r="E100" s="94">
        <v>3</v>
      </c>
      <c r="F100" s="94" t="s">
        <v>480</v>
      </c>
      <c r="G100" s="87">
        <v>10452.572</v>
      </c>
      <c r="H100" s="88">
        <v>2249.3679999999999</v>
      </c>
      <c r="I100" s="88">
        <v>2608</v>
      </c>
      <c r="J100" s="88">
        <v>2987.2040000000002</v>
      </c>
      <c r="K100" s="89">
        <v>2608</v>
      </c>
      <c r="L100" s="90">
        <v>0</v>
      </c>
      <c r="M100" s="91">
        <v>0</v>
      </c>
      <c r="N100" s="91">
        <v>6103</v>
      </c>
      <c r="O100" s="91">
        <v>6547</v>
      </c>
      <c r="P100" s="91">
        <v>1910</v>
      </c>
      <c r="Q100" s="91">
        <v>0</v>
      </c>
      <c r="R100" s="90">
        <v>0</v>
      </c>
      <c r="S100" s="91">
        <v>0</v>
      </c>
      <c r="T100" s="91">
        <v>1525</v>
      </c>
      <c r="U100" s="91">
        <v>1636</v>
      </c>
      <c r="V100" s="91">
        <v>476</v>
      </c>
      <c r="W100" s="92">
        <v>0</v>
      </c>
      <c r="X100" s="90">
        <v>0</v>
      </c>
      <c r="Y100" s="91">
        <v>0</v>
      </c>
      <c r="Z100" s="91">
        <v>1526</v>
      </c>
      <c r="AA100" s="91">
        <v>1637</v>
      </c>
      <c r="AB100" s="91">
        <v>478</v>
      </c>
      <c r="AC100" s="92">
        <v>0</v>
      </c>
      <c r="AD100" s="90">
        <v>0</v>
      </c>
      <c r="AE100" s="91">
        <v>0</v>
      </c>
      <c r="AF100" s="91">
        <v>1526</v>
      </c>
      <c r="AG100" s="91">
        <v>1637</v>
      </c>
      <c r="AH100" s="91">
        <v>478</v>
      </c>
      <c r="AI100" s="92">
        <v>0</v>
      </c>
      <c r="AJ100" s="90">
        <v>0</v>
      </c>
      <c r="AK100" s="91">
        <v>0</v>
      </c>
      <c r="AL100" s="91">
        <v>1526</v>
      </c>
      <c r="AM100" s="91">
        <v>1637</v>
      </c>
      <c r="AN100" s="91">
        <v>478</v>
      </c>
      <c r="AO100" s="92">
        <v>0</v>
      </c>
      <c r="AP100" s="75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</row>
    <row r="101" spans="1:138" s="82" customFormat="1" ht="30" customHeight="1" x14ac:dyDescent="0.25">
      <c r="A101" s="93">
        <v>3</v>
      </c>
      <c r="B101" s="40" t="s">
        <v>1008</v>
      </c>
      <c r="C101" s="40" t="s">
        <v>64</v>
      </c>
      <c r="D101" s="40" t="s">
        <v>65</v>
      </c>
      <c r="E101" s="94">
        <v>3</v>
      </c>
      <c r="F101" s="94" t="s">
        <v>480</v>
      </c>
      <c r="G101" s="87">
        <v>6054</v>
      </c>
      <c r="H101" s="88">
        <v>1512</v>
      </c>
      <c r="I101" s="88">
        <v>1514</v>
      </c>
      <c r="J101" s="88">
        <v>1514</v>
      </c>
      <c r="K101" s="89">
        <v>1514</v>
      </c>
      <c r="L101" s="90">
        <v>0</v>
      </c>
      <c r="M101" s="91">
        <v>0</v>
      </c>
      <c r="N101" s="91">
        <v>10034</v>
      </c>
      <c r="O101" s="91">
        <v>3132</v>
      </c>
      <c r="P101" s="91">
        <v>913</v>
      </c>
      <c r="Q101" s="91">
        <v>0</v>
      </c>
      <c r="R101" s="90">
        <v>0</v>
      </c>
      <c r="S101" s="91">
        <v>0</v>
      </c>
      <c r="T101" s="91">
        <v>2507</v>
      </c>
      <c r="U101" s="91">
        <v>783</v>
      </c>
      <c r="V101" s="91">
        <v>229</v>
      </c>
      <c r="W101" s="92">
        <v>0</v>
      </c>
      <c r="X101" s="90">
        <v>0</v>
      </c>
      <c r="Y101" s="91">
        <v>0</v>
      </c>
      <c r="Z101" s="91">
        <v>2509</v>
      </c>
      <c r="AA101" s="91">
        <v>783</v>
      </c>
      <c r="AB101" s="91">
        <v>228</v>
      </c>
      <c r="AC101" s="92">
        <v>0</v>
      </c>
      <c r="AD101" s="90">
        <v>0</v>
      </c>
      <c r="AE101" s="91">
        <v>0</v>
      </c>
      <c r="AF101" s="91">
        <v>2509</v>
      </c>
      <c r="AG101" s="91">
        <v>783</v>
      </c>
      <c r="AH101" s="91">
        <v>228</v>
      </c>
      <c r="AI101" s="92">
        <v>0</v>
      </c>
      <c r="AJ101" s="90">
        <v>0</v>
      </c>
      <c r="AK101" s="91">
        <v>0</v>
      </c>
      <c r="AL101" s="91">
        <v>2509</v>
      </c>
      <c r="AM101" s="91">
        <v>783</v>
      </c>
      <c r="AN101" s="91">
        <v>228</v>
      </c>
      <c r="AO101" s="92">
        <v>0</v>
      </c>
      <c r="AP101" s="75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72"/>
    </row>
    <row r="102" spans="1:138" s="82" customFormat="1" ht="30" customHeight="1" x14ac:dyDescent="0.25">
      <c r="A102" s="93">
        <v>3</v>
      </c>
      <c r="B102" s="40" t="s">
        <v>1009</v>
      </c>
      <c r="C102" s="40" t="s">
        <v>66</v>
      </c>
      <c r="D102" s="40" t="s">
        <v>67</v>
      </c>
      <c r="E102" s="94">
        <v>3</v>
      </c>
      <c r="F102" s="94" t="s">
        <v>480</v>
      </c>
      <c r="G102" s="87">
        <v>5079</v>
      </c>
      <c r="H102" s="88">
        <v>1269.001</v>
      </c>
      <c r="I102" s="88">
        <v>1270</v>
      </c>
      <c r="J102" s="88">
        <v>1269.999</v>
      </c>
      <c r="K102" s="89">
        <v>1270</v>
      </c>
      <c r="L102" s="90">
        <v>0</v>
      </c>
      <c r="M102" s="91">
        <v>0</v>
      </c>
      <c r="N102" s="91">
        <v>6000</v>
      </c>
      <c r="O102" s="91">
        <v>0</v>
      </c>
      <c r="P102" s="91">
        <v>0</v>
      </c>
      <c r="Q102" s="91">
        <v>0</v>
      </c>
      <c r="R102" s="90">
        <v>0</v>
      </c>
      <c r="S102" s="91">
        <v>0</v>
      </c>
      <c r="T102" s="91">
        <v>1500</v>
      </c>
      <c r="U102" s="91">
        <v>0</v>
      </c>
      <c r="V102" s="91">
        <v>0</v>
      </c>
      <c r="W102" s="92">
        <v>0</v>
      </c>
      <c r="X102" s="90">
        <v>0</v>
      </c>
      <c r="Y102" s="91">
        <v>0</v>
      </c>
      <c r="Z102" s="91">
        <v>1500</v>
      </c>
      <c r="AA102" s="91">
        <v>0</v>
      </c>
      <c r="AB102" s="91">
        <v>0</v>
      </c>
      <c r="AC102" s="92">
        <v>0</v>
      </c>
      <c r="AD102" s="90">
        <v>0</v>
      </c>
      <c r="AE102" s="91">
        <v>0</v>
      </c>
      <c r="AF102" s="91">
        <v>1500</v>
      </c>
      <c r="AG102" s="91">
        <v>0</v>
      </c>
      <c r="AH102" s="91">
        <v>0</v>
      </c>
      <c r="AI102" s="92">
        <v>0</v>
      </c>
      <c r="AJ102" s="90">
        <v>0</v>
      </c>
      <c r="AK102" s="91">
        <v>0</v>
      </c>
      <c r="AL102" s="91">
        <v>1500</v>
      </c>
      <c r="AM102" s="91">
        <v>0</v>
      </c>
      <c r="AN102" s="91">
        <v>0</v>
      </c>
      <c r="AO102" s="92">
        <v>0</v>
      </c>
      <c r="AP102" s="75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72"/>
    </row>
    <row r="103" spans="1:138" s="82" customFormat="1" ht="30" customHeight="1" x14ac:dyDescent="0.25">
      <c r="A103" s="93">
        <v>3</v>
      </c>
      <c r="B103" s="40" t="s">
        <v>1010</v>
      </c>
      <c r="C103" s="40" t="s">
        <v>68</v>
      </c>
      <c r="D103" s="40" t="s">
        <v>69</v>
      </c>
      <c r="E103" s="94">
        <v>3</v>
      </c>
      <c r="F103" s="94" t="s">
        <v>480</v>
      </c>
      <c r="G103" s="87">
        <v>4412</v>
      </c>
      <c r="H103" s="88">
        <v>1103.001</v>
      </c>
      <c r="I103" s="88">
        <v>1103</v>
      </c>
      <c r="J103" s="88">
        <v>1102.999</v>
      </c>
      <c r="K103" s="89">
        <v>1103</v>
      </c>
      <c r="L103" s="90">
        <v>0</v>
      </c>
      <c r="M103" s="91">
        <v>0</v>
      </c>
      <c r="N103" s="91">
        <v>1731</v>
      </c>
      <c r="O103" s="91">
        <v>403</v>
      </c>
      <c r="P103" s="91">
        <v>2587</v>
      </c>
      <c r="Q103" s="91">
        <v>0</v>
      </c>
      <c r="R103" s="90">
        <v>0</v>
      </c>
      <c r="S103" s="91">
        <v>0</v>
      </c>
      <c r="T103" s="91">
        <v>432</v>
      </c>
      <c r="U103" s="91">
        <v>100</v>
      </c>
      <c r="V103" s="91">
        <v>646</v>
      </c>
      <c r="W103" s="92">
        <v>0</v>
      </c>
      <c r="X103" s="90">
        <v>0</v>
      </c>
      <c r="Y103" s="91">
        <v>0</v>
      </c>
      <c r="Z103" s="91">
        <v>433</v>
      </c>
      <c r="AA103" s="91">
        <v>101</v>
      </c>
      <c r="AB103" s="91">
        <v>647</v>
      </c>
      <c r="AC103" s="92">
        <v>0</v>
      </c>
      <c r="AD103" s="90">
        <v>0</v>
      </c>
      <c r="AE103" s="91">
        <v>0</v>
      </c>
      <c r="AF103" s="91">
        <v>433</v>
      </c>
      <c r="AG103" s="91">
        <v>101</v>
      </c>
      <c r="AH103" s="91">
        <v>647</v>
      </c>
      <c r="AI103" s="92">
        <v>0</v>
      </c>
      <c r="AJ103" s="90">
        <v>0</v>
      </c>
      <c r="AK103" s="91">
        <v>0</v>
      </c>
      <c r="AL103" s="91">
        <v>433</v>
      </c>
      <c r="AM103" s="91">
        <v>101</v>
      </c>
      <c r="AN103" s="91">
        <v>647</v>
      </c>
      <c r="AO103" s="92">
        <v>0</v>
      </c>
      <c r="AP103" s="75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72"/>
    </row>
    <row r="104" spans="1:138" s="82" customFormat="1" ht="30" customHeight="1" x14ac:dyDescent="0.25">
      <c r="A104" s="93">
        <v>3</v>
      </c>
      <c r="B104" s="40" t="s">
        <v>1011</v>
      </c>
      <c r="C104" s="40" t="s">
        <v>505</v>
      </c>
      <c r="D104" s="40" t="s">
        <v>1012</v>
      </c>
      <c r="E104" s="86">
        <v>1</v>
      </c>
      <c r="F104" s="94" t="s">
        <v>749</v>
      </c>
      <c r="G104" s="87">
        <v>10357.858</v>
      </c>
      <c r="H104" s="88">
        <v>4039.857</v>
      </c>
      <c r="I104" s="88">
        <v>2106</v>
      </c>
      <c r="J104" s="88">
        <v>2106.0010000000002</v>
      </c>
      <c r="K104" s="89">
        <v>2106</v>
      </c>
      <c r="L104" s="90">
        <v>283</v>
      </c>
      <c r="M104" s="91">
        <v>0</v>
      </c>
      <c r="N104" s="91">
        <v>0</v>
      </c>
      <c r="O104" s="91">
        <v>0</v>
      </c>
      <c r="P104" s="91">
        <v>0</v>
      </c>
      <c r="Q104" s="91">
        <v>0</v>
      </c>
      <c r="R104" s="90">
        <v>70</v>
      </c>
      <c r="S104" s="91">
        <v>0</v>
      </c>
      <c r="T104" s="91">
        <v>0</v>
      </c>
      <c r="U104" s="91">
        <v>0</v>
      </c>
      <c r="V104" s="91">
        <v>0</v>
      </c>
      <c r="W104" s="92">
        <v>0</v>
      </c>
      <c r="X104" s="90">
        <v>71</v>
      </c>
      <c r="Y104" s="91">
        <v>0</v>
      </c>
      <c r="Z104" s="91">
        <v>0</v>
      </c>
      <c r="AA104" s="91">
        <v>0</v>
      </c>
      <c r="AB104" s="91">
        <v>0</v>
      </c>
      <c r="AC104" s="92">
        <v>0</v>
      </c>
      <c r="AD104" s="90">
        <v>71</v>
      </c>
      <c r="AE104" s="91">
        <v>0</v>
      </c>
      <c r="AF104" s="91">
        <v>0</v>
      </c>
      <c r="AG104" s="91">
        <v>0</v>
      </c>
      <c r="AH104" s="91">
        <v>0</v>
      </c>
      <c r="AI104" s="92">
        <v>0</v>
      </c>
      <c r="AJ104" s="90">
        <v>71</v>
      </c>
      <c r="AK104" s="91">
        <v>0</v>
      </c>
      <c r="AL104" s="91">
        <v>0</v>
      </c>
      <c r="AM104" s="91">
        <v>0</v>
      </c>
      <c r="AN104" s="91">
        <v>0</v>
      </c>
      <c r="AO104" s="92">
        <v>0</v>
      </c>
      <c r="AP104" s="75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72"/>
    </row>
    <row r="105" spans="1:138" s="82" customFormat="1" ht="30" customHeight="1" x14ac:dyDescent="0.25">
      <c r="A105" s="93">
        <v>3</v>
      </c>
      <c r="B105" s="40" t="s">
        <v>1011</v>
      </c>
      <c r="C105" s="40" t="s">
        <v>505</v>
      </c>
      <c r="D105" s="40" t="s">
        <v>1012</v>
      </c>
      <c r="E105" s="94">
        <v>3</v>
      </c>
      <c r="F105" s="94" t="s">
        <v>480</v>
      </c>
      <c r="G105" s="87">
        <v>11386.142</v>
      </c>
      <c r="H105" s="88">
        <v>1396.1420000000001</v>
      </c>
      <c r="I105" s="88">
        <v>3330</v>
      </c>
      <c r="J105" s="88">
        <v>3330</v>
      </c>
      <c r="K105" s="89">
        <v>3330</v>
      </c>
      <c r="L105" s="90">
        <v>0</v>
      </c>
      <c r="M105" s="91">
        <v>0</v>
      </c>
      <c r="N105" s="91">
        <v>8395</v>
      </c>
      <c r="O105" s="91">
        <v>8950</v>
      </c>
      <c r="P105" s="91">
        <v>4035</v>
      </c>
      <c r="Q105" s="91">
        <v>0</v>
      </c>
      <c r="R105" s="90">
        <v>0</v>
      </c>
      <c r="S105" s="91">
        <v>0</v>
      </c>
      <c r="T105" s="91">
        <v>2098</v>
      </c>
      <c r="U105" s="91">
        <v>2236</v>
      </c>
      <c r="V105" s="91">
        <v>1008</v>
      </c>
      <c r="W105" s="92">
        <v>0</v>
      </c>
      <c r="X105" s="90">
        <v>0</v>
      </c>
      <c r="Y105" s="91">
        <v>0</v>
      </c>
      <c r="Z105" s="91">
        <v>2099</v>
      </c>
      <c r="AA105" s="91">
        <v>2238</v>
      </c>
      <c r="AB105" s="91">
        <v>1009</v>
      </c>
      <c r="AC105" s="92">
        <v>0</v>
      </c>
      <c r="AD105" s="90">
        <v>0</v>
      </c>
      <c r="AE105" s="91">
        <v>0</v>
      </c>
      <c r="AF105" s="91">
        <v>2099</v>
      </c>
      <c r="AG105" s="91">
        <v>2238</v>
      </c>
      <c r="AH105" s="91">
        <v>1009</v>
      </c>
      <c r="AI105" s="92">
        <v>0</v>
      </c>
      <c r="AJ105" s="90">
        <v>0</v>
      </c>
      <c r="AK105" s="91">
        <v>0</v>
      </c>
      <c r="AL105" s="91">
        <v>2099</v>
      </c>
      <c r="AM105" s="91">
        <v>2238</v>
      </c>
      <c r="AN105" s="91">
        <v>1009</v>
      </c>
      <c r="AO105" s="92">
        <v>0</v>
      </c>
      <c r="AP105" s="75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72"/>
    </row>
    <row r="106" spans="1:138" s="82" customFormat="1" ht="30" customHeight="1" x14ac:dyDescent="0.25">
      <c r="A106" s="93">
        <v>3</v>
      </c>
      <c r="B106" s="40" t="s">
        <v>1013</v>
      </c>
      <c r="C106" s="40" t="s">
        <v>72</v>
      </c>
      <c r="D106" s="40" t="s">
        <v>1014</v>
      </c>
      <c r="E106" s="86">
        <v>1</v>
      </c>
      <c r="F106" s="94" t="s">
        <v>749</v>
      </c>
      <c r="G106" s="87">
        <v>18922</v>
      </c>
      <c r="H106" s="88">
        <v>4728.9989999999998</v>
      </c>
      <c r="I106" s="88">
        <v>4731</v>
      </c>
      <c r="J106" s="88">
        <v>4731.0010000000002</v>
      </c>
      <c r="K106" s="89">
        <v>4731</v>
      </c>
      <c r="L106" s="90">
        <v>75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0">
        <v>18</v>
      </c>
      <c r="S106" s="91">
        <v>0</v>
      </c>
      <c r="T106" s="91">
        <v>0</v>
      </c>
      <c r="U106" s="91">
        <v>0</v>
      </c>
      <c r="V106" s="91">
        <v>0</v>
      </c>
      <c r="W106" s="92">
        <v>0</v>
      </c>
      <c r="X106" s="90">
        <v>19</v>
      </c>
      <c r="Y106" s="91">
        <v>0</v>
      </c>
      <c r="Z106" s="91">
        <v>0</v>
      </c>
      <c r="AA106" s="91">
        <v>0</v>
      </c>
      <c r="AB106" s="91">
        <v>0</v>
      </c>
      <c r="AC106" s="92">
        <v>0</v>
      </c>
      <c r="AD106" s="90">
        <v>19</v>
      </c>
      <c r="AE106" s="91">
        <v>0</v>
      </c>
      <c r="AF106" s="91">
        <v>0</v>
      </c>
      <c r="AG106" s="91">
        <v>0</v>
      </c>
      <c r="AH106" s="91">
        <v>0</v>
      </c>
      <c r="AI106" s="92">
        <v>0</v>
      </c>
      <c r="AJ106" s="90">
        <v>19</v>
      </c>
      <c r="AK106" s="91">
        <v>0</v>
      </c>
      <c r="AL106" s="91">
        <v>0</v>
      </c>
      <c r="AM106" s="91">
        <v>0</v>
      </c>
      <c r="AN106" s="91">
        <v>0</v>
      </c>
      <c r="AO106" s="92">
        <v>0</v>
      </c>
      <c r="AP106" s="75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</row>
    <row r="107" spans="1:138" s="82" customFormat="1" ht="30" customHeight="1" x14ac:dyDescent="0.25">
      <c r="A107" s="93">
        <v>3</v>
      </c>
      <c r="B107" s="40" t="s">
        <v>1015</v>
      </c>
      <c r="C107" s="40" t="s">
        <v>1016</v>
      </c>
      <c r="D107" s="40" t="s">
        <v>1017</v>
      </c>
      <c r="E107" s="86">
        <v>1</v>
      </c>
      <c r="F107" s="94" t="s">
        <v>749</v>
      </c>
      <c r="G107" s="87">
        <v>30927.668999999998</v>
      </c>
      <c r="H107" s="88">
        <v>9840.6740000000009</v>
      </c>
      <c r="I107" s="88">
        <v>7029</v>
      </c>
      <c r="J107" s="88">
        <v>7028.9949999999999</v>
      </c>
      <c r="K107" s="89">
        <v>7029</v>
      </c>
      <c r="L107" s="90">
        <v>446</v>
      </c>
      <c r="M107" s="91">
        <v>0</v>
      </c>
      <c r="N107" s="91">
        <v>0</v>
      </c>
      <c r="O107" s="91">
        <v>0</v>
      </c>
      <c r="P107" s="91">
        <v>0</v>
      </c>
      <c r="Q107" s="91">
        <v>0</v>
      </c>
      <c r="R107" s="90">
        <v>110</v>
      </c>
      <c r="S107" s="91">
        <v>0</v>
      </c>
      <c r="T107" s="91">
        <v>0</v>
      </c>
      <c r="U107" s="91">
        <v>0</v>
      </c>
      <c r="V107" s="91">
        <v>0</v>
      </c>
      <c r="W107" s="92">
        <v>0</v>
      </c>
      <c r="X107" s="90">
        <v>112</v>
      </c>
      <c r="Y107" s="91">
        <v>0</v>
      </c>
      <c r="Z107" s="91">
        <v>0</v>
      </c>
      <c r="AA107" s="91">
        <v>0</v>
      </c>
      <c r="AB107" s="91">
        <v>0</v>
      </c>
      <c r="AC107" s="92">
        <v>0</v>
      </c>
      <c r="AD107" s="90">
        <v>112</v>
      </c>
      <c r="AE107" s="91">
        <v>0</v>
      </c>
      <c r="AF107" s="91">
        <v>0</v>
      </c>
      <c r="AG107" s="91">
        <v>0</v>
      </c>
      <c r="AH107" s="91">
        <v>0</v>
      </c>
      <c r="AI107" s="92">
        <v>0</v>
      </c>
      <c r="AJ107" s="90">
        <v>112</v>
      </c>
      <c r="AK107" s="91">
        <v>0</v>
      </c>
      <c r="AL107" s="91">
        <v>0</v>
      </c>
      <c r="AM107" s="91">
        <v>0</v>
      </c>
      <c r="AN107" s="91">
        <v>0</v>
      </c>
      <c r="AO107" s="92">
        <v>0</v>
      </c>
      <c r="AP107" s="75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72"/>
    </row>
    <row r="108" spans="1:138" s="82" customFormat="1" ht="30" customHeight="1" x14ac:dyDescent="0.25">
      <c r="A108" s="93">
        <v>3</v>
      </c>
      <c r="B108" s="40" t="s">
        <v>1015</v>
      </c>
      <c r="C108" s="40" t="s">
        <v>1016</v>
      </c>
      <c r="D108" s="40" t="s">
        <v>1017</v>
      </c>
      <c r="E108" s="94">
        <v>2</v>
      </c>
      <c r="F108" s="94" t="s">
        <v>24</v>
      </c>
      <c r="G108" s="87">
        <v>9490.512999999999</v>
      </c>
      <c r="H108" s="88">
        <v>2188.5129999999999</v>
      </c>
      <c r="I108" s="88">
        <v>2434</v>
      </c>
      <c r="J108" s="88">
        <v>2434</v>
      </c>
      <c r="K108" s="89">
        <v>2434</v>
      </c>
      <c r="L108" s="90">
        <v>0</v>
      </c>
      <c r="M108" s="91">
        <v>229</v>
      </c>
      <c r="N108" s="91">
        <v>0</v>
      </c>
      <c r="O108" s="91">
        <v>0</v>
      </c>
      <c r="P108" s="91">
        <v>0</v>
      </c>
      <c r="Q108" s="91">
        <v>0</v>
      </c>
      <c r="R108" s="90">
        <v>0</v>
      </c>
      <c r="S108" s="91">
        <v>58</v>
      </c>
      <c r="T108" s="91">
        <v>0</v>
      </c>
      <c r="U108" s="91">
        <v>0</v>
      </c>
      <c r="V108" s="91">
        <v>0</v>
      </c>
      <c r="W108" s="92">
        <v>0</v>
      </c>
      <c r="X108" s="90">
        <v>0</v>
      </c>
      <c r="Y108" s="91">
        <v>57</v>
      </c>
      <c r="Z108" s="91">
        <v>0</v>
      </c>
      <c r="AA108" s="91">
        <v>0</v>
      </c>
      <c r="AB108" s="91">
        <v>0</v>
      </c>
      <c r="AC108" s="92">
        <v>0</v>
      </c>
      <c r="AD108" s="90">
        <v>0</v>
      </c>
      <c r="AE108" s="91">
        <v>57</v>
      </c>
      <c r="AF108" s="91">
        <v>0</v>
      </c>
      <c r="AG108" s="91">
        <v>0</v>
      </c>
      <c r="AH108" s="91">
        <v>0</v>
      </c>
      <c r="AI108" s="92">
        <v>0</v>
      </c>
      <c r="AJ108" s="90">
        <v>0</v>
      </c>
      <c r="AK108" s="91">
        <v>57</v>
      </c>
      <c r="AL108" s="91">
        <v>0</v>
      </c>
      <c r="AM108" s="91">
        <v>0</v>
      </c>
      <c r="AN108" s="91">
        <v>0</v>
      </c>
      <c r="AO108" s="92">
        <v>0</v>
      </c>
      <c r="AP108" s="75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72"/>
      <c r="EH108" s="72"/>
    </row>
    <row r="109" spans="1:138" s="82" customFormat="1" ht="30" customHeight="1" x14ac:dyDescent="0.25">
      <c r="A109" s="93">
        <v>3</v>
      </c>
      <c r="B109" s="40" t="s">
        <v>1015</v>
      </c>
      <c r="C109" s="40" t="s">
        <v>1016</v>
      </c>
      <c r="D109" s="40" t="s">
        <v>1017</v>
      </c>
      <c r="E109" s="94">
        <v>3</v>
      </c>
      <c r="F109" s="94" t="s">
        <v>480</v>
      </c>
      <c r="G109" s="87">
        <v>23286.817999999999</v>
      </c>
      <c r="H109" s="88">
        <v>3894.8180000000002</v>
      </c>
      <c r="I109" s="88">
        <v>6464</v>
      </c>
      <c r="J109" s="88">
        <v>6464</v>
      </c>
      <c r="K109" s="89">
        <v>6464</v>
      </c>
      <c r="L109" s="90">
        <v>0</v>
      </c>
      <c r="M109" s="91">
        <v>0</v>
      </c>
      <c r="N109" s="91">
        <v>23612</v>
      </c>
      <c r="O109" s="91">
        <v>17325</v>
      </c>
      <c r="P109" s="91">
        <v>3400</v>
      </c>
      <c r="Q109" s="91">
        <v>0</v>
      </c>
      <c r="R109" s="90">
        <v>0</v>
      </c>
      <c r="S109" s="91">
        <v>0</v>
      </c>
      <c r="T109" s="91">
        <v>5903</v>
      </c>
      <c r="U109" s="91">
        <v>4332</v>
      </c>
      <c r="V109" s="91">
        <v>850</v>
      </c>
      <c r="W109" s="92">
        <v>0</v>
      </c>
      <c r="X109" s="90">
        <v>0</v>
      </c>
      <c r="Y109" s="91">
        <v>0</v>
      </c>
      <c r="Z109" s="91">
        <v>5903</v>
      </c>
      <c r="AA109" s="91">
        <v>4331</v>
      </c>
      <c r="AB109" s="91">
        <v>850</v>
      </c>
      <c r="AC109" s="92">
        <v>0</v>
      </c>
      <c r="AD109" s="90">
        <v>0</v>
      </c>
      <c r="AE109" s="91">
        <v>0</v>
      </c>
      <c r="AF109" s="91">
        <v>5903</v>
      </c>
      <c r="AG109" s="91">
        <v>4331</v>
      </c>
      <c r="AH109" s="91">
        <v>850</v>
      </c>
      <c r="AI109" s="92">
        <v>0</v>
      </c>
      <c r="AJ109" s="90">
        <v>0</v>
      </c>
      <c r="AK109" s="91">
        <v>0</v>
      </c>
      <c r="AL109" s="91">
        <v>5903</v>
      </c>
      <c r="AM109" s="91">
        <v>4331</v>
      </c>
      <c r="AN109" s="91">
        <v>850</v>
      </c>
      <c r="AO109" s="92">
        <v>0</v>
      </c>
      <c r="AP109" s="75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72"/>
      <c r="EH109" s="72"/>
    </row>
    <row r="110" spans="1:138" s="82" customFormat="1" ht="30" customHeight="1" x14ac:dyDescent="0.25">
      <c r="A110" s="93">
        <v>3</v>
      </c>
      <c r="B110" s="40" t="s">
        <v>1018</v>
      </c>
      <c r="C110" s="40" t="s">
        <v>1019</v>
      </c>
      <c r="D110" s="40" t="s">
        <v>1020</v>
      </c>
      <c r="E110" s="86">
        <v>1</v>
      </c>
      <c r="F110" s="94" t="s">
        <v>749</v>
      </c>
      <c r="G110" s="87">
        <v>56823.101999999999</v>
      </c>
      <c r="H110" s="88">
        <v>14979.103999999999</v>
      </c>
      <c r="I110" s="88">
        <v>15448</v>
      </c>
      <c r="J110" s="88">
        <v>10947.998</v>
      </c>
      <c r="K110" s="89">
        <v>15448</v>
      </c>
      <c r="L110" s="90">
        <v>236.356807529364</v>
      </c>
      <c r="M110" s="91">
        <v>0</v>
      </c>
      <c r="N110" s="91">
        <v>0</v>
      </c>
      <c r="O110" s="91">
        <v>0</v>
      </c>
      <c r="P110" s="91">
        <v>0</v>
      </c>
      <c r="Q110" s="91">
        <v>0</v>
      </c>
      <c r="R110" s="90">
        <v>63</v>
      </c>
      <c r="S110" s="91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64</v>
      </c>
      <c r="Y110" s="91">
        <v>0</v>
      </c>
      <c r="Z110" s="91">
        <v>0</v>
      </c>
      <c r="AA110" s="91">
        <v>0</v>
      </c>
      <c r="AB110" s="91">
        <v>0</v>
      </c>
      <c r="AC110" s="92">
        <v>0</v>
      </c>
      <c r="AD110" s="90">
        <v>45.356807529363998</v>
      </c>
      <c r="AE110" s="91">
        <v>0</v>
      </c>
      <c r="AF110" s="91">
        <v>0</v>
      </c>
      <c r="AG110" s="91">
        <v>0</v>
      </c>
      <c r="AH110" s="91">
        <v>0</v>
      </c>
      <c r="AI110" s="92">
        <v>0</v>
      </c>
      <c r="AJ110" s="90">
        <v>64</v>
      </c>
      <c r="AK110" s="91">
        <v>0</v>
      </c>
      <c r="AL110" s="91">
        <v>0</v>
      </c>
      <c r="AM110" s="91">
        <v>0</v>
      </c>
      <c r="AN110" s="91">
        <v>0</v>
      </c>
      <c r="AO110" s="92">
        <v>0</v>
      </c>
      <c r="AP110" s="75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  <c r="EA110" s="72"/>
      <c r="EB110" s="72"/>
      <c r="EC110" s="72"/>
      <c r="ED110" s="72"/>
      <c r="EE110" s="72"/>
      <c r="EF110" s="72"/>
      <c r="EG110" s="72"/>
      <c r="EH110" s="72"/>
    </row>
    <row r="111" spans="1:138" s="82" customFormat="1" ht="30" customHeight="1" x14ac:dyDescent="0.25">
      <c r="A111" s="93">
        <v>3</v>
      </c>
      <c r="B111" s="40" t="s">
        <v>1018</v>
      </c>
      <c r="C111" s="40" t="s">
        <v>1019</v>
      </c>
      <c r="D111" s="40" t="s">
        <v>1020</v>
      </c>
      <c r="E111" s="94">
        <v>2</v>
      </c>
      <c r="F111" s="94" t="s">
        <v>24</v>
      </c>
      <c r="G111" s="87">
        <v>1334.673</v>
      </c>
      <c r="H111" s="88">
        <v>383.673</v>
      </c>
      <c r="I111" s="88">
        <v>317</v>
      </c>
      <c r="J111" s="88">
        <v>317</v>
      </c>
      <c r="K111" s="89">
        <v>317</v>
      </c>
      <c r="L111" s="90">
        <v>0</v>
      </c>
      <c r="M111" s="91">
        <v>18</v>
      </c>
      <c r="N111" s="91">
        <v>0</v>
      </c>
      <c r="O111" s="91">
        <v>0</v>
      </c>
      <c r="P111" s="91">
        <v>0</v>
      </c>
      <c r="Q111" s="91">
        <v>0</v>
      </c>
      <c r="R111" s="90">
        <v>0</v>
      </c>
      <c r="S111" s="91">
        <v>3</v>
      </c>
      <c r="T111" s="91">
        <v>0</v>
      </c>
      <c r="U111" s="91">
        <v>0</v>
      </c>
      <c r="V111" s="91">
        <v>0</v>
      </c>
      <c r="W111" s="92">
        <v>0</v>
      </c>
      <c r="X111" s="90">
        <v>0</v>
      </c>
      <c r="Y111" s="91">
        <v>5</v>
      </c>
      <c r="Z111" s="91">
        <v>0</v>
      </c>
      <c r="AA111" s="91">
        <v>0</v>
      </c>
      <c r="AB111" s="91">
        <v>0</v>
      </c>
      <c r="AC111" s="92">
        <v>0</v>
      </c>
      <c r="AD111" s="90">
        <v>0</v>
      </c>
      <c r="AE111" s="91">
        <v>5</v>
      </c>
      <c r="AF111" s="91">
        <v>0</v>
      </c>
      <c r="AG111" s="91">
        <v>0</v>
      </c>
      <c r="AH111" s="91">
        <v>0</v>
      </c>
      <c r="AI111" s="92">
        <v>0</v>
      </c>
      <c r="AJ111" s="90">
        <v>0</v>
      </c>
      <c r="AK111" s="91">
        <v>5</v>
      </c>
      <c r="AL111" s="91">
        <v>0</v>
      </c>
      <c r="AM111" s="91">
        <v>0</v>
      </c>
      <c r="AN111" s="91">
        <v>0</v>
      </c>
      <c r="AO111" s="92">
        <v>0</v>
      </c>
      <c r="AP111" s="75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72"/>
    </row>
    <row r="112" spans="1:138" s="82" customFormat="1" ht="30" customHeight="1" x14ac:dyDescent="0.25">
      <c r="A112" s="93">
        <v>3</v>
      </c>
      <c r="B112" s="40" t="s">
        <v>1018</v>
      </c>
      <c r="C112" s="40" t="s">
        <v>1019</v>
      </c>
      <c r="D112" s="40" t="s">
        <v>1020</v>
      </c>
      <c r="E112" s="94">
        <v>3</v>
      </c>
      <c r="F112" s="94" t="s">
        <v>480</v>
      </c>
      <c r="G112" s="87">
        <v>25389.224999999999</v>
      </c>
      <c r="H112" s="88">
        <v>6645.2250000000004</v>
      </c>
      <c r="I112" s="88">
        <v>6248</v>
      </c>
      <c r="J112" s="88">
        <v>6248</v>
      </c>
      <c r="K112" s="89">
        <v>6248</v>
      </c>
      <c r="L112" s="90">
        <v>0</v>
      </c>
      <c r="M112" s="91">
        <v>0</v>
      </c>
      <c r="N112" s="91">
        <v>29281</v>
      </c>
      <c r="O112" s="91">
        <v>7619</v>
      </c>
      <c r="P112" s="91">
        <v>9000</v>
      </c>
      <c r="Q112" s="91">
        <v>0</v>
      </c>
      <c r="R112" s="90">
        <v>0</v>
      </c>
      <c r="S112" s="91">
        <v>0</v>
      </c>
      <c r="T112" s="91">
        <v>7321</v>
      </c>
      <c r="U112" s="91">
        <v>1904</v>
      </c>
      <c r="V112" s="91">
        <v>2250</v>
      </c>
      <c r="W112" s="92">
        <v>0</v>
      </c>
      <c r="X112" s="90">
        <v>0</v>
      </c>
      <c r="Y112" s="91">
        <v>0</v>
      </c>
      <c r="Z112" s="91">
        <v>7320</v>
      </c>
      <c r="AA112" s="91">
        <v>1905</v>
      </c>
      <c r="AB112" s="91">
        <v>2250</v>
      </c>
      <c r="AC112" s="92">
        <v>0</v>
      </c>
      <c r="AD112" s="90">
        <v>0</v>
      </c>
      <c r="AE112" s="91">
        <v>0</v>
      </c>
      <c r="AF112" s="91">
        <v>7320</v>
      </c>
      <c r="AG112" s="91">
        <v>1905</v>
      </c>
      <c r="AH112" s="91">
        <v>2250</v>
      </c>
      <c r="AI112" s="92">
        <v>0</v>
      </c>
      <c r="AJ112" s="90">
        <v>0</v>
      </c>
      <c r="AK112" s="91">
        <v>0</v>
      </c>
      <c r="AL112" s="91">
        <v>7320</v>
      </c>
      <c r="AM112" s="91">
        <v>1905</v>
      </c>
      <c r="AN112" s="91">
        <v>2250</v>
      </c>
      <c r="AO112" s="92">
        <v>0</v>
      </c>
      <c r="AP112" s="75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72"/>
    </row>
    <row r="113" spans="1:138" s="82" customFormat="1" ht="30" customHeight="1" x14ac:dyDescent="0.25">
      <c r="A113" s="93">
        <v>3</v>
      </c>
      <c r="B113" s="40" t="s">
        <v>1021</v>
      </c>
      <c r="C113" s="40" t="s">
        <v>1022</v>
      </c>
      <c r="D113" s="40" t="s">
        <v>1023</v>
      </c>
      <c r="E113" s="86">
        <v>1</v>
      </c>
      <c r="F113" s="94" t="s">
        <v>749</v>
      </c>
      <c r="G113" s="87">
        <v>24820.029000000002</v>
      </c>
      <c r="H113" s="88">
        <v>7147.0290000000005</v>
      </c>
      <c r="I113" s="88">
        <v>5891</v>
      </c>
      <c r="J113" s="88">
        <v>5891</v>
      </c>
      <c r="K113" s="89">
        <v>5891</v>
      </c>
      <c r="L113" s="90">
        <v>751</v>
      </c>
      <c r="M113" s="91">
        <v>0</v>
      </c>
      <c r="N113" s="91">
        <v>0</v>
      </c>
      <c r="O113" s="91">
        <v>0</v>
      </c>
      <c r="P113" s="91">
        <v>0</v>
      </c>
      <c r="Q113" s="91">
        <v>0</v>
      </c>
      <c r="R113" s="90">
        <v>187</v>
      </c>
      <c r="S113" s="91">
        <v>0</v>
      </c>
      <c r="T113" s="91">
        <v>0</v>
      </c>
      <c r="U113" s="91">
        <v>0</v>
      </c>
      <c r="V113" s="91">
        <v>0</v>
      </c>
      <c r="W113" s="92">
        <v>0</v>
      </c>
      <c r="X113" s="90">
        <v>188</v>
      </c>
      <c r="Y113" s="91">
        <v>0</v>
      </c>
      <c r="Z113" s="91">
        <v>0</v>
      </c>
      <c r="AA113" s="91">
        <v>0</v>
      </c>
      <c r="AB113" s="91">
        <v>0</v>
      </c>
      <c r="AC113" s="92">
        <v>0</v>
      </c>
      <c r="AD113" s="90">
        <v>188</v>
      </c>
      <c r="AE113" s="91">
        <v>0</v>
      </c>
      <c r="AF113" s="91">
        <v>0</v>
      </c>
      <c r="AG113" s="91">
        <v>0</v>
      </c>
      <c r="AH113" s="91">
        <v>0</v>
      </c>
      <c r="AI113" s="92">
        <v>0</v>
      </c>
      <c r="AJ113" s="90">
        <v>188</v>
      </c>
      <c r="AK113" s="91">
        <v>0</v>
      </c>
      <c r="AL113" s="91">
        <v>0</v>
      </c>
      <c r="AM113" s="91">
        <v>0</v>
      </c>
      <c r="AN113" s="91">
        <v>0</v>
      </c>
      <c r="AO113" s="92">
        <v>0</v>
      </c>
      <c r="AP113" s="75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72"/>
      <c r="EH113" s="72"/>
    </row>
    <row r="114" spans="1:138" s="82" customFormat="1" ht="30" customHeight="1" x14ac:dyDescent="0.25">
      <c r="A114" s="93">
        <v>3</v>
      </c>
      <c r="B114" s="40" t="s">
        <v>1021</v>
      </c>
      <c r="C114" s="40" t="s">
        <v>1022</v>
      </c>
      <c r="D114" s="40" t="s">
        <v>1023</v>
      </c>
      <c r="E114" s="94">
        <v>3</v>
      </c>
      <c r="F114" s="94" t="s">
        <v>480</v>
      </c>
      <c r="G114" s="87">
        <v>16008.971</v>
      </c>
      <c r="H114" s="88">
        <v>3060.971</v>
      </c>
      <c r="I114" s="88">
        <v>4316</v>
      </c>
      <c r="J114" s="88">
        <v>4316</v>
      </c>
      <c r="K114" s="89">
        <v>4316</v>
      </c>
      <c r="L114" s="90">
        <v>0</v>
      </c>
      <c r="M114" s="91">
        <v>0</v>
      </c>
      <c r="N114" s="91">
        <v>2573</v>
      </c>
      <c r="O114" s="91">
        <v>37602</v>
      </c>
      <c r="P114" s="91">
        <v>500</v>
      </c>
      <c r="Q114" s="91">
        <v>0</v>
      </c>
      <c r="R114" s="90">
        <v>0</v>
      </c>
      <c r="S114" s="91">
        <v>0</v>
      </c>
      <c r="T114" s="91">
        <v>644</v>
      </c>
      <c r="U114" s="91">
        <v>9399</v>
      </c>
      <c r="V114" s="91">
        <v>125</v>
      </c>
      <c r="W114" s="92">
        <v>0</v>
      </c>
      <c r="X114" s="90">
        <v>0</v>
      </c>
      <c r="Y114" s="91">
        <v>0</v>
      </c>
      <c r="Z114" s="91">
        <v>643</v>
      </c>
      <c r="AA114" s="91">
        <v>9401</v>
      </c>
      <c r="AB114" s="91">
        <v>125</v>
      </c>
      <c r="AC114" s="92">
        <v>0</v>
      </c>
      <c r="AD114" s="90">
        <v>0</v>
      </c>
      <c r="AE114" s="91">
        <v>0</v>
      </c>
      <c r="AF114" s="91">
        <v>643</v>
      </c>
      <c r="AG114" s="91">
        <v>9401</v>
      </c>
      <c r="AH114" s="91">
        <v>125</v>
      </c>
      <c r="AI114" s="92">
        <v>0</v>
      </c>
      <c r="AJ114" s="90">
        <v>0</v>
      </c>
      <c r="AK114" s="91">
        <v>0</v>
      </c>
      <c r="AL114" s="91">
        <v>643</v>
      </c>
      <c r="AM114" s="91">
        <v>9401</v>
      </c>
      <c r="AN114" s="91">
        <v>125</v>
      </c>
      <c r="AO114" s="92">
        <v>0</v>
      </c>
      <c r="AP114" s="75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  <c r="EA114" s="72"/>
      <c r="EB114" s="72"/>
      <c r="EC114" s="72"/>
      <c r="ED114" s="72"/>
      <c r="EE114" s="72"/>
      <c r="EF114" s="72"/>
      <c r="EG114" s="72"/>
      <c r="EH114" s="72"/>
    </row>
    <row r="115" spans="1:138" s="82" customFormat="1" ht="30" customHeight="1" x14ac:dyDescent="0.25">
      <c r="A115" s="93">
        <v>3</v>
      </c>
      <c r="B115" s="40" t="s">
        <v>1024</v>
      </c>
      <c r="C115" s="40" t="s">
        <v>860</v>
      </c>
      <c r="D115" s="40" t="s">
        <v>1025</v>
      </c>
      <c r="E115" s="94">
        <v>7</v>
      </c>
      <c r="F115" s="94" t="s">
        <v>912</v>
      </c>
      <c r="G115" s="87">
        <v>17000</v>
      </c>
      <c r="H115" s="88">
        <v>4250.0010000000002</v>
      </c>
      <c r="I115" s="88">
        <v>4250</v>
      </c>
      <c r="J115" s="88">
        <v>4249.9989999999998</v>
      </c>
      <c r="K115" s="89">
        <v>4250</v>
      </c>
      <c r="L115" s="90">
        <v>0</v>
      </c>
      <c r="M115" s="91">
        <v>0</v>
      </c>
      <c r="N115" s="91">
        <v>0</v>
      </c>
      <c r="O115" s="91">
        <v>0</v>
      </c>
      <c r="P115" s="91">
        <v>0</v>
      </c>
      <c r="Q115" s="91">
        <v>2500</v>
      </c>
      <c r="R115" s="90">
        <v>0</v>
      </c>
      <c r="S115" s="91">
        <v>0</v>
      </c>
      <c r="T115" s="91">
        <v>0</v>
      </c>
      <c r="U115" s="91">
        <v>0</v>
      </c>
      <c r="V115" s="91">
        <v>0</v>
      </c>
      <c r="W115" s="92">
        <v>625</v>
      </c>
      <c r="X115" s="90">
        <v>0</v>
      </c>
      <c r="Y115" s="91">
        <v>0</v>
      </c>
      <c r="Z115" s="91">
        <v>0</v>
      </c>
      <c r="AA115" s="91">
        <v>0</v>
      </c>
      <c r="AB115" s="91">
        <v>0</v>
      </c>
      <c r="AC115" s="92">
        <v>625</v>
      </c>
      <c r="AD115" s="90">
        <v>0</v>
      </c>
      <c r="AE115" s="91">
        <v>0</v>
      </c>
      <c r="AF115" s="91">
        <v>0</v>
      </c>
      <c r="AG115" s="91">
        <v>0</v>
      </c>
      <c r="AH115" s="91">
        <v>0</v>
      </c>
      <c r="AI115" s="92">
        <v>625</v>
      </c>
      <c r="AJ115" s="90">
        <v>0</v>
      </c>
      <c r="AK115" s="91">
        <v>0</v>
      </c>
      <c r="AL115" s="91">
        <v>0</v>
      </c>
      <c r="AM115" s="91">
        <v>0</v>
      </c>
      <c r="AN115" s="91">
        <v>0</v>
      </c>
      <c r="AO115" s="92">
        <v>625</v>
      </c>
      <c r="AP115" s="75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72"/>
    </row>
    <row r="116" spans="1:138" s="82" customFormat="1" ht="30" customHeight="1" x14ac:dyDescent="0.25">
      <c r="A116" s="93">
        <v>15</v>
      </c>
      <c r="B116" s="40" t="s">
        <v>1026</v>
      </c>
      <c r="C116" s="40" t="s">
        <v>352</v>
      </c>
      <c r="D116" s="40" t="s">
        <v>353</v>
      </c>
      <c r="E116" s="94">
        <v>3</v>
      </c>
      <c r="F116" s="94" t="s">
        <v>480</v>
      </c>
      <c r="G116" s="87">
        <v>6134</v>
      </c>
      <c r="H116" s="88">
        <v>1532.0029999999999</v>
      </c>
      <c r="I116" s="88">
        <v>1534</v>
      </c>
      <c r="J116" s="88">
        <v>1533.9970000000001</v>
      </c>
      <c r="K116" s="89">
        <v>1534</v>
      </c>
      <c r="L116" s="90">
        <v>0</v>
      </c>
      <c r="M116" s="91">
        <v>0</v>
      </c>
      <c r="N116" s="91">
        <v>2214</v>
      </c>
      <c r="O116" s="91">
        <v>1396</v>
      </c>
      <c r="P116" s="91">
        <v>10550</v>
      </c>
      <c r="Q116" s="91">
        <v>0</v>
      </c>
      <c r="R116" s="90">
        <v>0</v>
      </c>
      <c r="S116" s="91">
        <v>0</v>
      </c>
      <c r="T116" s="91">
        <v>552</v>
      </c>
      <c r="U116" s="91">
        <v>349</v>
      </c>
      <c r="V116" s="91">
        <v>2636</v>
      </c>
      <c r="W116" s="92">
        <v>0</v>
      </c>
      <c r="X116" s="90">
        <v>0</v>
      </c>
      <c r="Y116" s="91">
        <v>0</v>
      </c>
      <c r="Z116" s="91">
        <v>554</v>
      </c>
      <c r="AA116" s="91">
        <v>349</v>
      </c>
      <c r="AB116" s="91">
        <v>2638</v>
      </c>
      <c r="AC116" s="92">
        <v>0</v>
      </c>
      <c r="AD116" s="90">
        <v>0</v>
      </c>
      <c r="AE116" s="91">
        <v>0</v>
      </c>
      <c r="AF116" s="91">
        <v>554</v>
      </c>
      <c r="AG116" s="91">
        <v>349</v>
      </c>
      <c r="AH116" s="91">
        <v>2638</v>
      </c>
      <c r="AI116" s="92">
        <v>0</v>
      </c>
      <c r="AJ116" s="90">
        <v>0</v>
      </c>
      <c r="AK116" s="91">
        <v>0</v>
      </c>
      <c r="AL116" s="91">
        <v>554</v>
      </c>
      <c r="AM116" s="91">
        <v>349</v>
      </c>
      <c r="AN116" s="91">
        <v>2638</v>
      </c>
      <c r="AO116" s="92">
        <v>0</v>
      </c>
      <c r="AP116" s="75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72"/>
    </row>
    <row r="117" spans="1:138" s="82" customFormat="1" ht="30" customHeight="1" x14ac:dyDescent="0.25">
      <c r="A117" s="93">
        <v>5</v>
      </c>
      <c r="B117" s="40" t="s">
        <v>753</v>
      </c>
      <c r="C117" s="40" t="s">
        <v>95</v>
      </c>
      <c r="D117" s="40" t="s">
        <v>96</v>
      </c>
      <c r="E117" s="94">
        <v>3</v>
      </c>
      <c r="F117" s="94" t="s">
        <v>480</v>
      </c>
      <c r="G117" s="87">
        <v>20190</v>
      </c>
      <c r="H117" s="88">
        <v>5046.0039999999999</v>
      </c>
      <c r="I117" s="88">
        <v>5048</v>
      </c>
      <c r="J117" s="88">
        <v>5047.9960000000001</v>
      </c>
      <c r="K117" s="89">
        <v>5048</v>
      </c>
      <c r="L117" s="90">
        <v>0</v>
      </c>
      <c r="M117" s="91">
        <v>0</v>
      </c>
      <c r="N117" s="91">
        <v>10267</v>
      </c>
      <c r="O117" s="91">
        <v>3807</v>
      </c>
      <c r="P117" s="91">
        <v>2130</v>
      </c>
      <c r="Q117" s="91">
        <v>0</v>
      </c>
      <c r="R117" s="90">
        <v>0</v>
      </c>
      <c r="S117" s="91">
        <v>0</v>
      </c>
      <c r="T117" s="91">
        <v>2566</v>
      </c>
      <c r="U117" s="91">
        <v>951</v>
      </c>
      <c r="V117" s="91">
        <v>531</v>
      </c>
      <c r="W117" s="92">
        <v>0</v>
      </c>
      <c r="X117" s="90">
        <v>0</v>
      </c>
      <c r="Y117" s="91">
        <v>0</v>
      </c>
      <c r="Z117" s="91">
        <v>2567</v>
      </c>
      <c r="AA117" s="91">
        <v>952</v>
      </c>
      <c r="AB117" s="91">
        <v>533</v>
      </c>
      <c r="AC117" s="92">
        <v>0</v>
      </c>
      <c r="AD117" s="90">
        <v>0</v>
      </c>
      <c r="AE117" s="91">
        <v>0</v>
      </c>
      <c r="AF117" s="91">
        <v>2567</v>
      </c>
      <c r="AG117" s="91">
        <v>952</v>
      </c>
      <c r="AH117" s="91">
        <v>533</v>
      </c>
      <c r="AI117" s="92">
        <v>0</v>
      </c>
      <c r="AJ117" s="90">
        <v>0</v>
      </c>
      <c r="AK117" s="91">
        <v>0</v>
      </c>
      <c r="AL117" s="91">
        <v>2567</v>
      </c>
      <c r="AM117" s="91">
        <v>952</v>
      </c>
      <c r="AN117" s="91">
        <v>533</v>
      </c>
      <c r="AO117" s="92">
        <v>0</v>
      </c>
      <c r="AP117" s="75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2"/>
      <c r="EC117" s="72"/>
      <c r="ED117" s="72"/>
      <c r="EE117" s="72"/>
      <c r="EF117" s="72"/>
      <c r="EG117" s="72"/>
      <c r="EH117" s="72"/>
    </row>
    <row r="118" spans="1:138" s="82" customFormat="1" ht="30" customHeight="1" x14ac:dyDescent="0.25">
      <c r="A118" s="93">
        <v>5</v>
      </c>
      <c r="B118" s="40" t="s">
        <v>1027</v>
      </c>
      <c r="C118" s="40" t="s">
        <v>109</v>
      </c>
      <c r="D118" s="40" t="s">
        <v>110</v>
      </c>
      <c r="E118" s="94">
        <v>3</v>
      </c>
      <c r="F118" s="94" t="s">
        <v>480</v>
      </c>
      <c r="G118" s="87">
        <v>8015</v>
      </c>
      <c r="H118" s="88">
        <v>2003.002</v>
      </c>
      <c r="I118" s="88">
        <v>2004</v>
      </c>
      <c r="J118" s="88">
        <v>2003.998</v>
      </c>
      <c r="K118" s="89">
        <v>2004</v>
      </c>
      <c r="L118" s="90">
        <v>0</v>
      </c>
      <c r="M118" s="91">
        <v>0</v>
      </c>
      <c r="N118" s="91">
        <v>1073</v>
      </c>
      <c r="O118" s="91">
        <v>277</v>
      </c>
      <c r="P118" s="91">
        <v>5431</v>
      </c>
      <c r="Q118" s="91">
        <v>0</v>
      </c>
      <c r="R118" s="90">
        <v>0</v>
      </c>
      <c r="S118" s="91">
        <v>0</v>
      </c>
      <c r="T118" s="91">
        <v>269</v>
      </c>
      <c r="U118" s="91">
        <v>70</v>
      </c>
      <c r="V118" s="91">
        <v>1357</v>
      </c>
      <c r="W118" s="92">
        <v>0</v>
      </c>
      <c r="X118" s="90">
        <v>0</v>
      </c>
      <c r="Y118" s="91">
        <v>0</v>
      </c>
      <c r="Z118" s="91">
        <v>268</v>
      </c>
      <c r="AA118" s="91">
        <v>69</v>
      </c>
      <c r="AB118" s="91">
        <v>1358</v>
      </c>
      <c r="AC118" s="92">
        <v>0</v>
      </c>
      <c r="AD118" s="90">
        <v>0</v>
      </c>
      <c r="AE118" s="91">
        <v>0</v>
      </c>
      <c r="AF118" s="91">
        <v>268</v>
      </c>
      <c r="AG118" s="91">
        <v>69</v>
      </c>
      <c r="AH118" s="91">
        <v>1358</v>
      </c>
      <c r="AI118" s="92">
        <v>0</v>
      </c>
      <c r="AJ118" s="90">
        <v>0</v>
      </c>
      <c r="AK118" s="91">
        <v>0</v>
      </c>
      <c r="AL118" s="91">
        <v>268</v>
      </c>
      <c r="AM118" s="91">
        <v>69</v>
      </c>
      <c r="AN118" s="91">
        <v>1358</v>
      </c>
      <c r="AO118" s="92">
        <v>0</v>
      </c>
      <c r="AP118" s="75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72"/>
      <c r="EH118" s="72"/>
    </row>
    <row r="119" spans="1:138" s="82" customFormat="1" ht="30" customHeight="1" x14ac:dyDescent="0.25">
      <c r="A119" s="93">
        <v>5</v>
      </c>
      <c r="B119" s="40" t="s">
        <v>1028</v>
      </c>
      <c r="C119" s="40" t="s">
        <v>1029</v>
      </c>
      <c r="D119" s="40" t="s">
        <v>1030</v>
      </c>
      <c r="E119" s="86">
        <v>1</v>
      </c>
      <c r="F119" s="94" t="s">
        <v>749</v>
      </c>
      <c r="G119" s="87">
        <v>53865.702000000005</v>
      </c>
      <c r="H119" s="88">
        <v>24040.627</v>
      </c>
      <c r="I119" s="88">
        <v>13173</v>
      </c>
      <c r="J119" s="88">
        <v>16652.075000000001</v>
      </c>
      <c r="K119" s="89">
        <v>0</v>
      </c>
      <c r="L119" s="90">
        <v>149</v>
      </c>
      <c r="M119" s="91">
        <v>0</v>
      </c>
      <c r="N119" s="91">
        <v>0</v>
      </c>
      <c r="O119" s="91">
        <v>0</v>
      </c>
      <c r="P119" s="91">
        <v>0</v>
      </c>
      <c r="Q119" s="91">
        <v>0</v>
      </c>
      <c r="R119" s="90">
        <v>70</v>
      </c>
      <c r="S119" s="91">
        <v>0</v>
      </c>
      <c r="T119" s="91">
        <v>0</v>
      </c>
      <c r="U119" s="91">
        <v>0</v>
      </c>
      <c r="V119" s="91">
        <v>0</v>
      </c>
      <c r="W119" s="92">
        <v>0</v>
      </c>
      <c r="X119" s="90">
        <v>0</v>
      </c>
      <c r="Y119" s="91">
        <v>0</v>
      </c>
      <c r="Z119" s="91">
        <v>0</v>
      </c>
      <c r="AA119" s="91">
        <v>0</v>
      </c>
      <c r="AB119" s="91">
        <v>0</v>
      </c>
      <c r="AC119" s="92">
        <v>0</v>
      </c>
      <c r="AD119" s="90">
        <v>7</v>
      </c>
      <c r="AE119" s="91">
        <v>0</v>
      </c>
      <c r="AF119" s="91">
        <v>0</v>
      </c>
      <c r="AG119" s="91">
        <v>0</v>
      </c>
      <c r="AH119" s="91">
        <v>0</v>
      </c>
      <c r="AI119" s="92">
        <v>0</v>
      </c>
      <c r="AJ119" s="90">
        <v>72</v>
      </c>
      <c r="AK119" s="91">
        <v>0</v>
      </c>
      <c r="AL119" s="91">
        <v>0</v>
      </c>
      <c r="AM119" s="91">
        <v>0</v>
      </c>
      <c r="AN119" s="91">
        <v>0</v>
      </c>
      <c r="AO119" s="92">
        <v>0</v>
      </c>
      <c r="AP119" s="75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72"/>
    </row>
    <row r="120" spans="1:138" s="82" customFormat="1" ht="30" customHeight="1" x14ac:dyDescent="0.25">
      <c r="A120" s="93">
        <v>5</v>
      </c>
      <c r="B120" s="40" t="s">
        <v>1028</v>
      </c>
      <c r="C120" s="40" t="s">
        <v>1029</v>
      </c>
      <c r="D120" s="40" t="s">
        <v>1030</v>
      </c>
      <c r="E120" s="94">
        <v>2</v>
      </c>
      <c r="F120" s="94" t="s">
        <v>24</v>
      </c>
      <c r="G120" s="87">
        <v>6527.4760000000006</v>
      </c>
      <c r="H120" s="88">
        <v>2085.1610000000001</v>
      </c>
      <c r="I120" s="88">
        <v>1499</v>
      </c>
      <c r="J120" s="88">
        <v>1444.3150000000001</v>
      </c>
      <c r="K120" s="89">
        <v>1499</v>
      </c>
      <c r="L120" s="90">
        <v>0</v>
      </c>
      <c r="M120" s="91">
        <v>89</v>
      </c>
      <c r="N120" s="91">
        <v>0</v>
      </c>
      <c r="O120" s="91">
        <v>0</v>
      </c>
      <c r="P120" s="91">
        <v>0</v>
      </c>
      <c r="Q120" s="91">
        <v>0</v>
      </c>
      <c r="R120" s="90">
        <v>0</v>
      </c>
      <c r="S120" s="91">
        <v>23</v>
      </c>
      <c r="T120" s="91">
        <v>0</v>
      </c>
      <c r="U120" s="91">
        <v>0</v>
      </c>
      <c r="V120" s="91">
        <v>0</v>
      </c>
      <c r="W120" s="92">
        <v>0</v>
      </c>
      <c r="X120" s="90">
        <v>0</v>
      </c>
      <c r="Y120" s="91">
        <v>22</v>
      </c>
      <c r="Z120" s="91">
        <v>0</v>
      </c>
      <c r="AA120" s="91">
        <v>0</v>
      </c>
      <c r="AB120" s="91">
        <v>0</v>
      </c>
      <c r="AC120" s="92">
        <v>0</v>
      </c>
      <c r="AD120" s="90">
        <v>0</v>
      </c>
      <c r="AE120" s="91">
        <v>22</v>
      </c>
      <c r="AF120" s="91">
        <v>0</v>
      </c>
      <c r="AG120" s="91">
        <v>0</v>
      </c>
      <c r="AH120" s="91">
        <v>0</v>
      </c>
      <c r="AI120" s="92">
        <v>0</v>
      </c>
      <c r="AJ120" s="90">
        <v>0</v>
      </c>
      <c r="AK120" s="91">
        <v>22</v>
      </c>
      <c r="AL120" s="91">
        <v>0</v>
      </c>
      <c r="AM120" s="91">
        <v>0</v>
      </c>
      <c r="AN120" s="91">
        <v>0</v>
      </c>
      <c r="AO120" s="92">
        <v>0</v>
      </c>
      <c r="AP120" s="75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</row>
    <row r="121" spans="1:138" s="82" customFormat="1" ht="30" customHeight="1" x14ac:dyDescent="0.25">
      <c r="A121" s="93">
        <v>5</v>
      </c>
      <c r="B121" s="40" t="s">
        <v>1028</v>
      </c>
      <c r="C121" s="40" t="s">
        <v>1029</v>
      </c>
      <c r="D121" s="40" t="s">
        <v>1030</v>
      </c>
      <c r="E121" s="94">
        <v>3</v>
      </c>
      <c r="F121" s="94" t="s">
        <v>480</v>
      </c>
      <c r="G121" s="87">
        <v>71747.823000000004</v>
      </c>
      <c r="H121" s="88">
        <v>13225.205</v>
      </c>
      <c r="I121" s="88">
        <v>24681</v>
      </c>
      <c r="J121" s="88">
        <v>9160.6180000000004</v>
      </c>
      <c r="K121" s="89">
        <v>24681</v>
      </c>
      <c r="L121" s="90">
        <v>0</v>
      </c>
      <c r="M121" s="91">
        <v>0</v>
      </c>
      <c r="N121" s="91">
        <v>43187</v>
      </c>
      <c r="O121" s="91">
        <v>5423</v>
      </c>
      <c r="P121" s="91">
        <v>26686</v>
      </c>
      <c r="Q121" s="91">
        <v>0</v>
      </c>
      <c r="R121" s="90">
        <v>0</v>
      </c>
      <c r="S121" s="91">
        <v>0</v>
      </c>
      <c r="T121" s="91">
        <v>10796</v>
      </c>
      <c r="U121" s="91">
        <v>1355</v>
      </c>
      <c r="V121" s="91">
        <v>6670</v>
      </c>
      <c r="W121" s="92">
        <v>0</v>
      </c>
      <c r="X121" s="90">
        <v>0</v>
      </c>
      <c r="Y121" s="91">
        <v>0</v>
      </c>
      <c r="Z121" s="91">
        <v>10797</v>
      </c>
      <c r="AA121" s="91">
        <v>1356</v>
      </c>
      <c r="AB121" s="91">
        <v>6672</v>
      </c>
      <c r="AC121" s="92">
        <v>0</v>
      </c>
      <c r="AD121" s="90">
        <v>0</v>
      </c>
      <c r="AE121" s="91">
        <v>0</v>
      </c>
      <c r="AF121" s="91">
        <v>10797</v>
      </c>
      <c r="AG121" s="91">
        <v>1356</v>
      </c>
      <c r="AH121" s="91">
        <v>6672</v>
      </c>
      <c r="AI121" s="92">
        <v>0</v>
      </c>
      <c r="AJ121" s="90">
        <v>0</v>
      </c>
      <c r="AK121" s="91">
        <v>0</v>
      </c>
      <c r="AL121" s="91">
        <v>10797</v>
      </c>
      <c r="AM121" s="91">
        <v>1356</v>
      </c>
      <c r="AN121" s="91">
        <v>6672</v>
      </c>
      <c r="AO121" s="92">
        <v>0</v>
      </c>
      <c r="AP121" s="75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</row>
    <row r="122" spans="1:138" s="82" customFormat="1" ht="30" customHeight="1" x14ac:dyDescent="0.25">
      <c r="A122" s="93">
        <v>5</v>
      </c>
      <c r="B122" s="40" t="s">
        <v>1031</v>
      </c>
      <c r="C122" s="40" t="s">
        <v>1032</v>
      </c>
      <c r="D122" s="40" t="s">
        <v>1033</v>
      </c>
      <c r="E122" s="94">
        <v>2</v>
      </c>
      <c r="F122" s="94" t="s">
        <v>24</v>
      </c>
      <c r="G122" s="87">
        <v>20156.112000000001</v>
      </c>
      <c r="H122" s="88">
        <v>3971.1089999999999</v>
      </c>
      <c r="I122" s="88">
        <v>5395</v>
      </c>
      <c r="J122" s="88">
        <v>5395.0029999999997</v>
      </c>
      <c r="K122" s="89">
        <v>5395</v>
      </c>
      <c r="L122" s="90">
        <v>0</v>
      </c>
      <c r="M122" s="91">
        <v>250</v>
      </c>
      <c r="N122" s="91">
        <v>0</v>
      </c>
      <c r="O122" s="91">
        <v>0</v>
      </c>
      <c r="P122" s="91">
        <v>0</v>
      </c>
      <c r="Q122" s="91">
        <v>0</v>
      </c>
      <c r="R122" s="90">
        <v>0</v>
      </c>
      <c r="S122" s="91">
        <v>61</v>
      </c>
      <c r="T122" s="91">
        <v>0</v>
      </c>
      <c r="U122" s="91">
        <v>0</v>
      </c>
      <c r="V122" s="91">
        <v>0</v>
      </c>
      <c r="W122" s="92">
        <v>0</v>
      </c>
      <c r="X122" s="90">
        <v>0</v>
      </c>
      <c r="Y122" s="91">
        <v>63</v>
      </c>
      <c r="Z122" s="91">
        <v>0</v>
      </c>
      <c r="AA122" s="91">
        <v>0</v>
      </c>
      <c r="AB122" s="91">
        <v>0</v>
      </c>
      <c r="AC122" s="92">
        <v>0</v>
      </c>
      <c r="AD122" s="90">
        <v>0</v>
      </c>
      <c r="AE122" s="91">
        <v>63</v>
      </c>
      <c r="AF122" s="91">
        <v>0</v>
      </c>
      <c r="AG122" s="91">
        <v>0</v>
      </c>
      <c r="AH122" s="91">
        <v>0</v>
      </c>
      <c r="AI122" s="92">
        <v>0</v>
      </c>
      <c r="AJ122" s="90">
        <v>0</v>
      </c>
      <c r="AK122" s="91">
        <v>63</v>
      </c>
      <c r="AL122" s="91">
        <v>0</v>
      </c>
      <c r="AM122" s="91">
        <v>0</v>
      </c>
      <c r="AN122" s="91">
        <v>0</v>
      </c>
      <c r="AO122" s="92">
        <v>0</v>
      </c>
      <c r="AP122" s="75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72"/>
      <c r="EH122" s="72"/>
    </row>
    <row r="123" spans="1:138" s="82" customFormat="1" ht="30" customHeight="1" x14ac:dyDescent="0.25">
      <c r="A123" s="93">
        <v>5</v>
      </c>
      <c r="B123" s="40" t="s">
        <v>1031</v>
      </c>
      <c r="C123" s="40" t="s">
        <v>1032</v>
      </c>
      <c r="D123" s="40" t="s">
        <v>1033</v>
      </c>
      <c r="E123" s="94">
        <v>3</v>
      </c>
      <c r="F123" s="94" t="s">
        <v>480</v>
      </c>
      <c r="G123" s="87">
        <v>21952.887999999999</v>
      </c>
      <c r="H123" s="88">
        <v>6553.8879999999999</v>
      </c>
      <c r="I123" s="88">
        <v>5133</v>
      </c>
      <c r="J123" s="88">
        <v>5133</v>
      </c>
      <c r="K123" s="89">
        <v>5133</v>
      </c>
      <c r="L123" s="90">
        <v>0</v>
      </c>
      <c r="M123" s="91">
        <v>0</v>
      </c>
      <c r="N123" s="91">
        <v>10658</v>
      </c>
      <c r="O123" s="91">
        <v>15589</v>
      </c>
      <c r="P123" s="91">
        <v>8700</v>
      </c>
      <c r="Q123" s="91">
        <v>0</v>
      </c>
      <c r="R123" s="90">
        <v>0</v>
      </c>
      <c r="S123" s="91">
        <v>0</v>
      </c>
      <c r="T123" s="91">
        <v>2663</v>
      </c>
      <c r="U123" s="91">
        <v>3898</v>
      </c>
      <c r="V123" s="91">
        <v>2175</v>
      </c>
      <c r="W123" s="92">
        <v>0</v>
      </c>
      <c r="X123" s="90">
        <v>0</v>
      </c>
      <c r="Y123" s="91">
        <v>0</v>
      </c>
      <c r="Z123" s="91">
        <v>2665</v>
      </c>
      <c r="AA123" s="91">
        <v>3897</v>
      </c>
      <c r="AB123" s="91">
        <v>2175</v>
      </c>
      <c r="AC123" s="92">
        <v>0</v>
      </c>
      <c r="AD123" s="90">
        <v>0</v>
      </c>
      <c r="AE123" s="91">
        <v>0</v>
      </c>
      <c r="AF123" s="91">
        <v>2665</v>
      </c>
      <c r="AG123" s="91">
        <v>3897</v>
      </c>
      <c r="AH123" s="91">
        <v>2175</v>
      </c>
      <c r="AI123" s="92">
        <v>0</v>
      </c>
      <c r="AJ123" s="90">
        <v>0</v>
      </c>
      <c r="AK123" s="91">
        <v>0</v>
      </c>
      <c r="AL123" s="91">
        <v>2665</v>
      </c>
      <c r="AM123" s="91">
        <v>3897</v>
      </c>
      <c r="AN123" s="91">
        <v>2175</v>
      </c>
      <c r="AO123" s="92">
        <v>0</v>
      </c>
      <c r="AP123" s="75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72"/>
    </row>
    <row r="124" spans="1:138" s="82" customFormat="1" ht="30" customHeight="1" x14ac:dyDescent="0.25">
      <c r="A124" s="93">
        <v>15</v>
      </c>
      <c r="B124" s="40" t="s">
        <v>1034</v>
      </c>
      <c r="C124" s="40" t="s">
        <v>356</v>
      </c>
      <c r="D124" s="40" t="s">
        <v>357</v>
      </c>
      <c r="E124" s="94">
        <v>3</v>
      </c>
      <c r="F124" s="94" t="s">
        <v>480</v>
      </c>
      <c r="G124" s="87">
        <v>6117</v>
      </c>
      <c r="H124" s="88">
        <v>1530.001</v>
      </c>
      <c r="I124" s="88">
        <v>1529</v>
      </c>
      <c r="J124" s="88">
        <v>1528.999</v>
      </c>
      <c r="K124" s="89">
        <v>1529</v>
      </c>
      <c r="L124" s="90">
        <v>0</v>
      </c>
      <c r="M124" s="91">
        <v>0</v>
      </c>
      <c r="N124" s="91">
        <v>0</v>
      </c>
      <c r="O124" s="91">
        <v>1112</v>
      </c>
      <c r="P124" s="91">
        <v>1936</v>
      </c>
      <c r="Q124" s="91">
        <v>0</v>
      </c>
      <c r="R124" s="90">
        <v>0</v>
      </c>
      <c r="S124" s="91">
        <v>0</v>
      </c>
      <c r="T124" s="91">
        <v>0</v>
      </c>
      <c r="U124" s="91">
        <v>278</v>
      </c>
      <c r="V124" s="91">
        <v>484</v>
      </c>
      <c r="W124" s="92">
        <v>0</v>
      </c>
      <c r="X124" s="90">
        <v>0</v>
      </c>
      <c r="Y124" s="91">
        <v>0</v>
      </c>
      <c r="Z124" s="91">
        <v>0</v>
      </c>
      <c r="AA124" s="91">
        <v>278</v>
      </c>
      <c r="AB124" s="91">
        <v>484</v>
      </c>
      <c r="AC124" s="92">
        <v>0</v>
      </c>
      <c r="AD124" s="90">
        <v>0</v>
      </c>
      <c r="AE124" s="91">
        <v>0</v>
      </c>
      <c r="AF124" s="91">
        <v>0</v>
      </c>
      <c r="AG124" s="91">
        <v>278</v>
      </c>
      <c r="AH124" s="91">
        <v>484</v>
      </c>
      <c r="AI124" s="92">
        <v>0</v>
      </c>
      <c r="AJ124" s="90">
        <v>0</v>
      </c>
      <c r="AK124" s="91">
        <v>0</v>
      </c>
      <c r="AL124" s="91">
        <v>0</v>
      </c>
      <c r="AM124" s="91">
        <v>278</v>
      </c>
      <c r="AN124" s="91">
        <v>484</v>
      </c>
      <c r="AO124" s="92">
        <v>0</v>
      </c>
      <c r="AP124" s="75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72"/>
    </row>
    <row r="125" spans="1:138" s="82" customFormat="1" ht="30" customHeight="1" x14ac:dyDescent="0.25">
      <c r="A125" s="93">
        <v>15</v>
      </c>
      <c r="B125" s="40" t="s">
        <v>1035</v>
      </c>
      <c r="C125" s="40" t="s">
        <v>360</v>
      </c>
      <c r="D125" s="40" t="s">
        <v>361</v>
      </c>
      <c r="E125" s="94">
        <v>3</v>
      </c>
      <c r="F125" s="94" t="s">
        <v>480</v>
      </c>
      <c r="G125" s="87">
        <v>108</v>
      </c>
      <c r="H125" s="88">
        <v>27</v>
      </c>
      <c r="I125" s="88">
        <v>27</v>
      </c>
      <c r="J125" s="88">
        <v>27</v>
      </c>
      <c r="K125" s="89">
        <v>27</v>
      </c>
      <c r="L125" s="90">
        <v>0</v>
      </c>
      <c r="M125" s="91">
        <v>0</v>
      </c>
      <c r="N125" s="91">
        <v>205</v>
      </c>
      <c r="O125" s="91">
        <v>45</v>
      </c>
      <c r="P125" s="91">
        <v>0</v>
      </c>
      <c r="Q125" s="91">
        <v>0</v>
      </c>
      <c r="R125" s="90">
        <v>0</v>
      </c>
      <c r="S125" s="91">
        <v>0</v>
      </c>
      <c r="T125" s="91">
        <v>52</v>
      </c>
      <c r="U125" s="91">
        <v>12</v>
      </c>
      <c r="V125" s="91">
        <v>0</v>
      </c>
      <c r="W125" s="92">
        <v>0</v>
      </c>
      <c r="X125" s="90">
        <v>0</v>
      </c>
      <c r="Y125" s="91">
        <v>0</v>
      </c>
      <c r="Z125" s="91">
        <v>51</v>
      </c>
      <c r="AA125" s="91">
        <v>11</v>
      </c>
      <c r="AB125" s="91">
        <v>0</v>
      </c>
      <c r="AC125" s="92">
        <v>0</v>
      </c>
      <c r="AD125" s="90">
        <v>0</v>
      </c>
      <c r="AE125" s="91">
        <v>0</v>
      </c>
      <c r="AF125" s="91">
        <v>51</v>
      </c>
      <c r="AG125" s="91">
        <v>11</v>
      </c>
      <c r="AH125" s="91">
        <v>0</v>
      </c>
      <c r="AI125" s="92">
        <v>0</v>
      </c>
      <c r="AJ125" s="90">
        <v>0</v>
      </c>
      <c r="AK125" s="91">
        <v>0</v>
      </c>
      <c r="AL125" s="91">
        <v>51</v>
      </c>
      <c r="AM125" s="91">
        <v>11</v>
      </c>
      <c r="AN125" s="91">
        <v>0</v>
      </c>
      <c r="AO125" s="92">
        <v>0</v>
      </c>
      <c r="AP125" s="75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72"/>
      <c r="EH125" s="72"/>
    </row>
    <row r="126" spans="1:138" s="82" customFormat="1" ht="30" customHeight="1" x14ac:dyDescent="0.25">
      <c r="A126" s="93">
        <v>15</v>
      </c>
      <c r="B126" s="40" t="s">
        <v>1036</v>
      </c>
      <c r="C126" s="40" t="s">
        <v>362</v>
      </c>
      <c r="D126" s="40" t="s">
        <v>363</v>
      </c>
      <c r="E126" s="94">
        <v>3</v>
      </c>
      <c r="F126" s="94" t="s">
        <v>480</v>
      </c>
      <c r="G126" s="87">
        <v>883</v>
      </c>
      <c r="H126" s="88">
        <v>219.999</v>
      </c>
      <c r="I126" s="88">
        <v>221</v>
      </c>
      <c r="J126" s="88">
        <v>221.001</v>
      </c>
      <c r="K126" s="89">
        <v>221</v>
      </c>
      <c r="L126" s="90">
        <v>0</v>
      </c>
      <c r="M126" s="91">
        <v>0</v>
      </c>
      <c r="N126" s="91">
        <v>1328</v>
      </c>
      <c r="O126" s="91">
        <v>1022</v>
      </c>
      <c r="P126" s="91">
        <v>50</v>
      </c>
      <c r="Q126" s="91">
        <v>0</v>
      </c>
      <c r="R126" s="90">
        <v>0</v>
      </c>
      <c r="S126" s="91">
        <v>0</v>
      </c>
      <c r="T126" s="91">
        <v>332</v>
      </c>
      <c r="U126" s="91">
        <v>254</v>
      </c>
      <c r="V126" s="91">
        <v>11</v>
      </c>
      <c r="W126" s="92">
        <v>0</v>
      </c>
      <c r="X126" s="90">
        <v>0</v>
      </c>
      <c r="Y126" s="91">
        <v>0</v>
      </c>
      <c r="Z126" s="91">
        <v>332</v>
      </c>
      <c r="AA126" s="91">
        <v>256</v>
      </c>
      <c r="AB126" s="91">
        <v>13</v>
      </c>
      <c r="AC126" s="92">
        <v>0</v>
      </c>
      <c r="AD126" s="90">
        <v>0</v>
      </c>
      <c r="AE126" s="91">
        <v>0</v>
      </c>
      <c r="AF126" s="91">
        <v>332</v>
      </c>
      <c r="AG126" s="91">
        <v>256</v>
      </c>
      <c r="AH126" s="91">
        <v>13</v>
      </c>
      <c r="AI126" s="92">
        <v>0</v>
      </c>
      <c r="AJ126" s="90">
        <v>0</v>
      </c>
      <c r="AK126" s="91">
        <v>0</v>
      </c>
      <c r="AL126" s="91">
        <v>332</v>
      </c>
      <c r="AM126" s="91">
        <v>256</v>
      </c>
      <c r="AN126" s="91">
        <v>13</v>
      </c>
      <c r="AO126" s="92">
        <v>0</v>
      </c>
      <c r="AP126" s="75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  <c r="BM126" s="72"/>
      <c r="BN126" s="72"/>
      <c r="BO126" s="72"/>
      <c r="BP126" s="72"/>
      <c r="BQ126" s="72"/>
      <c r="BR126" s="72"/>
      <c r="BS126" s="72"/>
      <c r="BT126" s="72"/>
      <c r="BU126" s="72"/>
      <c r="BV126" s="72"/>
      <c r="BW126" s="72"/>
      <c r="BX126" s="72"/>
      <c r="BY126" s="72"/>
      <c r="BZ126" s="72"/>
      <c r="CA126" s="72"/>
      <c r="CB126" s="72"/>
      <c r="CC126" s="72"/>
      <c r="CD126" s="72"/>
      <c r="CE126" s="72"/>
      <c r="CF126" s="72"/>
      <c r="CG126" s="72"/>
      <c r="CH126" s="72"/>
      <c r="CI126" s="72"/>
      <c r="CJ126" s="72"/>
      <c r="CK126" s="72"/>
      <c r="CL126" s="72"/>
      <c r="CM126" s="72"/>
      <c r="CN126" s="72"/>
      <c r="CO126" s="72"/>
      <c r="CP126" s="72"/>
      <c r="CQ126" s="72"/>
      <c r="CR126" s="72"/>
      <c r="CS126" s="72"/>
      <c r="CT126" s="72"/>
      <c r="CU126" s="72"/>
      <c r="CV126" s="72"/>
      <c r="CW126" s="72"/>
      <c r="CX126" s="72"/>
      <c r="CY126" s="72"/>
      <c r="CZ126" s="72"/>
      <c r="DA126" s="72"/>
      <c r="DB126" s="72"/>
      <c r="DC126" s="72"/>
      <c r="DD126" s="72"/>
      <c r="DE126" s="72"/>
      <c r="DF126" s="72"/>
      <c r="DG126" s="72"/>
      <c r="DH126" s="72"/>
      <c r="DI126" s="72"/>
      <c r="DJ126" s="72"/>
      <c r="DK126" s="72"/>
      <c r="DL126" s="72"/>
      <c r="DM126" s="72"/>
      <c r="DN126" s="72"/>
      <c r="DO126" s="72"/>
      <c r="DP126" s="72"/>
      <c r="DQ126" s="72"/>
      <c r="DR126" s="72"/>
      <c r="DS126" s="72"/>
      <c r="DT126" s="72"/>
      <c r="DU126" s="72"/>
      <c r="DV126" s="72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72"/>
      <c r="EH126" s="72"/>
    </row>
    <row r="127" spans="1:138" s="82" customFormat="1" ht="30" customHeight="1" x14ac:dyDescent="0.25">
      <c r="A127" s="93">
        <v>15</v>
      </c>
      <c r="B127" s="40" t="s">
        <v>1037</v>
      </c>
      <c r="C127" s="40" t="s">
        <v>1038</v>
      </c>
      <c r="D127" s="40" t="s">
        <v>1039</v>
      </c>
      <c r="E127" s="86">
        <v>1</v>
      </c>
      <c r="F127" s="94" t="s">
        <v>749</v>
      </c>
      <c r="G127" s="87">
        <v>287212.74099999998</v>
      </c>
      <c r="H127" s="88">
        <v>73078.751000000004</v>
      </c>
      <c r="I127" s="88">
        <v>71378</v>
      </c>
      <c r="J127" s="88">
        <v>71377.990000000005</v>
      </c>
      <c r="K127" s="89">
        <v>71378</v>
      </c>
      <c r="L127" s="90">
        <v>4117</v>
      </c>
      <c r="M127" s="91">
        <v>0</v>
      </c>
      <c r="N127" s="91">
        <v>0</v>
      </c>
      <c r="O127" s="91">
        <v>0</v>
      </c>
      <c r="P127" s="91">
        <v>0</v>
      </c>
      <c r="Q127" s="91">
        <v>0</v>
      </c>
      <c r="R127" s="90">
        <v>1030</v>
      </c>
      <c r="S127" s="91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1029</v>
      </c>
      <c r="Y127" s="91">
        <v>0</v>
      </c>
      <c r="Z127" s="91">
        <v>0</v>
      </c>
      <c r="AA127" s="91">
        <v>0</v>
      </c>
      <c r="AB127" s="91">
        <v>0</v>
      </c>
      <c r="AC127" s="92">
        <v>0</v>
      </c>
      <c r="AD127" s="90">
        <v>1029</v>
      </c>
      <c r="AE127" s="91">
        <v>0</v>
      </c>
      <c r="AF127" s="91">
        <v>0</v>
      </c>
      <c r="AG127" s="91">
        <v>0</v>
      </c>
      <c r="AH127" s="91">
        <v>0</v>
      </c>
      <c r="AI127" s="92">
        <v>0</v>
      </c>
      <c r="AJ127" s="90">
        <v>1029</v>
      </c>
      <c r="AK127" s="91">
        <v>0</v>
      </c>
      <c r="AL127" s="91">
        <v>0</v>
      </c>
      <c r="AM127" s="91">
        <v>0</v>
      </c>
      <c r="AN127" s="91">
        <v>0</v>
      </c>
      <c r="AO127" s="92">
        <v>0</v>
      </c>
      <c r="AP127" s="75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  <c r="DZ127" s="72"/>
      <c r="EA127" s="72"/>
      <c r="EB127" s="72"/>
      <c r="EC127" s="72"/>
      <c r="ED127" s="72"/>
      <c r="EE127" s="72"/>
      <c r="EF127" s="72"/>
      <c r="EG127" s="72"/>
      <c r="EH127" s="72"/>
    </row>
    <row r="128" spans="1:138" s="82" customFormat="1" ht="30" customHeight="1" x14ac:dyDescent="0.25">
      <c r="A128" s="93">
        <v>15</v>
      </c>
      <c r="B128" s="40" t="s">
        <v>1037</v>
      </c>
      <c r="C128" s="40" t="s">
        <v>1038</v>
      </c>
      <c r="D128" s="40" t="s">
        <v>1039</v>
      </c>
      <c r="E128" s="94">
        <v>2</v>
      </c>
      <c r="F128" s="94" t="s">
        <v>24</v>
      </c>
      <c r="G128" s="87">
        <v>12440.95</v>
      </c>
      <c r="H128" s="88">
        <v>2957.95</v>
      </c>
      <c r="I128" s="88">
        <v>3161</v>
      </c>
      <c r="J128" s="88">
        <v>3161</v>
      </c>
      <c r="K128" s="89">
        <v>3161</v>
      </c>
      <c r="L128" s="90">
        <v>0</v>
      </c>
      <c r="M128" s="91">
        <v>274</v>
      </c>
      <c r="N128" s="91">
        <v>0</v>
      </c>
      <c r="O128" s="91">
        <v>0</v>
      </c>
      <c r="P128" s="91">
        <v>0</v>
      </c>
      <c r="Q128" s="91">
        <v>0</v>
      </c>
      <c r="R128" s="90">
        <v>0</v>
      </c>
      <c r="S128" s="91">
        <v>67</v>
      </c>
      <c r="T128" s="91">
        <v>0</v>
      </c>
      <c r="U128" s="91">
        <v>0</v>
      </c>
      <c r="V128" s="91">
        <v>0</v>
      </c>
      <c r="W128" s="92">
        <v>0</v>
      </c>
      <c r="X128" s="90">
        <v>0</v>
      </c>
      <c r="Y128" s="91">
        <v>69</v>
      </c>
      <c r="Z128" s="91">
        <v>0</v>
      </c>
      <c r="AA128" s="91">
        <v>0</v>
      </c>
      <c r="AB128" s="91">
        <v>0</v>
      </c>
      <c r="AC128" s="92">
        <v>0</v>
      </c>
      <c r="AD128" s="90">
        <v>0</v>
      </c>
      <c r="AE128" s="91">
        <v>69</v>
      </c>
      <c r="AF128" s="91">
        <v>0</v>
      </c>
      <c r="AG128" s="91">
        <v>0</v>
      </c>
      <c r="AH128" s="91">
        <v>0</v>
      </c>
      <c r="AI128" s="92">
        <v>0</v>
      </c>
      <c r="AJ128" s="90">
        <v>0</v>
      </c>
      <c r="AK128" s="91">
        <v>69</v>
      </c>
      <c r="AL128" s="91">
        <v>0</v>
      </c>
      <c r="AM128" s="91">
        <v>0</v>
      </c>
      <c r="AN128" s="91">
        <v>0</v>
      </c>
      <c r="AO128" s="92">
        <v>0</v>
      </c>
      <c r="AP128" s="75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2"/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2"/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72"/>
    </row>
    <row r="129" spans="1:138" s="82" customFormat="1" ht="30" customHeight="1" x14ac:dyDescent="0.25">
      <c r="A129" s="93">
        <v>15</v>
      </c>
      <c r="B129" s="40" t="s">
        <v>1037</v>
      </c>
      <c r="C129" s="40" t="s">
        <v>1038</v>
      </c>
      <c r="D129" s="40" t="s">
        <v>1039</v>
      </c>
      <c r="E129" s="94">
        <v>3</v>
      </c>
      <c r="F129" s="94" t="s">
        <v>480</v>
      </c>
      <c r="G129" s="87">
        <v>27455.309000000001</v>
      </c>
      <c r="H129" s="88">
        <v>5738.3090000000002</v>
      </c>
      <c r="I129" s="88">
        <v>7239</v>
      </c>
      <c r="J129" s="88">
        <v>7239</v>
      </c>
      <c r="K129" s="89">
        <v>7239</v>
      </c>
      <c r="L129" s="90">
        <v>0</v>
      </c>
      <c r="M129" s="91">
        <v>0</v>
      </c>
      <c r="N129" s="91">
        <v>27658</v>
      </c>
      <c r="O129" s="91">
        <v>14502</v>
      </c>
      <c r="P129" s="91">
        <v>6600</v>
      </c>
      <c r="Q129" s="91">
        <v>0</v>
      </c>
      <c r="R129" s="90">
        <v>0</v>
      </c>
      <c r="S129" s="91">
        <v>0</v>
      </c>
      <c r="T129" s="91">
        <v>6913</v>
      </c>
      <c r="U129" s="91">
        <v>3624</v>
      </c>
      <c r="V129" s="91">
        <v>1650</v>
      </c>
      <c r="W129" s="92">
        <v>0</v>
      </c>
      <c r="X129" s="90">
        <v>0</v>
      </c>
      <c r="Y129" s="91">
        <v>0</v>
      </c>
      <c r="Z129" s="91">
        <v>6915</v>
      </c>
      <c r="AA129" s="91">
        <v>3626</v>
      </c>
      <c r="AB129" s="91">
        <v>1650</v>
      </c>
      <c r="AC129" s="92">
        <v>0</v>
      </c>
      <c r="AD129" s="90">
        <v>0</v>
      </c>
      <c r="AE129" s="91">
        <v>0</v>
      </c>
      <c r="AF129" s="91">
        <v>6915</v>
      </c>
      <c r="AG129" s="91">
        <v>3626</v>
      </c>
      <c r="AH129" s="91">
        <v>1650</v>
      </c>
      <c r="AI129" s="92">
        <v>0</v>
      </c>
      <c r="AJ129" s="90">
        <v>0</v>
      </c>
      <c r="AK129" s="91">
        <v>0</v>
      </c>
      <c r="AL129" s="91">
        <v>6915</v>
      </c>
      <c r="AM129" s="91">
        <v>3626</v>
      </c>
      <c r="AN129" s="91">
        <v>1650</v>
      </c>
      <c r="AO129" s="92">
        <v>0</v>
      </c>
      <c r="AP129" s="75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2"/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2"/>
      <c r="CU129" s="72"/>
      <c r="CV129" s="72"/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72"/>
      <c r="EH129" s="72"/>
    </row>
    <row r="130" spans="1:138" s="82" customFormat="1" ht="30" customHeight="1" x14ac:dyDescent="0.25">
      <c r="A130" s="93">
        <v>15</v>
      </c>
      <c r="B130" s="40" t="s">
        <v>1040</v>
      </c>
      <c r="C130" s="40" t="s">
        <v>864</v>
      </c>
      <c r="D130" s="40" t="s">
        <v>1041</v>
      </c>
      <c r="E130" s="94">
        <v>7</v>
      </c>
      <c r="F130" s="94" t="s">
        <v>912</v>
      </c>
      <c r="G130" s="87">
        <v>1657</v>
      </c>
      <c r="H130" s="88">
        <v>414.99900000000002</v>
      </c>
      <c r="I130" s="88">
        <v>414</v>
      </c>
      <c r="J130" s="88">
        <v>414.00099999999998</v>
      </c>
      <c r="K130" s="89">
        <v>414</v>
      </c>
      <c r="L130" s="90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244</v>
      </c>
      <c r="R130" s="90">
        <v>0</v>
      </c>
      <c r="S130" s="91">
        <v>0</v>
      </c>
      <c r="T130" s="91">
        <v>0</v>
      </c>
      <c r="U130" s="91">
        <v>0</v>
      </c>
      <c r="V130" s="91">
        <v>0</v>
      </c>
      <c r="W130" s="92">
        <v>61</v>
      </c>
      <c r="X130" s="90">
        <v>0</v>
      </c>
      <c r="Y130" s="91">
        <v>0</v>
      </c>
      <c r="Z130" s="91">
        <v>0</v>
      </c>
      <c r="AA130" s="91">
        <v>0</v>
      </c>
      <c r="AB130" s="91">
        <v>0</v>
      </c>
      <c r="AC130" s="92">
        <v>61</v>
      </c>
      <c r="AD130" s="90">
        <v>0</v>
      </c>
      <c r="AE130" s="91">
        <v>0</v>
      </c>
      <c r="AF130" s="91">
        <v>0</v>
      </c>
      <c r="AG130" s="91">
        <v>0</v>
      </c>
      <c r="AH130" s="91">
        <v>0</v>
      </c>
      <c r="AI130" s="92">
        <v>61</v>
      </c>
      <c r="AJ130" s="90">
        <v>0</v>
      </c>
      <c r="AK130" s="91">
        <v>0</v>
      </c>
      <c r="AL130" s="91">
        <v>0</v>
      </c>
      <c r="AM130" s="91">
        <v>0</v>
      </c>
      <c r="AN130" s="91">
        <v>0</v>
      </c>
      <c r="AO130" s="92">
        <v>61</v>
      </c>
      <c r="AP130" s="75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72"/>
    </row>
    <row r="131" spans="1:138" s="82" customFormat="1" ht="30" customHeight="1" x14ac:dyDescent="0.25">
      <c r="A131" s="93">
        <v>14</v>
      </c>
      <c r="B131" s="40" t="s">
        <v>1042</v>
      </c>
      <c r="C131" s="40" t="s">
        <v>343</v>
      </c>
      <c r="D131" s="40" t="s">
        <v>344</v>
      </c>
      <c r="E131" s="86">
        <v>1</v>
      </c>
      <c r="F131" s="94" t="s">
        <v>749</v>
      </c>
      <c r="G131" s="87">
        <v>196199.054</v>
      </c>
      <c r="H131" s="88">
        <v>49742.044999999998</v>
      </c>
      <c r="I131" s="88">
        <v>48819</v>
      </c>
      <c r="J131" s="88">
        <v>48819.008999999998</v>
      </c>
      <c r="K131" s="89">
        <v>48819</v>
      </c>
      <c r="L131" s="90">
        <v>2822</v>
      </c>
      <c r="M131" s="91">
        <v>0</v>
      </c>
      <c r="N131" s="91">
        <v>0</v>
      </c>
      <c r="O131" s="91">
        <v>0</v>
      </c>
      <c r="P131" s="91">
        <v>0</v>
      </c>
      <c r="Q131" s="91">
        <v>0</v>
      </c>
      <c r="R131" s="90">
        <v>704</v>
      </c>
      <c r="S131" s="91">
        <v>0</v>
      </c>
      <c r="T131" s="91">
        <v>0</v>
      </c>
      <c r="U131" s="91">
        <v>0</v>
      </c>
      <c r="V131" s="91">
        <v>0</v>
      </c>
      <c r="W131" s="92">
        <v>0</v>
      </c>
      <c r="X131" s="90">
        <v>706</v>
      </c>
      <c r="Y131" s="91">
        <v>0</v>
      </c>
      <c r="Z131" s="91">
        <v>0</v>
      </c>
      <c r="AA131" s="91">
        <v>0</v>
      </c>
      <c r="AB131" s="91">
        <v>0</v>
      </c>
      <c r="AC131" s="92">
        <v>0</v>
      </c>
      <c r="AD131" s="90">
        <v>706</v>
      </c>
      <c r="AE131" s="91">
        <v>0</v>
      </c>
      <c r="AF131" s="91">
        <v>0</v>
      </c>
      <c r="AG131" s="91">
        <v>0</v>
      </c>
      <c r="AH131" s="91">
        <v>0</v>
      </c>
      <c r="AI131" s="92">
        <v>0</v>
      </c>
      <c r="AJ131" s="90">
        <v>706</v>
      </c>
      <c r="AK131" s="91">
        <v>0</v>
      </c>
      <c r="AL131" s="91">
        <v>0</v>
      </c>
      <c r="AM131" s="91">
        <v>0</v>
      </c>
      <c r="AN131" s="91">
        <v>0</v>
      </c>
      <c r="AO131" s="92">
        <v>0</v>
      </c>
      <c r="AP131" s="75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2"/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2"/>
      <c r="CW131" s="72"/>
      <c r="CX131" s="72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72"/>
      <c r="EH131" s="72"/>
    </row>
    <row r="132" spans="1:138" s="82" customFormat="1" ht="30" customHeight="1" x14ac:dyDescent="0.25">
      <c r="A132" s="93">
        <v>14</v>
      </c>
      <c r="B132" s="40" t="s">
        <v>1042</v>
      </c>
      <c r="C132" s="40" t="s">
        <v>343</v>
      </c>
      <c r="D132" s="40" t="s">
        <v>344</v>
      </c>
      <c r="E132" s="94">
        <v>2</v>
      </c>
      <c r="F132" s="94" t="s">
        <v>24</v>
      </c>
      <c r="G132" s="87">
        <v>15059.081</v>
      </c>
      <c r="H132" s="88">
        <v>3314.0810000000001</v>
      </c>
      <c r="I132" s="88">
        <v>3915</v>
      </c>
      <c r="J132" s="88">
        <v>3915</v>
      </c>
      <c r="K132" s="89">
        <v>3915</v>
      </c>
      <c r="L132" s="90">
        <v>0</v>
      </c>
      <c r="M132" s="91">
        <v>502</v>
      </c>
      <c r="N132" s="91">
        <v>0</v>
      </c>
      <c r="O132" s="91">
        <v>0</v>
      </c>
      <c r="P132" s="91">
        <v>0</v>
      </c>
      <c r="Q132" s="91">
        <v>0</v>
      </c>
      <c r="R132" s="90">
        <v>0</v>
      </c>
      <c r="S132" s="91">
        <v>124</v>
      </c>
      <c r="T132" s="91">
        <v>0</v>
      </c>
      <c r="U132" s="91">
        <v>0</v>
      </c>
      <c r="V132" s="91">
        <v>0</v>
      </c>
      <c r="W132" s="92">
        <v>0</v>
      </c>
      <c r="X132" s="90">
        <v>0</v>
      </c>
      <c r="Y132" s="91">
        <v>126</v>
      </c>
      <c r="Z132" s="91">
        <v>0</v>
      </c>
      <c r="AA132" s="91">
        <v>0</v>
      </c>
      <c r="AB132" s="91">
        <v>0</v>
      </c>
      <c r="AC132" s="92">
        <v>0</v>
      </c>
      <c r="AD132" s="90">
        <v>0</v>
      </c>
      <c r="AE132" s="91">
        <v>126</v>
      </c>
      <c r="AF132" s="91">
        <v>0</v>
      </c>
      <c r="AG132" s="91">
        <v>0</v>
      </c>
      <c r="AH132" s="91">
        <v>0</v>
      </c>
      <c r="AI132" s="92">
        <v>0</v>
      </c>
      <c r="AJ132" s="90">
        <v>0</v>
      </c>
      <c r="AK132" s="91">
        <v>126</v>
      </c>
      <c r="AL132" s="91">
        <v>0</v>
      </c>
      <c r="AM132" s="91">
        <v>0</v>
      </c>
      <c r="AN132" s="91">
        <v>0</v>
      </c>
      <c r="AO132" s="92">
        <v>0</v>
      </c>
      <c r="AP132" s="75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72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72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72"/>
      <c r="EH132" s="72"/>
    </row>
    <row r="133" spans="1:138" s="82" customFormat="1" ht="30" customHeight="1" x14ac:dyDescent="0.25">
      <c r="A133" s="93">
        <v>14</v>
      </c>
      <c r="B133" s="40" t="s">
        <v>1042</v>
      </c>
      <c r="C133" s="40" t="s">
        <v>343</v>
      </c>
      <c r="D133" s="40" t="s">
        <v>344</v>
      </c>
      <c r="E133" s="94">
        <v>3</v>
      </c>
      <c r="F133" s="94" t="s">
        <v>480</v>
      </c>
      <c r="G133" s="87">
        <v>35657.095999999998</v>
      </c>
      <c r="H133" s="88">
        <v>8699.0959999999995</v>
      </c>
      <c r="I133" s="88">
        <v>8986</v>
      </c>
      <c r="J133" s="88">
        <v>8986</v>
      </c>
      <c r="K133" s="89">
        <v>8986</v>
      </c>
      <c r="L133" s="90">
        <v>0</v>
      </c>
      <c r="M133" s="91">
        <v>0</v>
      </c>
      <c r="N133" s="91">
        <v>29757</v>
      </c>
      <c r="O133" s="91">
        <v>12538</v>
      </c>
      <c r="P133" s="91">
        <v>15247.931034482759</v>
      </c>
      <c r="Q133" s="91">
        <v>0</v>
      </c>
      <c r="R133" s="90">
        <v>0</v>
      </c>
      <c r="S133" s="91">
        <v>0</v>
      </c>
      <c r="T133" s="91">
        <v>7440</v>
      </c>
      <c r="U133" s="91">
        <v>3133</v>
      </c>
      <c r="V133" s="91">
        <v>3811.9310344827591</v>
      </c>
      <c r="W133" s="92">
        <v>0</v>
      </c>
      <c r="X133" s="90">
        <v>0</v>
      </c>
      <c r="Y133" s="91">
        <v>0</v>
      </c>
      <c r="Z133" s="91">
        <v>7439</v>
      </c>
      <c r="AA133" s="91">
        <v>3135</v>
      </c>
      <c r="AB133" s="91">
        <v>3812</v>
      </c>
      <c r="AC133" s="92">
        <v>0</v>
      </c>
      <c r="AD133" s="90">
        <v>0</v>
      </c>
      <c r="AE133" s="91">
        <v>0</v>
      </c>
      <c r="AF133" s="91">
        <v>7439</v>
      </c>
      <c r="AG133" s="91">
        <v>3135</v>
      </c>
      <c r="AH133" s="91">
        <v>3812</v>
      </c>
      <c r="AI133" s="92">
        <v>0</v>
      </c>
      <c r="AJ133" s="90">
        <v>0</v>
      </c>
      <c r="AK133" s="91">
        <v>0</v>
      </c>
      <c r="AL133" s="91">
        <v>7439</v>
      </c>
      <c r="AM133" s="91">
        <v>3135</v>
      </c>
      <c r="AN133" s="91">
        <v>3812</v>
      </c>
      <c r="AO133" s="92">
        <v>0</v>
      </c>
      <c r="AP133" s="75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2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  <c r="CV133" s="72"/>
      <c r="CW133" s="72"/>
      <c r="CX133" s="72"/>
      <c r="CY133" s="72"/>
      <c r="CZ133" s="72"/>
      <c r="DA133" s="72"/>
      <c r="DB133" s="72"/>
      <c r="DC133" s="72"/>
      <c r="DD133" s="72"/>
      <c r="DE133" s="72"/>
      <c r="DF133" s="72"/>
      <c r="DG133" s="72"/>
      <c r="DH133" s="72"/>
      <c r="DI133" s="72"/>
      <c r="DJ133" s="72"/>
      <c r="DK133" s="72"/>
      <c r="DL133" s="72"/>
      <c r="DM133" s="72"/>
      <c r="DN133" s="72"/>
      <c r="DO133" s="72"/>
      <c r="DP133" s="72"/>
      <c r="DQ133" s="72"/>
      <c r="DR133" s="72"/>
      <c r="DS133" s="72"/>
      <c r="DT133" s="72"/>
      <c r="DU133" s="72"/>
      <c r="DV133" s="72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72"/>
    </row>
    <row r="134" spans="1:138" s="82" customFormat="1" ht="30" customHeight="1" x14ac:dyDescent="0.25">
      <c r="A134" s="93">
        <v>14</v>
      </c>
      <c r="B134" s="40" t="s">
        <v>1042</v>
      </c>
      <c r="C134" s="40" t="s">
        <v>343</v>
      </c>
      <c r="D134" s="40" t="s">
        <v>1043</v>
      </c>
      <c r="E134" s="94">
        <v>7</v>
      </c>
      <c r="F134" s="94" t="s">
        <v>912</v>
      </c>
      <c r="G134" s="87">
        <v>9482.7669999999998</v>
      </c>
      <c r="H134" s="88">
        <v>2342.7669999999998</v>
      </c>
      <c r="I134" s="88">
        <v>2380</v>
      </c>
      <c r="J134" s="88">
        <v>2380</v>
      </c>
      <c r="K134" s="89">
        <v>2380</v>
      </c>
      <c r="L134" s="90">
        <v>0</v>
      </c>
      <c r="M134" s="91">
        <v>0</v>
      </c>
      <c r="N134" s="91">
        <v>0</v>
      </c>
      <c r="O134" s="91">
        <v>0</v>
      </c>
      <c r="P134" s="91">
        <v>0</v>
      </c>
      <c r="Q134" s="91">
        <v>1400</v>
      </c>
      <c r="R134" s="90">
        <v>0</v>
      </c>
      <c r="S134" s="91">
        <v>0</v>
      </c>
      <c r="T134" s="91">
        <v>0</v>
      </c>
      <c r="U134" s="91">
        <v>0</v>
      </c>
      <c r="V134" s="91">
        <v>0</v>
      </c>
      <c r="W134" s="92">
        <v>350</v>
      </c>
      <c r="X134" s="90">
        <v>0</v>
      </c>
      <c r="Y134" s="91">
        <v>0</v>
      </c>
      <c r="Z134" s="91">
        <v>0</v>
      </c>
      <c r="AA134" s="91">
        <v>0</v>
      </c>
      <c r="AB134" s="91">
        <v>0</v>
      </c>
      <c r="AC134" s="92">
        <v>350</v>
      </c>
      <c r="AD134" s="90">
        <v>0</v>
      </c>
      <c r="AE134" s="91">
        <v>0</v>
      </c>
      <c r="AF134" s="91">
        <v>0</v>
      </c>
      <c r="AG134" s="91">
        <v>0</v>
      </c>
      <c r="AH134" s="91">
        <v>0</v>
      </c>
      <c r="AI134" s="92">
        <v>350</v>
      </c>
      <c r="AJ134" s="90">
        <v>0</v>
      </c>
      <c r="AK134" s="91">
        <v>0</v>
      </c>
      <c r="AL134" s="91">
        <v>0</v>
      </c>
      <c r="AM134" s="91">
        <v>0</v>
      </c>
      <c r="AN134" s="91">
        <v>0</v>
      </c>
      <c r="AO134" s="92">
        <v>350</v>
      </c>
      <c r="AP134" s="75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72"/>
      <c r="CG134" s="72"/>
      <c r="CH134" s="72"/>
      <c r="CI134" s="72"/>
      <c r="CJ134" s="72"/>
      <c r="CK134" s="72"/>
      <c r="CL134" s="72"/>
      <c r="CM134" s="72"/>
      <c r="CN134" s="72"/>
      <c r="CO134" s="72"/>
      <c r="CP134" s="72"/>
      <c r="CQ134" s="72"/>
      <c r="CR134" s="72"/>
      <c r="CS134" s="72"/>
      <c r="CT134" s="72"/>
      <c r="CU134" s="72"/>
      <c r="CV134" s="72"/>
      <c r="CW134" s="72"/>
      <c r="CX134" s="72"/>
      <c r="CY134" s="72"/>
      <c r="CZ134" s="72"/>
      <c r="DA134" s="72"/>
      <c r="DB134" s="72"/>
      <c r="DC134" s="72"/>
      <c r="DD134" s="72"/>
      <c r="DE134" s="72"/>
      <c r="DF134" s="72"/>
      <c r="DG134" s="72"/>
      <c r="DH134" s="72"/>
      <c r="DI134" s="72"/>
      <c r="DJ134" s="72"/>
      <c r="DK134" s="72"/>
      <c r="DL134" s="72"/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72"/>
      <c r="EH134" s="72"/>
    </row>
    <row r="135" spans="1:138" s="82" customFormat="1" ht="30" customHeight="1" x14ac:dyDescent="0.25">
      <c r="A135" s="93">
        <v>10</v>
      </c>
      <c r="B135" s="40" t="s">
        <v>1044</v>
      </c>
      <c r="C135" s="40" t="s">
        <v>1045</v>
      </c>
      <c r="D135" s="40" t="s">
        <v>774</v>
      </c>
      <c r="E135" s="94">
        <v>3</v>
      </c>
      <c r="F135" s="94" t="s">
        <v>480</v>
      </c>
      <c r="G135" s="87">
        <v>3075</v>
      </c>
      <c r="H135" s="88">
        <v>768</v>
      </c>
      <c r="I135" s="88">
        <v>769</v>
      </c>
      <c r="J135" s="88">
        <v>769</v>
      </c>
      <c r="K135" s="89">
        <v>769</v>
      </c>
      <c r="L135" s="90">
        <v>0</v>
      </c>
      <c r="M135" s="91">
        <v>0</v>
      </c>
      <c r="N135" s="91">
        <v>3063</v>
      </c>
      <c r="O135" s="91">
        <v>887</v>
      </c>
      <c r="P135" s="91">
        <v>0</v>
      </c>
      <c r="Q135" s="91">
        <v>0</v>
      </c>
      <c r="R135" s="90">
        <v>0</v>
      </c>
      <c r="S135" s="91">
        <v>0</v>
      </c>
      <c r="T135" s="91">
        <v>765</v>
      </c>
      <c r="U135" s="91">
        <v>221</v>
      </c>
      <c r="V135" s="91">
        <v>0</v>
      </c>
      <c r="W135" s="92">
        <v>0</v>
      </c>
      <c r="X135" s="90">
        <v>0</v>
      </c>
      <c r="Y135" s="91">
        <v>0</v>
      </c>
      <c r="Z135" s="91">
        <v>766</v>
      </c>
      <c r="AA135" s="91">
        <v>222</v>
      </c>
      <c r="AB135" s="91">
        <v>0</v>
      </c>
      <c r="AC135" s="92">
        <v>0</v>
      </c>
      <c r="AD135" s="90">
        <v>0</v>
      </c>
      <c r="AE135" s="91">
        <v>0</v>
      </c>
      <c r="AF135" s="91">
        <v>766</v>
      </c>
      <c r="AG135" s="91">
        <v>222</v>
      </c>
      <c r="AH135" s="91">
        <v>0</v>
      </c>
      <c r="AI135" s="92">
        <v>0</v>
      </c>
      <c r="AJ135" s="90">
        <v>0</v>
      </c>
      <c r="AK135" s="91">
        <v>0</v>
      </c>
      <c r="AL135" s="91">
        <v>766</v>
      </c>
      <c r="AM135" s="91">
        <v>222</v>
      </c>
      <c r="AN135" s="91">
        <v>0</v>
      </c>
      <c r="AO135" s="92">
        <v>0</v>
      </c>
      <c r="AP135" s="75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2"/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  <c r="CV135" s="72"/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2"/>
      <c r="DI135" s="72"/>
      <c r="DJ135" s="72"/>
      <c r="DK135" s="72"/>
      <c r="DL135" s="72"/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72"/>
      <c r="EH135" s="72"/>
    </row>
    <row r="136" spans="1:138" s="82" customFormat="1" ht="30" customHeight="1" x14ac:dyDescent="0.25">
      <c r="A136" s="93">
        <v>10</v>
      </c>
      <c r="B136" s="40" t="s">
        <v>1046</v>
      </c>
      <c r="C136" s="40" t="s">
        <v>1047</v>
      </c>
      <c r="D136" s="40" t="s">
        <v>1048</v>
      </c>
      <c r="E136" s="86">
        <v>1</v>
      </c>
      <c r="F136" s="94" t="s">
        <v>749</v>
      </c>
      <c r="G136" s="87">
        <v>11925.848</v>
      </c>
      <c r="H136" s="88">
        <v>2886.8490000000002</v>
      </c>
      <c r="I136" s="88">
        <v>3013</v>
      </c>
      <c r="J136" s="88">
        <v>3012.9989999999998</v>
      </c>
      <c r="K136" s="89">
        <v>3013</v>
      </c>
      <c r="L136" s="90">
        <v>90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0">
        <v>21</v>
      </c>
      <c r="S136" s="91">
        <v>0</v>
      </c>
      <c r="T136" s="91">
        <v>0</v>
      </c>
      <c r="U136" s="91">
        <v>0</v>
      </c>
      <c r="V136" s="91">
        <v>0</v>
      </c>
      <c r="W136" s="92">
        <v>0</v>
      </c>
      <c r="X136" s="90">
        <v>23</v>
      </c>
      <c r="Y136" s="91">
        <v>0</v>
      </c>
      <c r="Z136" s="91">
        <v>0</v>
      </c>
      <c r="AA136" s="91">
        <v>0</v>
      </c>
      <c r="AB136" s="91">
        <v>0</v>
      </c>
      <c r="AC136" s="92">
        <v>0</v>
      </c>
      <c r="AD136" s="90">
        <v>23</v>
      </c>
      <c r="AE136" s="91">
        <v>0</v>
      </c>
      <c r="AF136" s="91">
        <v>0</v>
      </c>
      <c r="AG136" s="91">
        <v>0</v>
      </c>
      <c r="AH136" s="91">
        <v>0</v>
      </c>
      <c r="AI136" s="92">
        <v>0</v>
      </c>
      <c r="AJ136" s="90">
        <v>23</v>
      </c>
      <c r="AK136" s="91">
        <v>0</v>
      </c>
      <c r="AL136" s="91">
        <v>0</v>
      </c>
      <c r="AM136" s="91">
        <v>0</v>
      </c>
      <c r="AN136" s="91">
        <v>0</v>
      </c>
      <c r="AO136" s="92">
        <v>0</v>
      </c>
      <c r="AP136" s="75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  <c r="BP136" s="72"/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72"/>
      <c r="CG136" s="72"/>
      <c r="CH136" s="72"/>
      <c r="CI136" s="72"/>
      <c r="CJ136" s="72"/>
      <c r="CK136" s="72"/>
      <c r="CL136" s="72"/>
      <c r="CM136" s="72"/>
      <c r="CN136" s="72"/>
      <c r="CO136" s="72"/>
      <c r="CP136" s="72"/>
      <c r="CQ136" s="72"/>
      <c r="CR136" s="72"/>
      <c r="CS136" s="72"/>
      <c r="CT136" s="72"/>
      <c r="CU136" s="72"/>
      <c r="CV136" s="72"/>
      <c r="CW136" s="72"/>
      <c r="CX136" s="72"/>
      <c r="CY136" s="72"/>
      <c r="CZ136" s="72"/>
      <c r="DA136" s="72"/>
      <c r="DB136" s="72"/>
      <c r="DC136" s="72"/>
      <c r="DD136" s="72"/>
      <c r="DE136" s="72"/>
      <c r="DF136" s="72"/>
      <c r="DG136" s="72"/>
      <c r="DH136" s="72"/>
      <c r="DI136" s="72"/>
      <c r="DJ136" s="72"/>
      <c r="DK136" s="72"/>
      <c r="DL136" s="72"/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72"/>
      <c r="EH136" s="72"/>
    </row>
    <row r="137" spans="1:138" s="82" customFormat="1" ht="30" customHeight="1" x14ac:dyDescent="0.25">
      <c r="A137" s="93">
        <v>10</v>
      </c>
      <c r="B137" s="40" t="s">
        <v>1046</v>
      </c>
      <c r="C137" s="40" t="s">
        <v>1047</v>
      </c>
      <c r="D137" s="40" t="s">
        <v>1048</v>
      </c>
      <c r="E137" s="94">
        <v>3</v>
      </c>
      <c r="F137" s="94" t="s">
        <v>480</v>
      </c>
      <c r="G137" s="87">
        <v>4303.152</v>
      </c>
      <c r="H137" s="88">
        <v>1168.152</v>
      </c>
      <c r="I137" s="88">
        <v>1045</v>
      </c>
      <c r="J137" s="88">
        <v>1045</v>
      </c>
      <c r="K137" s="89">
        <v>1045</v>
      </c>
      <c r="L137" s="90">
        <v>0</v>
      </c>
      <c r="M137" s="91">
        <v>0</v>
      </c>
      <c r="N137" s="91">
        <v>317</v>
      </c>
      <c r="O137" s="91">
        <v>1575</v>
      </c>
      <c r="P137" s="91">
        <v>935.17241379310349</v>
      </c>
      <c r="Q137" s="91">
        <v>0</v>
      </c>
      <c r="R137" s="90">
        <v>0</v>
      </c>
      <c r="S137" s="91">
        <v>0</v>
      </c>
      <c r="T137" s="91">
        <v>80</v>
      </c>
      <c r="U137" s="91">
        <v>393</v>
      </c>
      <c r="V137" s="91">
        <v>233.17241379310349</v>
      </c>
      <c r="W137" s="92">
        <v>0</v>
      </c>
      <c r="X137" s="90">
        <v>0</v>
      </c>
      <c r="Y137" s="91">
        <v>0</v>
      </c>
      <c r="Z137" s="91">
        <v>79</v>
      </c>
      <c r="AA137" s="91">
        <v>394</v>
      </c>
      <c r="AB137" s="91">
        <v>234</v>
      </c>
      <c r="AC137" s="92">
        <v>0</v>
      </c>
      <c r="AD137" s="90">
        <v>0</v>
      </c>
      <c r="AE137" s="91">
        <v>0</v>
      </c>
      <c r="AF137" s="91">
        <v>79</v>
      </c>
      <c r="AG137" s="91">
        <v>394</v>
      </c>
      <c r="AH137" s="91">
        <v>234</v>
      </c>
      <c r="AI137" s="92">
        <v>0</v>
      </c>
      <c r="AJ137" s="90">
        <v>0</v>
      </c>
      <c r="AK137" s="91">
        <v>0</v>
      </c>
      <c r="AL137" s="91">
        <v>79</v>
      </c>
      <c r="AM137" s="91">
        <v>394</v>
      </c>
      <c r="AN137" s="91">
        <v>234</v>
      </c>
      <c r="AO137" s="92">
        <v>0</v>
      </c>
      <c r="AP137" s="75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72"/>
      <c r="CQ137" s="72"/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72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72"/>
      <c r="EH137" s="72"/>
    </row>
    <row r="138" spans="1:138" s="82" customFormat="1" ht="30" customHeight="1" x14ac:dyDescent="0.25">
      <c r="A138" s="93">
        <v>10</v>
      </c>
      <c r="B138" s="40" t="s">
        <v>1049</v>
      </c>
      <c r="C138" s="40" t="s">
        <v>1050</v>
      </c>
      <c r="D138" s="40" t="s">
        <v>1051</v>
      </c>
      <c r="E138" s="86">
        <v>1</v>
      </c>
      <c r="F138" s="94" t="s">
        <v>749</v>
      </c>
      <c r="G138" s="87">
        <v>27816.773999999998</v>
      </c>
      <c r="H138" s="88">
        <v>7911.7749999999996</v>
      </c>
      <c r="I138" s="88">
        <v>6635</v>
      </c>
      <c r="J138" s="88">
        <v>6634.9989999999998</v>
      </c>
      <c r="K138" s="89">
        <v>6635</v>
      </c>
      <c r="L138" s="90">
        <v>747</v>
      </c>
      <c r="M138" s="91">
        <v>0</v>
      </c>
      <c r="N138" s="91">
        <v>0</v>
      </c>
      <c r="O138" s="91">
        <v>0</v>
      </c>
      <c r="P138" s="91">
        <v>0</v>
      </c>
      <c r="Q138" s="91">
        <v>0</v>
      </c>
      <c r="R138" s="90">
        <v>186</v>
      </c>
      <c r="S138" s="91">
        <v>0</v>
      </c>
      <c r="T138" s="91">
        <v>0</v>
      </c>
      <c r="U138" s="91">
        <v>0</v>
      </c>
      <c r="V138" s="91">
        <v>0</v>
      </c>
      <c r="W138" s="92">
        <v>0</v>
      </c>
      <c r="X138" s="90">
        <v>187</v>
      </c>
      <c r="Y138" s="91">
        <v>0</v>
      </c>
      <c r="Z138" s="91">
        <v>0</v>
      </c>
      <c r="AA138" s="91">
        <v>0</v>
      </c>
      <c r="AB138" s="91">
        <v>0</v>
      </c>
      <c r="AC138" s="92">
        <v>0</v>
      </c>
      <c r="AD138" s="90">
        <v>187</v>
      </c>
      <c r="AE138" s="91">
        <v>0</v>
      </c>
      <c r="AF138" s="91">
        <v>0</v>
      </c>
      <c r="AG138" s="91">
        <v>0</v>
      </c>
      <c r="AH138" s="91">
        <v>0</v>
      </c>
      <c r="AI138" s="92">
        <v>0</v>
      </c>
      <c r="AJ138" s="90">
        <v>187</v>
      </c>
      <c r="AK138" s="91">
        <v>0</v>
      </c>
      <c r="AL138" s="91">
        <v>0</v>
      </c>
      <c r="AM138" s="91">
        <v>0</v>
      </c>
      <c r="AN138" s="91">
        <v>0</v>
      </c>
      <c r="AO138" s="92">
        <v>0</v>
      </c>
      <c r="AP138" s="75"/>
      <c r="AQ138" s="72"/>
      <c r="AR138" s="72"/>
      <c r="AS138" s="72"/>
      <c r="AT138" s="72"/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2"/>
      <c r="CE138" s="72"/>
      <c r="CF138" s="72"/>
      <c r="CG138" s="72"/>
      <c r="CH138" s="72"/>
      <c r="CI138" s="72"/>
      <c r="CJ138" s="72"/>
      <c r="CK138" s="72"/>
      <c r="CL138" s="72"/>
      <c r="CM138" s="72"/>
      <c r="CN138" s="72"/>
      <c r="CO138" s="72"/>
      <c r="CP138" s="72"/>
      <c r="CQ138" s="72"/>
      <c r="CR138" s="72"/>
      <c r="CS138" s="72"/>
      <c r="CT138" s="72"/>
      <c r="CU138" s="72"/>
      <c r="CV138" s="72"/>
      <c r="CW138" s="72"/>
      <c r="CX138" s="72"/>
      <c r="CY138" s="72"/>
      <c r="CZ138" s="72"/>
      <c r="DA138" s="72"/>
      <c r="DB138" s="72"/>
      <c r="DC138" s="72"/>
      <c r="DD138" s="72"/>
      <c r="DE138" s="72"/>
      <c r="DF138" s="72"/>
      <c r="DG138" s="72"/>
      <c r="DH138" s="72"/>
      <c r="DI138" s="72"/>
      <c r="DJ138" s="72"/>
      <c r="DK138" s="72"/>
      <c r="DL138" s="72"/>
      <c r="DM138" s="72"/>
      <c r="DN138" s="72"/>
      <c r="DO138" s="72"/>
      <c r="DP138" s="72"/>
      <c r="DQ138" s="72"/>
      <c r="DR138" s="72"/>
      <c r="DS138" s="72"/>
      <c r="DT138" s="72"/>
      <c r="DU138" s="72"/>
      <c r="DV138" s="72"/>
      <c r="DW138" s="72"/>
      <c r="DX138" s="72"/>
      <c r="DY138" s="72"/>
      <c r="DZ138" s="72"/>
      <c r="EA138" s="72"/>
      <c r="EB138" s="72"/>
      <c r="EC138" s="72"/>
      <c r="ED138" s="72"/>
      <c r="EE138" s="72"/>
      <c r="EF138" s="72"/>
      <c r="EG138" s="72"/>
      <c r="EH138" s="72"/>
    </row>
    <row r="139" spans="1:138" s="82" customFormat="1" ht="30" customHeight="1" x14ac:dyDescent="0.25">
      <c r="A139" s="93">
        <v>10</v>
      </c>
      <c r="B139" s="40" t="s">
        <v>1049</v>
      </c>
      <c r="C139" s="40" t="s">
        <v>1050</v>
      </c>
      <c r="D139" s="40" t="s">
        <v>1051</v>
      </c>
      <c r="E139" s="94">
        <v>2</v>
      </c>
      <c r="F139" s="94" t="s">
        <v>24</v>
      </c>
      <c r="G139" s="87">
        <v>1301.932</v>
      </c>
      <c r="H139" s="88">
        <v>149.93199999999999</v>
      </c>
      <c r="I139" s="88">
        <v>384</v>
      </c>
      <c r="J139" s="88">
        <v>384</v>
      </c>
      <c r="K139" s="89">
        <v>384</v>
      </c>
      <c r="L139" s="90">
        <v>0</v>
      </c>
      <c r="M139" s="91">
        <v>65</v>
      </c>
      <c r="N139" s="91">
        <v>0</v>
      </c>
      <c r="O139" s="91">
        <v>0</v>
      </c>
      <c r="P139" s="91">
        <v>0</v>
      </c>
      <c r="Q139" s="91">
        <v>0</v>
      </c>
      <c r="R139" s="90">
        <v>0</v>
      </c>
      <c r="S139" s="91">
        <v>17</v>
      </c>
      <c r="T139" s="91">
        <v>0</v>
      </c>
      <c r="U139" s="91">
        <v>0</v>
      </c>
      <c r="V139" s="91">
        <v>0</v>
      </c>
      <c r="W139" s="92">
        <v>0</v>
      </c>
      <c r="X139" s="90">
        <v>0</v>
      </c>
      <c r="Y139" s="91">
        <v>16</v>
      </c>
      <c r="Z139" s="91">
        <v>0</v>
      </c>
      <c r="AA139" s="91">
        <v>0</v>
      </c>
      <c r="AB139" s="91">
        <v>0</v>
      </c>
      <c r="AC139" s="92">
        <v>0</v>
      </c>
      <c r="AD139" s="90">
        <v>0</v>
      </c>
      <c r="AE139" s="91">
        <v>16</v>
      </c>
      <c r="AF139" s="91">
        <v>0</v>
      </c>
      <c r="AG139" s="91">
        <v>0</v>
      </c>
      <c r="AH139" s="91">
        <v>0</v>
      </c>
      <c r="AI139" s="92">
        <v>0</v>
      </c>
      <c r="AJ139" s="90">
        <v>0</v>
      </c>
      <c r="AK139" s="91">
        <v>16</v>
      </c>
      <c r="AL139" s="91">
        <v>0</v>
      </c>
      <c r="AM139" s="91">
        <v>0</v>
      </c>
      <c r="AN139" s="91">
        <v>0</v>
      </c>
      <c r="AO139" s="92">
        <v>0</v>
      </c>
      <c r="AP139" s="75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72"/>
      <c r="CG139" s="72"/>
      <c r="CH139" s="72"/>
      <c r="CI139" s="72"/>
      <c r="CJ139" s="72"/>
      <c r="CK139" s="72"/>
      <c r="CL139" s="72"/>
      <c r="CM139" s="72"/>
      <c r="CN139" s="72"/>
      <c r="CO139" s="72"/>
      <c r="CP139" s="72"/>
      <c r="CQ139" s="72"/>
      <c r="CR139" s="72"/>
      <c r="CS139" s="72"/>
      <c r="CT139" s="72"/>
      <c r="CU139" s="72"/>
      <c r="CV139" s="72"/>
      <c r="CW139" s="72"/>
      <c r="CX139" s="72"/>
      <c r="CY139" s="72"/>
      <c r="CZ139" s="72"/>
      <c r="DA139" s="72"/>
      <c r="DB139" s="72"/>
      <c r="DC139" s="72"/>
      <c r="DD139" s="72"/>
      <c r="DE139" s="72"/>
      <c r="DF139" s="72"/>
      <c r="DG139" s="72"/>
      <c r="DH139" s="72"/>
      <c r="DI139" s="72"/>
      <c r="DJ139" s="72"/>
      <c r="DK139" s="72"/>
      <c r="DL139" s="72"/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72"/>
      <c r="EH139" s="72"/>
    </row>
    <row r="140" spans="1:138" s="82" customFormat="1" ht="30" customHeight="1" x14ac:dyDescent="0.25">
      <c r="A140" s="93">
        <v>10</v>
      </c>
      <c r="B140" s="40" t="s">
        <v>1049</v>
      </c>
      <c r="C140" s="40" t="s">
        <v>1050</v>
      </c>
      <c r="D140" s="40" t="s">
        <v>1051</v>
      </c>
      <c r="E140" s="94">
        <v>3</v>
      </c>
      <c r="F140" s="94" t="s">
        <v>480</v>
      </c>
      <c r="G140" s="87">
        <v>21313.294000000002</v>
      </c>
      <c r="H140" s="88">
        <v>4543.2939999999999</v>
      </c>
      <c r="I140" s="88">
        <v>5590</v>
      </c>
      <c r="J140" s="88">
        <v>5590</v>
      </c>
      <c r="K140" s="89">
        <v>5590</v>
      </c>
      <c r="L140" s="90">
        <v>0</v>
      </c>
      <c r="M140" s="91">
        <v>0</v>
      </c>
      <c r="N140" s="91">
        <v>4241</v>
      </c>
      <c r="O140" s="91">
        <v>7759</v>
      </c>
      <c r="P140" s="91">
        <v>11681</v>
      </c>
      <c r="Q140" s="91">
        <v>0</v>
      </c>
      <c r="R140" s="90">
        <v>0</v>
      </c>
      <c r="S140" s="91">
        <v>0</v>
      </c>
      <c r="T140" s="91">
        <v>1061</v>
      </c>
      <c r="U140" s="91">
        <v>1939</v>
      </c>
      <c r="V140" s="91">
        <v>2921</v>
      </c>
      <c r="W140" s="92">
        <v>0</v>
      </c>
      <c r="X140" s="90">
        <v>0</v>
      </c>
      <c r="Y140" s="91">
        <v>0</v>
      </c>
      <c r="Z140" s="91">
        <v>1060</v>
      </c>
      <c r="AA140" s="91">
        <v>1940</v>
      </c>
      <c r="AB140" s="91">
        <v>2920</v>
      </c>
      <c r="AC140" s="92">
        <v>0</v>
      </c>
      <c r="AD140" s="90">
        <v>0</v>
      </c>
      <c r="AE140" s="91">
        <v>0</v>
      </c>
      <c r="AF140" s="91">
        <v>1060</v>
      </c>
      <c r="AG140" s="91">
        <v>1940</v>
      </c>
      <c r="AH140" s="91">
        <v>2920</v>
      </c>
      <c r="AI140" s="92">
        <v>0</v>
      </c>
      <c r="AJ140" s="90">
        <v>0</v>
      </c>
      <c r="AK140" s="91">
        <v>0</v>
      </c>
      <c r="AL140" s="91">
        <v>1060</v>
      </c>
      <c r="AM140" s="91">
        <v>1940</v>
      </c>
      <c r="AN140" s="91">
        <v>2920</v>
      </c>
      <c r="AO140" s="92">
        <v>0</v>
      </c>
      <c r="AP140" s="75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2"/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2"/>
      <c r="CV140" s="72"/>
      <c r="CW140" s="72"/>
      <c r="CX140" s="72"/>
      <c r="CY140" s="72"/>
      <c r="CZ140" s="72"/>
      <c r="DA140" s="72"/>
      <c r="DB140" s="72"/>
      <c r="DC140" s="72"/>
      <c r="DD140" s="72"/>
      <c r="DE140" s="72"/>
      <c r="DF140" s="72"/>
      <c r="DG140" s="72"/>
      <c r="DH140" s="72"/>
      <c r="DI140" s="72"/>
      <c r="DJ140" s="72"/>
      <c r="DK140" s="72"/>
      <c r="DL140" s="72"/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72"/>
    </row>
    <row r="141" spans="1:138" s="82" customFormat="1" ht="30" customHeight="1" x14ac:dyDescent="0.25">
      <c r="A141" s="93">
        <v>10</v>
      </c>
      <c r="B141" s="40" t="s">
        <v>1052</v>
      </c>
      <c r="C141" s="40" t="s">
        <v>1053</v>
      </c>
      <c r="D141" s="40" t="s">
        <v>1054</v>
      </c>
      <c r="E141" s="94">
        <v>3</v>
      </c>
      <c r="F141" s="94" t="s">
        <v>480</v>
      </c>
      <c r="G141" s="87">
        <v>71794</v>
      </c>
      <c r="H141" s="88">
        <v>17947.004000000001</v>
      </c>
      <c r="I141" s="88">
        <v>17949</v>
      </c>
      <c r="J141" s="88">
        <v>17948.995999999999</v>
      </c>
      <c r="K141" s="89">
        <v>17949</v>
      </c>
      <c r="L141" s="90">
        <v>0</v>
      </c>
      <c r="M141" s="91">
        <v>0</v>
      </c>
      <c r="N141" s="91">
        <v>17004</v>
      </c>
      <c r="O141" s="91">
        <v>1836</v>
      </c>
      <c r="P141" s="91">
        <v>15050</v>
      </c>
      <c r="Q141" s="91">
        <v>0</v>
      </c>
      <c r="R141" s="90">
        <v>0</v>
      </c>
      <c r="S141" s="91">
        <v>0</v>
      </c>
      <c r="T141" s="91">
        <v>4251</v>
      </c>
      <c r="U141" s="91">
        <v>459</v>
      </c>
      <c r="V141" s="91">
        <v>3761</v>
      </c>
      <c r="W141" s="92">
        <v>0</v>
      </c>
      <c r="X141" s="90">
        <v>0</v>
      </c>
      <c r="Y141" s="91">
        <v>0</v>
      </c>
      <c r="Z141" s="91">
        <v>4251</v>
      </c>
      <c r="AA141" s="91">
        <v>459</v>
      </c>
      <c r="AB141" s="91">
        <v>3763</v>
      </c>
      <c r="AC141" s="92">
        <v>0</v>
      </c>
      <c r="AD141" s="90">
        <v>0</v>
      </c>
      <c r="AE141" s="91">
        <v>0</v>
      </c>
      <c r="AF141" s="91">
        <v>4251</v>
      </c>
      <c r="AG141" s="91">
        <v>459</v>
      </c>
      <c r="AH141" s="91">
        <v>3763</v>
      </c>
      <c r="AI141" s="92">
        <v>0</v>
      </c>
      <c r="AJ141" s="90">
        <v>0</v>
      </c>
      <c r="AK141" s="91">
        <v>0</v>
      </c>
      <c r="AL141" s="91">
        <v>4251</v>
      </c>
      <c r="AM141" s="91">
        <v>459</v>
      </c>
      <c r="AN141" s="91">
        <v>3763</v>
      </c>
      <c r="AO141" s="92">
        <v>0</v>
      </c>
      <c r="AP141" s="75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2"/>
      <c r="CG141" s="72"/>
      <c r="CH141" s="72"/>
      <c r="CI141" s="72"/>
      <c r="CJ141" s="72"/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72"/>
      <c r="CV141" s="72"/>
      <c r="CW141" s="72"/>
      <c r="CX141" s="72"/>
      <c r="CY141" s="72"/>
      <c r="CZ141" s="72"/>
      <c r="DA141" s="72"/>
      <c r="DB141" s="72"/>
      <c r="DC141" s="72"/>
      <c r="DD141" s="72"/>
      <c r="DE141" s="72"/>
      <c r="DF141" s="72"/>
      <c r="DG141" s="72"/>
      <c r="DH141" s="72"/>
      <c r="DI141" s="72"/>
      <c r="DJ141" s="72"/>
      <c r="DK141" s="72"/>
      <c r="DL141" s="72"/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72"/>
      <c r="EH141" s="72"/>
    </row>
    <row r="142" spans="1:138" s="82" customFormat="1" ht="30" customHeight="1" x14ac:dyDescent="0.25">
      <c r="A142" s="93">
        <v>10</v>
      </c>
      <c r="B142" s="40" t="s">
        <v>1055</v>
      </c>
      <c r="C142" s="40" t="s">
        <v>867</v>
      </c>
      <c r="D142" s="40" t="s">
        <v>1056</v>
      </c>
      <c r="E142" s="94">
        <v>7</v>
      </c>
      <c r="F142" s="94" t="s">
        <v>912</v>
      </c>
      <c r="G142" s="87">
        <v>10438</v>
      </c>
      <c r="H142" s="88">
        <v>2609.0010000000002</v>
      </c>
      <c r="I142" s="88">
        <v>2609</v>
      </c>
      <c r="J142" s="88">
        <v>2608.9989999999998</v>
      </c>
      <c r="K142" s="89">
        <v>2611</v>
      </c>
      <c r="L142" s="90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1526</v>
      </c>
      <c r="R142" s="90">
        <v>0</v>
      </c>
      <c r="S142" s="91">
        <v>0</v>
      </c>
      <c r="T142" s="91">
        <v>0</v>
      </c>
      <c r="U142" s="91">
        <v>0</v>
      </c>
      <c r="V142" s="91">
        <v>0</v>
      </c>
      <c r="W142" s="92">
        <v>380</v>
      </c>
      <c r="X142" s="90">
        <v>0</v>
      </c>
      <c r="Y142" s="91">
        <v>0</v>
      </c>
      <c r="Z142" s="91">
        <v>0</v>
      </c>
      <c r="AA142" s="91">
        <v>0</v>
      </c>
      <c r="AB142" s="91">
        <v>0</v>
      </c>
      <c r="AC142" s="92">
        <v>382</v>
      </c>
      <c r="AD142" s="90">
        <v>0</v>
      </c>
      <c r="AE142" s="91">
        <v>0</v>
      </c>
      <c r="AF142" s="91">
        <v>0</v>
      </c>
      <c r="AG142" s="91">
        <v>0</v>
      </c>
      <c r="AH142" s="91">
        <v>0</v>
      </c>
      <c r="AI142" s="92">
        <v>382</v>
      </c>
      <c r="AJ142" s="90">
        <v>0</v>
      </c>
      <c r="AK142" s="91">
        <v>0</v>
      </c>
      <c r="AL142" s="91">
        <v>0</v>
      </c>
      <c r="AM142" s="91">
        <v>0</v>
      </c>
      <c r="AN142" s="91">
        <v>0</v>
      </c>
      <c r="AO142" s="92">
        <v>382</v>
      </c>
      <c r="AP142" s="75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72"/>
      <c r="CQ142" s="72"/>
      <c r="CR142" s="72"/>
      <c r="CS142" s="72"/>
      <c r="CT142" s="72"/>
      <c r="CU142" s="72"/>
      <c r="CV142" s="72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72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72"/>
      <c r="EH142" s="72"/>
    </row>
    <row r="143" spans="1:138" s="82" customFormat="1" ht="30" customHeight="1" x14ac:dyDescent="0.25">
      <c r="A143" s="93">
        <v>12</v>
      </c>
      <c r="B143" s="40" t="s">
        <v>1057</v>
      </c>
      <c r="C143" s="40" t="s">
        <v>321</v>
      </c>
      <c r="D143" s="40" t="s">
        <v>1058</v>
      </c>
      <c r="E143" s="94">
        <v>3</v>
      </c>
      <c r="F143" s="94" t="s">
        <v>480</v>
      </c>
      <c r="G143" s="87">
        <v>10899</v>
      </c>
      <c r="H143" s="88">
        <v>2723.998</v>
      </c>
      <c r="I143" s="88">
        <v>2725</v>
      </c>
      <c r="J143" s="88">
        <v>2725.002</v>
      </c>
      <c r="K143" s="89">
        <v>2725</v>
      </c>
      <c r="L143" s="90">
        <v>0</v>
      </c>
      <c r="M143" s="91">
        <v>0</v>
      </c>
      <c r="N143" s="91">
        <v>8149</v>
      </c>
      <c r="O143" s="91">
        <v>4573</v>
      </c>
      <c r="P143" s="91">
        <v>4720</v>
      </c>
      <c r="Q143" s="91">
        <v>0</v>
      </c>
      <c r="R143" s="90">
        <v>0</v>
      </c>
      <c r="S143" s="91">
        <v>0</v>
      </c>
      <c r="T143" s="91">
        <v>2038</v>
      </c>
      <c r="U143" s="91">
        <v>1144</v>
      </c>
      <c r="V143" s="91">
        <v>1180</v>
      </c>
      <c r="W143" s="92">
        <v>0</v>
      </c>
      <c r="X143" s="90">
        <v>0</v>
      </c>
      <c r="Y143" s="91">
        <v>0</v>
      </c>
      <c r="Z143" s="91">
        <v>2037</v>
      </c>
      <c r="AA143" s="91">
        <v>1143</v>
      </c>
      <c r="AB143" s="91">
        <v>1180</v>
      </c>
      <c r="AC143" s="92">
        <v>0</v>
      </c>
      <c r="AD143" s="90">
        <v>0</v>
      </c>
      <c r="AE143" s="91">
        <v>0</v>
      </c>
      <c r="AF143" s="91">
        <v>2037</v>
      </c>
      <c r="AG143" s="91">
        <v>1143</v>
      </c>
      <c r="AH143" s="91">
        <v>1180</v>
      </c>
      <c r="AI143" s="92">
        <v>0</v>
      </c>
      <c r="AJ143" s="90">
        <v>0</v>
      </c>
      <c r="AK143" s="91">
        <v>0</v>
      </c>
      <c r="AL143" s="91">
        <v>2037</v>
      </c>
      <c r="AM143" s="91">
        <v>1143</v>
      </c>
      <c r="AN143" s="91">
        <v>1180</v>
      </c>
      <c r="AO143" s="92">
        <v>0</v>
      </c>
      <c r="AP143" s="75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72"/>
      <c r="CG143" s="72"/>
      <c r="CH143" s="72"/>
      <c r="CI143" s="72"/>
      <c r="CJ143" s="72"/>
      <c r="CK143" s="72"/>
      <c r="CL143" s="72"/>
      <c r="CM143" s="72"/>
      <c r="CN143" s="72"/>
      <c r="CO143" s="72"/>
      <c r="CP143" s="72"/>
      <c r="CQ143" s="72"/>
      <c r="CR143" s="72"/>
      <c r="CS143" s="72"/>
      <c r="CT143" s="72"/>
      <c r="CU143" s="72"/>
      <c r="CV143" s="72"/>
      <c r="CW143" s="72"/>
      <c r="CX143" s="72"/>
      <c r="CY143" s="72"/>
      <c r="CZ143" s="72"/>
      <c r="DA143" s="72"/>
      <c r="DB143" s="72"/>
      <c r="DC143" s="72"/>
      <c r="DD143" s="72"/>
      <c r="DE143" s="72"/>
      <c r="DF143" s="72"/>
      <c r="DG143" s="72"/>
      <c r="DH143" s="72"/>
      <c r="DI143" s="72"/>
      <c r="DJ143" s="72"/>
      <c r="DK143" s="72"/>
      <c r="DL143" s="72"/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72"/>
      <c r="EH143" s="72"/>
    </row>
    <row r="144" spans="1:138" s="82" customFormat="1" ht="30" customHeight="1" x14ac:dyDescent="0.25">
      <c r="A144" s="93">
        <v>8</v>
      </c>
      <c r="B144" s="40" t="s">
        <v>1059</v>
      </c>
      <c r="C144" s="40" t="s">
        <v>204</v>
      </c>
      <c r="D144" s="40" t="s">
        <v>205</v>
      </c>
      <c r="E144" s="94">
        <v>3</v>
      </c>
      <c r="F144" s="94" t="s">
        <v>480</v>
      </c>
      <c r="G144" s="87">
        <v>167</v>
      </c>
      <c r="H144" s="88">
        <v>41.000999999999998</v>
      </c>
      <c r="I144" s="88">
        <v>42</v>
      </c>
      <c r="J144" s="88">
        <v>41.999000000000002</v>
      </c>
      <c r="K144" s="89">
        <v>42</v>
      </c>
      <c r="L144" s="90">
        <v>0</v>
      </c>
      <c r="M144" s="91">
        <v>0</v>
      </c>
      <c r="N144" s="91">
        <v>221</v>
      </c>
      <c r="O144" s="91">
        <v>29</v>
      </c>
      <c r="P144" s="91">
        <v>70</v>
      </c>
      <c r="Q144" s="91">
        <v>0</v>
      </c>
      <c r="R144" s="90">
        <v>0</v>
      </c>
      <c r="S144" s="91">
        <v>0</v>
      </c>
      <c r="T144" s="91">
        <v>56</v>
      </c>
      <c r="U144" s="91">
        <v>8</v>
      </c>
      <c r="V144" s="91">
        <v>16</v>
      </c>
      <c r="W144" s="92">
        <v>0</v>
      </c>
      <c r="X144" s="90">
        <v>0</v>
      </c>
      <c r="Y144" s="91">
        <v>0</v>
      </c>
      <c r="Z144" s="91">
        <v>55</v>
      </c>
      <c r="AA144" s="91">
        <v>7</v>
      </c>
      <c r="AB144" s="91">
        <v>18</v>
      </c>
      <c r="AC144" s="92">
        <v>0</v>
      </c>
      <c r="AD144" s="90">
        <v>0</v>
      </c>
      <c r="AE144" s="91">
        <v>0</v>
      </c>
      <c r="AF144" s="91">
        <v>55</v>
      </c>
      <c r="AG144" s="91">
        <v>7</v>
      </c>
      <c r="AH144" s="91">
        <v>18</v>
      </c>
      <c r="AI144" s="92">
        <v>0</v>
      </c>
      <c r="AJ144" s="90">
        <v>0</v>
      </c>
      <c r="AK144" s="91">
        <v>0</v>
      </c>
      <c r="AL144" s="91">
        <v>55</v>
      </c>
      <c r="AM144" s="91">
        <v>7</v>
      </c>
      <c r="AN144" s="91">
        <v>18</v>
      </c>
      <c r="AO144" s="92">
        <v>0</v>
      </c>
      <c r="AP144" s="75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</row>
    <row r="145" spans="1:138" s="82" customFormat="1" ht="30" customHeight="1" x14ac:dyDescent="0.25">
      <c r="A145" s="93">
        <v>8</v>
      </c>
      <c r="B145" s="40" t="s">
        <v>1060</v>
      </c>
      <c r="C145" s="40" t="s">
        <v>206</v>
      </c>
      <c r="D145" s="40" t="s">
        <v>207</v>
      </c>
      <c r="E145" s="94">
        <v>3</v>
      </c>
      <c r="F145" s="94" t="s">
        <v>480</v>
      </c>
      <c r="G145" s="87">
        <v>933.66599999999994</v>
      </c>
      <c r="H145" s="88">
        <v>168.666</v>
      </c>
      <c r="I145" s="88">
        <v>255</v>
      </c>
      <c r="J145" s="88">
        <v>255</v>
      </c>
      <c r="K145" s="89">
        <v>255</v>
      </c>
      <c r="L145" s="90">
        <v>0</v>
      </c>
      <c r="M145" s="91">
        <v>0</v>
      </c>
      <c r="N145" s="91">
        <v>525</v>
      </c>
      <c r="O145" s="91">
        <v>0</v>
      </c>
      <c r="P145" s="91">
        <v>1025</v>
      </c>
      <c r="Q145" s="91">
        <v>0</v>
      </c>
      <c r="R145" s="90">
        <v>0</v>
      </c>
      <c r="S145" s="91">
        <v>0</v>
      </c>
      <c r="T145" s="91">
        <v>132</v>
      </c>
      <c r="U145" s="91">
        <v>0</v>
      </c>
      <c r="V145" s="91">
        <v>257</v>
      </c>
      <c r="W145" s="92">
        <v>0</v>
      </c>
      <c r="X145" s="90">
        <v>0</v>
      </c>
      <c r="Y145" s="91">
        <v>0</v>
      </c>
      <c r="Z145" s="91">
        <v>131</v>
      </c>
      <c r="AA145" s="91">
        <v>0</v>
      </c>
      <c r="AB145" s="91">
        <v>256</v>
      </c>
      <c r="AC145" s="92">
        <v>0</v>
      </c>
      <c r="AD145" s="90">
        <v>0</v>
      </c>
      <c r="AE145" s="91">
        <v>0</v>
      </c>
      <c r="AF145" s="91">
        <v>131</v>
      </c>
      <c r="AG145" s="91">
        <v>0</v>
      </c>
      <c r="AH145" s="91">
        <v>256</v>
      </c>
      <c r="AI145" s="92">
        <v>0</v>
      </c>
      <c r="AJ145" s="90">
        <v>0</v>
      </c>
      <c r="AK145" s="91">
        <v>0</v>
      </c>
      <c r="AL145" s="91">
        <v>131</v>
      </c>
      <c r="AM145" s="91">
        <v>0</v>
      </c>
      <c r="AN145" s="91">
        <v>256</v>
      </c>
      <c r="AO145" s="92">
        <v>0</v>
      </c>
      <c r="AP145" s="75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</row>
    <row r="146" spans="1:138" s="82" customFormat="1" ht="30" customHeight="1" x14ac:dyDescent="0.25">
      <c r="A146" s="93">
        <v>8</v>
      </c>
      <c r="B146" s="40" t="s">
        <v>1061</v>
      </c>
      <c r="C146" s="40" t="s">
        <v>208</v>
      </c>
      <c r="D146" s="40" t="s">
        <v>209</v>
      </c>
      <c r="E146" s="94">
        <v>3</v>
      </c>
      <c r="F146" s="94" t="s">
        <v>480</v>
      </c>
      <c r="G146" s="87">
        <v>1264</v>
      </c>
      <c r="H146" s="88">
        <v>315.99900000000002</v>
      </c>
      <c r="I146" s="88">
        <v>316</v>
      </c>
      <c r="J146" s="88">
        <v>316.00099999999998</v>
      </c>
      <c r="K146" s="89">
        <v>316</v>
      </c>
      <c r="L146" s="90">
        <v>0</v>
      </c>
      <c r="M146" s="91">
        <v>0</v>
      </c>
      <c r="N146" s="91">
        <v>286</v>
      </c>
      <c r="O146" s="91">
        <v>114</v>
      </c>
      <c r="P146" s="91">
        <v>414</v>
      </c>
      <c r="Q146" s="91">
        <v>0</v>
      </c>
      <c r="R146" s="90">
        <v>0</v>
      </c>
      <c r="S146" s="91">
        <v>0</v>
      </c>
      <c r="T146" s="91">
        <v>70</v>
      </c>
      <c r="U146" s="91">
        <v>27</v>
      </c>
      <c r="V146" s="91">
        <v>102</v>
      </c>
      <c r="W146" s="92">
        <v>0</v>
      </c>
      <c r="X146" s="90">
        <v>0</v>
      </c>
      <c r="Y146" s="91">
        <v>0</v>
      </c>
      <c r="Z146" s="91">
        <v>72</v>
      </c>
      <c r="AA146" s="91">
        <v>29</v>
      </c>
      <c r="AB146" s="91">
        <v>104</v>
      </c>
      <c r="AC146" s="92">
        <v>0</v>
      </c>
      <c r="AD146" s="90">
        <v>0</v>
      </c>
      <c r="AE146" s="91">
        <v>0</v>
      </c>
      <c r="AF146" s="91">
        <v>72</v>
      </c>
      <c r="AG146" s="91">
        <v>29</v>
      </c>
      <c r="AH146" s="91">
        <v>104</v>
      </c>
      <c r="AI146" s="92">
        <v>0</v>
      </c>
      <c r="AJ146" s="90">
        <v>0</v>
      </c>
      <c r="AK146" s="91">
        <v>0</v>
      </c>
      <c r="AL146" s="91">
        <v>72</v>
      </c>
      <c r="AM146" s="91">
        <v>29</v>
      </c>
      <c r="AN146" s="91">
        <v>104</v>
      </c>
      <c r="AO146" s="92">
        <v>0</v>
      </c>
      <c r="AP146" s="75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</row>
    <row r="147" spans="1:138" s="82" customFormat="1" ht="30" customHeight="1" x14ac:dyDescent="0.25">
      <c r="A147" s="93">
        <v>8</v>
      </c>
      <c r="B147" s="40" t="s">
        <v>1062</v>
      </c>
      <c r="C147" s="40" t="s">
        <v>214</v>
      </c>
      <c r="D147" s="40" t="s">
        <v>215</v>
      </c>
      <c r="E147" s="94">
        <v>3</v>
      </c>
      <c r="F147" s="94" t="s">
        <v>480</v>
      </c>
      <c r="G147" s="87">
        <v>361</v>
      </c>
      <c r="H147" s="88">
        <v>90.998999999999995</v>
      </c>
      <c r="I147" s="88">
        <v>90</v>
      </c>
      <c r="J147" s="88">
        <v>90.001000000000005</v>
      </c>
      <c r="K147" s="89">
        <v>90</v>
      </c>
      <c r="L147" s="90">
        <v>0</v>
      </c>
      <c r="M147" s="91">
        <v>0</v>
      </c>
      <c r="N147" s="91">
        <v>830</v>
      </c>
      <c r="O147" s="91">
        <v>0</v>
      </c>
      <c r="P147" s="91">
        <v>5.862068965517242</v>
      </c>
      <c r="Q147" s="91">
        <v>0</v>
      </c>
      <c r="R147" s="90">
        <v>0</v>
      </c>
      <c r="S147" s="91">
        <v>0</v>
      </c>
      <c r="T147" s="91">
        <v>206</v>
      </c>
      <c r="U147" s="91">
        <v>0</v>
      </c>
      <c r="V147" s="91">
        <v>2.862068965517242</v>
      </c>
      <c r="W147" s="92">
        <v>0</v>
      </c>
      <c r="X147" s="90">
        <v>0</v>
      </c>
      <c r="Y147" s="91">
        <v>0</v>
      </c>
      <c r="Z147" s="91">
        <v>208</v>
      </c>
      <c r="AA147" s="91">
        <v>0</v>
      </c>
      <c r="AB147" s="91">
        <v>1</v>
      </c>
      <c r="AC147" s="92">
        <v>0</v>
      </c>
      <c r="AD147" s="90">
        <v>0</v>
      </c>
      <c r="AE147" s="91">
        <v>0</v>
      </c>
      <c r="AF147" s="91">
        <v>208</v>
      </c>
      <c r="AG147" s="91">
        <v>0</v>
      </c>
      <c r="AH147" s="91">
        <v>1</v>
      </c>
      <c r="AI147" s="92">
        <v>0</v>
      </c>
      <c r="AJ147" s="90">
        <v>0</v>
      </c>
      <c r="AK147" s="91">
        <v>0</v>
      </c>
      <c r="AL147" s="91">
        <v>208</v>
      </c>
      <c r="AM147" s="91">
        <v>0</v>
      </c>
      <c r="AN147" s="91">
        <v>1</v>
      </c>
      <c r="AO147" s="92">
        <v>0</v>
      </c>
      <c r="AP147" s="75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</row>
    <row r="148" spans="1:138" s="82" customFormat="1" ht="30" customHeight="1" x14ac:dyDescent="0.25">
      <c r="A148" s="93">
        <v>8</v>
      </c>
      <c r="B148" s="40" t="s">
        <v>1063</v>
      </c>
      <c r="C148" s="40" t="s">
        <v>216</v>
      </c>
      <c r="D148" s="40" t="s">
        <v>217</v>
      </c>
      <c r="E148" s="94">
        <v>3</v>
      </c>
      <c r="F148" s="94" t="s">
        <v>480</v>
      </c>
      <c r="G148" s="87">
        <v>501</v>
      </c>
      <c r="H148" s="88">
        <v>90</v>
      </c>
      <c r="I148" s="88">
        <v>137</v>
      </c>
      <c r="J148" s="88">
        <v>137</v>
      </c>
      <c r="K148" s="89">
        <v>137</v>
      </c>
      <c r="L148" s="90">
        <v>0</v>
      </c>
      <c r="M148" s="91">
        <v>0</v>
      </c>
      <c r="N148" s="91">
        <v>903</v>
      </c>
      <c r="O148" s="91">
        <v>22</v>
      </c>
      <c r="P148" s="91">
        <v>180</v>
      </c>
      <c r="Q148" s="91">
        <v>0</v>
      </c>
      <c r="R148" s="90">
        <v>0</v>
      </c>
      <c r="S148" s="91">
        <v>0</v>
      </c>
      <c r="T148" s="91">
        <v>225</v>
      </c>
      <c r="U148" s="91">
        <v>4</v>
      </c>
      <c r="V148" s="91">
        <v>45</v>
      </c>
      <c r="W148" s="92">
        <v>0</v>
      </c>
      <c r="X148" s="90">
        <v>0</v>
      </c>
      <c r="Y148" s="91">
        <v>0</v>
      </c>
      <c r="Z148" s="91">
        <v>226</v>
      </c>
      <c r="AA148" s="91">
        <v>6</v>
      </c>
      <c r="AB148" s="91">
        <v>45</v>
      </c>
      <c r="AC148" s="92">
        <v>0</v>
      </c>
      <c r="AD148" s="90">
        <v>0</v>
      </c>
      <c r="AE148" s="91">
        <v>0</v>
      </c>
      <c r="AF148" s="91">
        <v>226</v>
      </c>
      <c r="AG148" s="91">
        <v>6</v>
      </c>
      <c r="AH148" s="91">
        <v>45</v>
      </c>
      <c r="AI148" s="92">
        <v>0</v>
      </c>
      <c r="AJ148" s="90">
        <v>0</v>
      </c>
      <c r="AK148" s="91">
        <v>0</v>
      </c>
      <c r="AL148" s="91">
        <v>226</v>
      </c>
      <c r="AM148" s="91">
        <v>6</v>
      </c>
      <c r="AN148" s="91">
        <v>45</v>
      </c>
      <c r="AO148" s="92">
        <v>0</v>
      </c>
      <c r="AP148" s="75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</row>
    <row r="149" spans="1:138" s="82" customFormat="1" ht="30" customHeight="1" x14ac:dyDescent="0.25">
      <c r="A149" s="93">
        <v>14</v>
      </c>
      <c r="B149" s="40" t="s">
        <v>1064</v>
      </c>
      <c r="C149" s="40" t="s">
        <v>335</v>
      </c>
      <c r="D149" s="40" t="s">
        <v>336</v>
      </c>
      <c r="E149" s="94">
        <v>3</v>
      </c>
      <c r="F149" s="94" t="s">
        <v>480</v>
      </c>
      <c r="G149" s="87">
        <v>1751.3340000000001</v>
      </c>
      <c r="H149" s="88">
        <v>317.334</v>
      </c>
      <c r="I149" s="88">
        <v>478</v>
      </c>
      <c r="J149" s="88">
        <v>478</v>
      </c>
      <c r="K149" s="89">
        <v>478</v>
      </c>
      <c r="L149" s="90">
        <v>0</v>
      </c>
      <c r="M149" s="91">
        <v>0</v>
      </c>
      <c r="N149" s="91">
        <v>3</v>
      </c>
      <c r="O149" s="91">
        <v>517</v>
      </c>
      <c r="P149" s="91">
        <v>1119</v>
      </c>
      <c r="Q149" s="91">
        <v>0</v>
      </c>
      <c r="R149" s="90">
        <v>0</v>
      </c>
      <c r="S149" s="91">
        <v>0</v>
      </c>
      <c r="T149" s="91">
        <v>0</v>
      </c>
      <c r="U149" s="91">
        <v>130</v>
      </c>
      <c r="V149" s="91">
        <v>279</v>
      </c>
      <c r="W149" s="92">
        <v>0</v>
      </c>
      <c r="X149" s="90">
        <v>0</v>
      </c>
      <c r="Y149" s="91">
        <v>0</v>
      </c>
      <c r="Z149" s="91">
        <v>1</v>
      </c>
      <c r="AA149" s="91">
        <v>129</v>
      </c>
      <c r="AB149" s="91">
        <v>280</v>
      </c>
      <c r="AC149" s="92">
        <v>0</v>
      </c>
      <c r="AD149" s="90">
        <v>0</v>
      </c>
      <c r="AE149" s="91">
        <v>0</v>
      </c>
      <c r="AF149" s="91">
        <v>1</v>
      </c>
      <c r="AG149" s="91">
        <v>129</v>
      </c>
      <c r="AH149" s="91">
        <v>280</v>
      </c>
      <c r="AI149" s="92">
        <v>0</v>
      </c>
      <c r="AJ149" s="90">
        <v>0</v>
      </c>
      <c r="AK149" s="91">
        <v>0</v>
      </c>
      <c r="AL149" s="91">
        <v>1</v>
      </c>
      <c r="AM149" s="91">
        <v>129</v>
      </c>
      <c r="AN149" s="91">
        <v>280</v>
      </c>
      <c r="AO149" s="92">
        <v>0</v>
      </c>
      <c r="AP149" s="75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</row>
    <row r="150" spans="1:138" s="82" customFormat="1" ht="30" customHeight="1" x14ac:dyDescent="0.25">
      <c r="A150" s="93">
        <v>14</v>
      </c>
      <c r="B150" s="40" t="s">
        <v>1065</v>
      </c>
      <c r="C150" s="40" t="s">
        <v>337</v>
      </c>
      <c r="D150" s="40" t="s">
        <v>338</v>
      </c>
      <c r="E150" s="86">
        <v>1</v>
      </c>
      <c r="F150" s="94" t="s">
        <v>749</v>
      </c>
      <c r="G150" s="87">
        <v>9870.5810000000001</v>
      </c>
      <c r="H150" s="88">
        <v>2757.5790000000002</v>
      </c>
      <c r="I150" s="88">
        <v>2371</v>
      </c>
      <c r="J150" s="88">
        <v>2371.002</v>
      </c>
      <c r="K150" s="89">
        <v>2371</v>
      </c>
      <c r="L150" s="90">
        <v>94</v>
      </c>
      <c r="M150" s="91">
        <v>0</v>
      </c>
      <c r="N150" s="91">
        <v>0</v>
      </c>
      <c r="O150" s="91">
        <v>0</v>
      </c>
      <c r="P150" s="91">
        <v>0</v>
      </c>
      <c r="Q150" s="91">
        <v>0</v>
      </c>
      <c r="R150" s="90">
        <v>22</v>
      </c>
      <c r="S150" s="91">
        <v>0</v>
      </c>
      <c r="T150" s="91">
        <v>0</v>
      </c>
      <c r="U150" s="91">
        <v>0</v>
      </c>
      <c r="V150" s="91">
        <v>0</v>
      </c>
      <c r="W150" s="92">
        <v>0</v>
      </c>
      <c r="X150" s="90">
        <v>24</v>
      </c>
      <c r="Y150" s="91">
        <v>0</v>
      </c>
      <c r="Z150" s="91">
        <v>0</v>
      </c>
      <c r="AA150" s="91">
        <v>0</v>
      </c>
      <c r="AB150" s="91">
        <v>0</v>
      </c>
      <c r="AC150" s="92">
        <v>0</v>
      </c>
      <c r="AD150" s="90">
        <v>24</v>
      </c>
      <c r="AE150" s="91">
        <v>0</v>
      </c>
      <c r="AF150" s="91">
        <v>0</v>
      </c>
      <c r="AG150" s="91">
        <v>0</v>
      </c>
      <c r="AH150" s="91">
        <v>0</v>
      </c>
      <c r="AI150" s="92">
        <v>0</v>
      </c>
      <c r="AJ150" s="90">
        <v>24</v>
      </c>
      <c r="AK150" s="91">
        <v>0</v>
      </c>
      <c r="AL150" s="91">
        <v>0</v>
      </c>
      <c r="AM150" s="91">
        <v>0</v>
      </c>
      <c r="AN150" s="91">
        <v>0</v>
      </c>
      <c r="AO150" s="92">
        <v>0</v>
      </c>
      <c r="AP150" s="75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72"/>
      <c r="CG150" s="72"/>
      <c r="CH150" s="72"/>
      <c r="CI150" s="72"/>
      <c r="CJ150" s="72"/>
      <c r="CK150" s="72"/>
      <c r="CL150" s="72"/>
      <c r="CM150" s="72"/>
      <c r="CN150" s="72"/>
      <c r="CO150" s="72"/>
      <c r="CP150" s="72"/>
      <c r="CQ150" s="72"/>
      <c r="CR150" s="72"/>
      <c r="CS150" s="72"/>
      <c r="CT150" s="72"/>
      <c r="CU150" s="72"/>
      <c r="CV150" s="72"/>
      <c r="CW150" s="72"/>
      <c r="CX150" s="72"/>
      <c r="CY150" s="72"/>
      <c r="CZ150" s="72"/>
      <c r="DA150" s="72"/>
      <c r="DB150" s="72"/>
      <c r="DC150" s="72"/>
      <c r="DD150" s="72"/>
      <c r="DE150" s="72"/>
      <c r="DF150" s="72"/>
      <c r="DG150" s="72"/>
      <c r="DH150" s="72"/>
      <c r="DI150" s="72"/>
      <c r="DJ150" s="72"/>
      <c r="DK150" s="72"/>
      <c r="DL150" s="72"/>
      <c r="DM150" s="72"/>
      <c r="DN150" s="72"/>
      <c r="DO150" s="72"/>
      <c r="DP150" s="72"/>
      <c r="DQ150" s="72"/>
      <c r="DR150" s="72"/>
      <c r="DS150" s="72"/>
      <c r="DT150" s="72"/>
      <c r="DU150" s="72"/>
      <c r="DV150" s="72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</row>
    <row r="151" spans="1:138" s="82" customFormat="1" ht="30" customHeight="1" x14ac:dyDescent="0.25">
      <c r="A151" s="93">
        <v>14</v>
      </c>
      <c r="B151" s="40" t="s">
        <v>1065</v>
      </c>
      <c r="C151" s="40" t="s">
        <v>337</v>
      </c>
      <c r="D151" s="40" t="s">
        <v>338</v>
      </c>
      <c r="E151" s="94">
        <v>3</v>
      </c>
      <c r="F151" s="94" t="s">
        <v>480</v>
      </c>
      <c r="G151" s="87">
        <v>3411.4189999999999</v>
      </c>
      <c r="H151" s="88">
        <v>561.41899999999998</v>
      </c>
      <c r="I151" s="88">
        <v>950</v>
      </c>
      <c r="J151" s="88">
        <v>950</v>
      </c>
      <c r="K151" s="89">
        <v>950</v>
      </c>
      <c r="L151" s="90">
        <v>0</v>
      </c>
      <c r="M151" s="91">
        <v>0</v>
      </c>
      <c r="N151" s="91">
        <v>2193</v>
      </c>
      <c r="O151" s="91">
        <v>1044</v>
      </c>
      <c r="P151" s="91">
        <v>646</v>
      </c>
      <c r="Q151" s="91">
        <v>0</v>
      </c>
      <c r="R151" s="90">
        <v>0</v>
      </c>
      <c r="S151" s="91">
        <v>0</v>
      </c>
      <c r="T151" s="91">
        <v>549</v>
      </c>
      <c r="U151" s="91">
        <v>261</v>
      </c>
      <c r="V151" s="91">
        <v>160</v>
      </c>
      <c r="W151" s="92">
        <v>0</v>
      </c>
      <c r="X151" s="90">
        <v>0</v>
      </c>
      <c r="Y151" s="91">
        <v>0</v>
      </c>
      <c r="Z151" s="91">
        <v>548</v>
      </c>
      <c r="AA151" s="91">
        <v>261</v>
      </c>
      <c r="AB151" s="91">
        <v>162</v>
      </c>
      <c r="AC151" s="92">
        <v>0</v>
      </c>
      <c r="AD151" s="90">
        <v>0</v>
      </c>
      <c r="AE151" s="91">
        <v>0</v>
      </c>
      <c r="AF151" s="91">
        <v>548</v>
      </c>
      <c r="AG151" s="91">
        <v>261</v>
      </c>
      <c r="AH151" s="91">
        <v>162</v>
      </c>
      <c r="AI151" s="92">
        <v>0</v>
      </c>
      <c r="AJ151" s="90">
        <v>0</v>
      </c>
      <c r="AK151" s="91">
        <v>0</v>
      </c>
      <c r="AL151" s="91">
        <v>548</v>
      </c>
      <c r="AM151" s="91">
        <v>261</v>
      </c>
      <c r="AN151" s="91">
        <v>162</v>
      </c>
      <c r="AO151" s="92">
        <v>0</v>
      </c>
      <c r="AP151" s="75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  <c r="CF151" s="72"/>
      <c r="CG151" s="72"/>
      <c r="CH151" s="72"/>
      <c r="CI151" s="72"/>
      <c r="CJ151" s="72"/>
      <c r="CK151" s="72"/>
      <c r="CL151" s="72"/>
      <c r="CM151" s="72"/>
      <c r="CN151" s="72"/>
      <c r="CO151" s="72"/>
      <c r="CP151" s="72"/>
      <c r="CQ151" s="72"/>
      <c r="CR151" s="72"/>
      <c r="CS151" s="72"/>
      <c r="CT151" s="72"/>
      <c r="CU151" s="72"/>
      <c r="CV151" s="72"/>
      <c r="CW151" s="72"/>
      <c r="CX151" s="72"/>
      <c r="CY151" s="72"/>
      <c r="CZ151" s="72"/>
      <c r="DA151" s="72"/>
      <c r="DB151" s="72"/>
      <c r="DC151" s="72"/>
      <c r="DD151" s="72"/>
      <c r="DE151" s="72"/>
      <c r="DF151" s="72"/>
      <c r="DG151" s="72"/>
      <c r="DH151" s="72"/>
      <c r="DI151" s="72"/>
      <c r="DJ151" s="72"/>
      <c r="DK151" s="72"/>
      <c r="DL151" s="72"/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72"/>
    </row>
    <row r="152" spans="1:138" s="82" customFormat="1" ht="30" customHeight="1" x14ac:dyDescent="0.25">
      <c r="A152" s="93">
        <v>14</v>
      </c>
      <c r="B152" s="40" t="s">
        <v>1066</v>
      </c>
      <c r="C152" s="40" t="s">
        <v>1067</v>
      </c>
      <c r="D152" s="40" t="s">
        <v>1068</v>
      </c>
      <c r="E152" s="86">
        <v>1</v>
      </c>
      <c r="F152" s="94" t="s">
        <v>749</v>
      </c>
      <c r="G152" s="87">
        <v>122459.417</v>
      </c>
      <c r="H152" s="88">
        <v>32861.411999999997</v>
      </c>
      <c r="I152" s="88">
        <v>29866</v>
      </c>
      <c r="J152" s="88">
        <v>29866.005000000001</v>
      </c>
      <c r="K152" s="89">
        <v>29866</v>
      </c>
      <c r="L152" s="90">
        <v>1836</v>
      </c>
      <c r="M152" s="91">
        <v>0</v>
      </c>
      <c r="N152" s="91">
        <v>0</v>
      </c>
      <c r="O152" s="91">
        <v>0</v>
      </c>
      <c r="P152" s="91">
        <v>0</v>
      </c>
      <c r="Q152" s="91">
        <v>0</v>
      </c>
      <c r="R152" s="90">
        <v>459</v>
      </c>
      <c r="S152" s="91">
        <v>0</v>
      </c>
      <c r="T152" s="91">
        <v>0</v>
      </c>
      <c r="U152" s="91">
        <v>0</v>
      </c>
      <c r="V152" s="91">
        <v>0</v>
      </c>
      <c r="W152" s="92">
        <v>0</v>
      </c>
      <c r="X152" s="90">
        <v>459</v>
      </c>
      <c r="Y152" s="91">
        <v>0</v>
      </c>
      <c r="Z152" s="91">
        <v>0</v>
      </c>
      <c r="AA152" s="91">
        <v>0</v>
      </c>
      <c r="AB152" s="91">
        <v>0</v>
      </c>
      <c r="AC152" s="92">
        <v>0</v>
      </c>
      <c r="AD152" s="90">
        <v>459</v>
      </c>
      <c r="AE152" s="91">
        <v>0</v>
      </c>
      <c r="AF152" s="91">
        <v>0</v>
      </c>
      <c r="AG152" s="91">
        <v>0</v>
      </c>
      <c r="AH152" s="91">
        <v>0</v>
      </c>
      <c r="AI152" s="92">
        <v>0</v>
      </c>
      <c r="AJ152" s="90">
        <v>459</v>
      </c>
      <c r="AK152" s="91">
        <v>0</v>
      </c>
      <c r="AL152" s="91">
        <v>0</v>
      </c>
      <c r="AM152" s="91">
        <v>0</v>
      </c>
      <c r="AN152" s="91">
        <v>0</v>
      </c>
      <c r="AO152" s="92">
        <v>0</v>
      </c>
      <c r="AP152" s="75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72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72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72"/>
    </row>
    <row r="153" spans="1:138" s="82" customFormat="1" ht="30" customHeight="1" x14ac:dyDescent="0.25">
      <c r="A153" s="93">
        <v>14</v>
      </c>
      <c r="B153" s="40" t="s">
        <v>1066</v>
      </c>
      <c r="C153" s="40" t="s">
        <v>1067</v>
      </c>
      <c r="D153" s="40" t="s">
        <v>1068</v>
      </c>
      <c r="E153" s="94">
        <v>3</v>
      </c>
      <c r="F153" s="94" t="s">
        <v>480</v>
      </c>
      <c r="G153" s="87">
        <v>20231.583999999999</v>
      </c>
      <c r="H153" s="88">
        <v>2810.5839999999998</v>
      </c>
      <c r="I153" s="88">
        <v>5807</v>
      </c>
      <c r="J153" s="88">
        <v>5807</v>
      </c>
      <c r="K153" s="89">
        <v>5807</v>
      </c>
      <c r="L153" s="90">
        <v>0</v>
      </c>
      <c r="M153" s="91">
        <v>0</v>
      </c>
      <c r="N153" s="91">
        <v>9788</v>
      </c>
      <c r="O153" s="91">
        <v>15602</v>
      </c>
      <c r="P153" s="91">
        <v>1330</v>
      </c>
      <c r="Q153" s="91">
        <v>0</v>
      </c>
      <c r="R153" s="90">
        <v>0</v>
      </c>
      <c r="S153" s="91">
        <v>0</v>
      </c>
      <c r="T153" s="91">
        <v>2447</v>
      </c>
      <c r="U153" s="91">
        <v>3899</v>
      </c>
      <c r="V153" s="91">
        <v>331</v>
      </c>
      <c r="W153" s="92">
        <v>0</v>
      </c>
      <c r="X153" s="90">
        <v>0</v>
      </c>
      <c r="Y153" s="91">
        <v>0</v>
      </c>
      <c r="Z153" s="91">
        <v>2447</v>
      </c>
      <c r="AA153" s="91">
        <v>3901</v>
      </c>
      <c r="AB153" s="91">
        <v>333</v>
      </c>
      <c r="AC153" s="92">
        <v>0</v>
      </c>
      <c r="AD153" s="90">
        <v>0</v>
      </c>
      <c r="AE153" s="91">
        <v>0</v>
      </c>
      <c r="AF153" s="91">
        <v>2447</v>
      </c>
      <c r="AG153" s="91">
        <v>3901</v>
      </c>
      <c r="AH153" s="91">
        <v>333</v>
      </c>
      <c r="AI153" s="92">
        <v>0</v>
      </c>
      <c r="AJ153" s="90">
        <v>0</v>
      </c>
      <c r="AK153" s="91">
        <v>0</v>
      </c>
      <c r="AL153" s="91">
        <v>2447</v>
      </c>
      <c r="AM153" s="91">
        <v>3901</v>
      </c>
      <c r="AN153" s="91">
        <v>333</v>
      </c>
      <c r="AO153" s="92">
        <v>0</v>
      </c>
      <c r="AP153" s="75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  <c r="CF153" s="72"/>
      <c r="CG153" s="72"/>
      <c r="CH153" s="72"/>
      <c r="CI153" s="72"/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72"/>
      <c r="CW153" s="72"/>
      <c r="CX153" s="72"/>
      <c r="CY153" s="72"/>
      <c r="CZ153" s="72"/>
      <c r="DA153" s="72"/>
      <c r="DB153" s="72"/>
      <c r="DC153" s="72"/>
      <c r="DD153" s="72"/>
      <c r="DE153" s="72"/>
      <c r="DF153" s="72"/>
      <c r="DG153" s="72"/>
      <c r="DH153" s="72"/>
      <c r="DI153" s="72"/>
      <c r="DJ153" s="72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72"/>
    </row>
    <row r="154" spans="1:138" s="82" customFormat="1" ht="30" customHeight="1" x14ac:dyDescent="0.25">
      <c r="A154" s="93">
        <v>1</v>
      </c>
      <c r="B154" s="40" t="s">
        <v>1069</v>
      </c>
      <c r="C154" s="40" t="s">
        <v>1070</v>
      </c>
      <c r="D154" s="40" t="s">
        <v>1071</v>
      </c>
      <c r="E154" s="86">
        <v>1</v>
      </c>
      <c r="F154" s="94" t="s">
        <v>749</v>
      </c>
      <c r="G154" s="87">
        <v>121361.821</v>
      </c>
      <c r="H154" s="88">
        <v>31622.828000000001</v>
      </c>
      <c r="I154" s="88">
        <v>29913</v>
      </c>
      <c r="J154" s="88">
        <v>29912.992999999999</v>
      </c>
      <c r="K154" s="89">
        <v>29913</v>
      </c>
      <c r="L154" s="90">
        <v>1335</v>
      </c>
      <c r="M154" s="91">
        <v>0</v>
      </c>
      <c r="N154" s="91">
        <v>0</v>
      </c>
      <c r="O154" s="91">
        <v>0</v>
      </c>
      <c r="P154" s="91">
        <v>0</v>
      </c>
      <c r="Q154" s="91">
        <v>0</v>
      </c>
      <c r="R154" s="90">
        <v>333</v>
      </c>
      <c r="S154" s="91">
        <v>0</v>
      </c>
      <c r="T154" s="91">
        <v>0</v>
      </c>
      <c r="U154" s="91">
        <v>0</v>
      </c>
      <c r="V154" s="91">
        <v>0</v>
      </c>
      <c r="W154" s="92">
        <v>0</v>
      </c>
      <c r="X154" s="90">
        <v>334</v>
      </c>
      <c r="Y154" s="91">
        <v>0</v>
      </c>
      <c r="Z154" s="91">
        <v>0</v>
      </c>
      <c r="AA154" s="91">
        <v>0</v>
      </c>
      <c r="AB154" s="91">
        <v>0</v>
      </c>
      <c r="AC154" s="92">
        <v>0</v>
      </c>
      <c r="AD154" s="90">
        <v>334</v>
      </c>
      <c r="AE154" s="91">
        <v>0</v>
      </c>
      <c r="AF154" s="91">
        <v>0</v>
      </c>
      <c r="AG154" s="91">
        <v>0</v>
      </c>
      <c r="AH154" s="91">
        <v>0</v>
      </c>
      <c r="AI154" s="92">
        <v>0</v>
      </c>
      <c r="AJ154" s="90">
        <v>334</v>
      </c>
      <c r="AK154" s="91">
        <v>0</v>
      </c>
      <c r="AL154" s="91">
        <v>0</v>
      </c>
      <c r="AM154" s="91">
        <v>0</v>
      </c>
      <c r="AN154" s="91">
        <v>0</v>
      </c>
      <c r="AO154" s="92">
        <v>0</v>
      </c>
      <c r="AP154" s="75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72"/>
      <c r="CG154" s="72"/>
      <c r="CH154" s="72"/>
      <c r="CI154" s="72"/>
      <c r="CJ154" s="72"/>
      <c r="CK154" s="72"/>
      <c r="CL154" s="72"/>
      <c r="CM154" s="72"/>
      <c r="CN154" s="72"/>
      <c r="CO154" s="72"/>
      <c r="CP154" s="72"/>
      <c r="CQ154" s="72"/>
      <c r="CR154" s="72"/>
      <c r="CS154" s="72"/>
      <c r="CT154" s="72"/>
      <c r="CU154" s="72"/>
      <c r="CV154" s="72"/>
      <c r="CW154" s="72"/>
      <c r="CX154" s="72"/>
      <c r="CY154" s="72"/>
      <c r="CZ154" s="72"/>
      <c r="DA154" s="72"/>
      <c r="DB154" s="72"/>
      <c r="DC154" s="72"/>
      <c r="DD154" s="72"/>
      <c r="DE154" s="72"/>
      <c r="DF154" s="72"/>
      <c r="DG154" s="72"/>
      <c r="DH154" s="72"/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2"/>
      <c r="EG154" s="72"/>
      <c r="EH154" s="72"/>
    </row>
    <row r="155" spans="1:138" s="82" customFormat="1" ht="30" customHeight="1" x14ac:dyDescent="0.25">
      <c r="A155" s="93">
        <v>1</v>
      </c>
      <c r="B155" s="40" t="s">
        <v>1069</v>
      </c>
      <c r="C155" s="40" t="s">
        <v>1070</v>
      </c>
      <c r="D155" s="40" t="s">
        <v>1071</v>
      </c>
      <c r="E155" s="94">
        <v>3</v>
      </c>
      <c r="F155" s="94" t="s">
        <v>480</v>
      </c>
      <c r="G155" s="87">
        <v>25012.178</v>
      </c>
      <c r="H155" s="88">
        <v>4969.1779999999999</v>
      </c>
      <c r="I155" s="88">
        <v>6681</v>
      </c>
      <c r="J155" s="88">
        <v>6681</v>
      </c>
      <c r="K155" s="89">
        <v>6681</v>
      </c>
      <c r="L155" s="90">
        <v>0</v>
      </c>
      <c r="M155" s="91">
        <v>0</v>
      </c>
      <c r="N155" s="91">
        <v>11925</v>
      </c>
      <c r="O155" s="91">
        <v>20675</v>
      </c>
      <c r="P155" s="91">
        <v>4000</v>
      </c>
      <c r="Q155" s="91">
        <v>0</v>
      </c>
      <c r="R155" s="90">
        <v>0</v>
      </c>
      <c r="S155" s="91">
        <v>0</v>
      </c>
      <c r="T155" s="91">
        <v>2982</v>
      </c>
      <c r="U155" s="91">
        <v>5168</v>
      </c>
      <c r="V155" s="91">
        <v>1000</v>
      </c>
      <c r="W155" s="92">
        <v>0</v>
      </c>
      <c r="X155" s="90">
        <v>0</v>
      </c>
      <c r="Y155" s="91">
        <v>0</v>
      </c>
      <c r="Z155" s="91">
        <v>2981</v>
      </c>
      <c r="AA155" s="91">
        <v>5169</v>
      </c>
      <c r="AB155" s="91">
        <v>1000</v>
      </c>
      <c r="AC155" s="92">
        <v>0</v>
      </c>
      <c r="AD155" s="90">
        <v>0</v>
      </c>
      <c r="AE155" s="91">
        <v>0</v>
      </c>
      <c r="AF155" s="91">
        <v>2981</v>
      </c>
      <c r="AG155" s="91">
        <v>5169</v>
      </c>
      <c r="AH155" s="91">
        <v>1000</v>
      </c>
      <c r="AI155" s="92">
        <v>0</v>
      </c>
      <c r="AJ155" s="90">
        <v>0</v>
      </c>
      <c r="AK155" s="91">
        <v>0</v>
      </c>
      <c r="AL155" s="91">
        <v>2981</v>
      </c>
      <c r="AM155" s="91">
        <v>5169</v>
      </c>
      <c r="AN155" s="91">
        <v>1000</v>
      </c>
      <c r="AO155" s="92">
        <v>0</v>
      </c>
      <c r="AP155" s="75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  <c r="CF155" s="72"/>
      <c r="CG155" s="72"/>
      <c r="CH155" s="72"/>
      <c r="CI155" s="72"/>
      <c r="CJ155" s="72"/>
      <c r="CK155" s="72"/>
      <c r="CL155" s="72"/>
      <c r="CM155" s="72"/>
      <c r="CN155" s="72"/>
      <c r="CO155" s="72"/>
      <c r="CP155" s="72"/>
      <c r="CQ155" s="72"/>
      <c r="CR155" s="72"/>
      <c r="CS155" s="72"/>
      <c r="CT155" s="72"/>
      <c r="CU155" s="72"/>
      <c r="CV155" s="72"/>
      <c r="CW155" s="72"/>
      <c r="CX155" s="72"/>
      <c r="CY155" s="72"/>
      <c r="CZ155" s="72"/>
      <c r="DA155" s="72"/>
      <c r="DB155" s="72"/>
      <c r="DC155" s="72"/>
      <c r="DD155" s="72"/>
      <c r="DE155" s="72"/>
      <c r="DF155" s="72"/>
      <c r="DG155" s="72"/>
      <c r="DH155" s="72"/>
      <c r="DI155" s="72"/>
      <c r="DJ155" s="72"/>
      <c r="DK155" s="72"/>
      <c r="DL155" s="72"/>
      <c r="DM155" s="72"/>
      <c r="DN155" s="72"/>
      <c r="DO155" s="72"/>
      <c r="DP155" s="72"/>
      <c r="DQ155" s="72"/>
      <c r="DR155" s="72"/>
      <c r="DS155" s="72"/>
      <c r="DT155" s="72"/>
      <c r="DU155" s="72"/>
      <c r="DV155" s="72"/>
      <c r="DW155" s="72"/>
      <c r="DX155" s="72"/>
      <c r="DY155" s="72"/>
      <c r="DZ155" s="72"/>
      <c r="EA155" s="72"/>
      <c r="EB155" s="72"/>
      <c r="EC155" s="72"/>
      <c r="ED155" s="72"/>
      <c r="EE155" s="72"/>
      <c r="EF155" s="72"/>
      <c r="EG155" s="72"/>
      <c r="EH155" s="72"/>
    </row>
    <row r="156" spans="1:138" s="82" customFormat="1" ht="30" customHeight="1" x14ac:dyDescent="0.25">
      <c r="A156" s="93">
        <v>1</v>
      </c>
      <c r="B156" s="40" t="s">
        <v>754</v>
      </c>
      <c r="C156" s="40" t="s">
        <v>755</v>
      </c>
      <c r="D156" s="40" t="s">
        <v>36</v>
      </c>
      <c r="E156" s="86">
        <v>1</v>
      </c>
      <c r="F156" s="94" t="s">
        <v>749</v>
      </c>
      <c r="G156" s="87">
        <v>4519</v>
      </c>
      <c r="H156" s="88">
        <v>1128.999</v>
      </c>
      <c r="I156" s="88">
        <v>1130</v>
      </c>
      <c r="J156" s="88">
        <v>1130.001</v>
      </c>
      <c r="K156" s="89">
        <v>1130</v>
      </c>
      <c r="L156" s="90">
        <v>136</v>
      </c>
      <c r="M156" s="91">
        <v>0</v>
      </c>
      <c r="N156" s="91">
        <v>0</v>
      </c>
      <c r="O156" s="91">
        <v>0</v>
      </c>
      <c r="P156" s="91">
        <v>0</v>
      </c>
      <c r="Q156" s="91">
        <v>0</v>
      </c>
      <c r="R156" s="90">
        <v>34</v>
      </c>
      <c r="S156" s="91">
        <v>0</v>
      </c>
      <c r="T156" s="91">
        <v>0</v>
      </c>
      <c r="U156" s="91">
        <v>0</v>
      </c>
      <c r="V156" s="91">
        <v>0</v>
      </c>
      <c r="W156" s="92">
        <v>0</v>
      </c>
      <c r="X156" s="90">
        <v>34</v>
      </c>
      <c r="Y156" s="91">
        <v>0</v>
      </c>
      <c r="Z156" s="91">
        <v>0</v>
      </c>
      <c r="AA156" s="91">
        <v>0</v>
      </c>
      <c r="AB156" s="91">
        <v>0</v>
      </c>
      <c r="AC156" s="92">
        <v>0</v>
      </c>
      <c r="AD156" s="90">
        <v>34</v>
      </c>
      <c r="AE156" s="91">
        <v>0</v>
      </c>
      <c r="AF156" s="91">
        <v>0</v>
      </c>
      <c r="AG156" s="91">
        <v>0</v>
      </c>
      <c r="AH156" s="91">
        <v>0</v>
      </c>
      <c r="AI156" s="92">
        <v>0</v>
      </c>
      <c r="AJ156" s="90">
        <v>34</v>
      </c>
      <c r="AK156" s="91">
        <v>0</v>
      </c>
      <c r="AL156" s="91">
        <v>0</v>
      </c>
      <c r="AM156" s="91">
        <v>0</v>
      </c>
      <c r="AN156" s="91">
        <v>0</v>
      </c>
      <c r="AO156" s="92">
        <v>0</v>
      </c>
      <c r="AP156" s="75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  <c r="CF156" s="72"/>
      <c r="CG156" s="72"/>
      <c r="CH156" s="72"/>
      <c r="CI156" s="72"/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2"/>
      <c r="CU156" s="72"/>
      <c r="CV156" s="72"/>
      <c r="CW156" s="72"/>
      <c r="CX156" s="72"/>
      <c r="CY156" s="72"/>
      <c r="CZ156" s="72"/>
      <c r="DA156" s="72"/>
      <c r="DB156" s="72"/>
      <c r="DC156" s="72"/>
      <c r="DD156" s="72"/>
      <c r="DE156" s="72"/>
      <c r="DF156" s="72"/>
      <c r="DG156" s="72"/>
      <c r="DH156" s="72"/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2"/>
      <c r="EG156" s="72"/>
      <c r="EH156" s="72"/>
    </row>
    <row r="157" spans="1:138" s="82" customFormat="1" ht="30" customHeight="1" x14ac:dyDescent="0.25">
      <c r="A157" s="93">
        <v>1</v>
      </c>
      <c r="B157" s="40" t="s">
        <v>1072</v>
      </c>
      <c r="C157" s="40" t="s">
        <v>1073</v>
      </c>
      <c r="D157" s="40" t="s">
        <v>1074</v>
      </c>
      <c r="E157" s="94">
        <v>3</v>
      </c>
      <c r="F157" s="94" t="s">
        <v>480</v>
      </c>
      <c r="G157" s="87">
        <v>1258</v>
      </c>
      <c r="H157" s="88">
        <v>313</v>
      </c>
      <c r="I157" s="88">
        <v>315</v>
      </c>
      <c r="J157" s="88">
        <v>315</v>
      </c>
      <c r="K157" s="89">
        <v>315</v>
      </c>
      <c r="L157" s="90">
        <v>0</v>
      </c>
      <c r="M157" s="91">
        <v>0</v>
      </c>
      <c r="N157" s="91">
        <v>2032</v>
      </c>
      <c r="O157" s="91">
        <v>1318</v>
      </c>
      <c r="P157" s="91">
        <v>250</v>
      </c>
      <c r="Q157" s="91">
        <v>0</v>
      </c>
      <c r="R157" s="90">
        <v>0</v>
      </c>
      <c r="S157" s="91">
        <v>0</v>
      </c>
      <c r="T157" s="91">
        <v>508</v>
      </c>
      <c r="U157" s="91">
        <v>328</v>
      </c>
      <c r="V157" s="91">
        <v>61</v>
      </c>
      <c r="W157" s="92">
        <v>0</v>
      </c>
      <c r="X157" s="90">
        <v>0</v>
      </c>
      <c r="Y157" s="91">
        <v>0</v>
      </c>
      <c r="Z157" s="91">
        <v>508</v>
      </c>
      <c r="AA157" s="91">
        <v>330</v>
      </c>
      <c r="AB157" s="91">
        <v>63</v>
      </c>
      <c r="AC157" s="92">
        <v>0</v>
      </c>
      <c r="AD157" s="90">
        <v>0</v>
      </c>
      <c r="AE157" s="91">
        <v>0</v>
      </c>
      <c r="AF157" s="91">
        <v>508</v>
      </c>
      <c r="AG157" s="91">
        <v>330</v>
      </c>
      <c r="AH157" s="91">
        <v>63</v>
      </c>
      <c r="AI157" s="92">
        <v>0</v>
      </c>
      <c r="AJ157" s="90">
        <v>0</v>
      </c>
      <c r="AK157" s="91">
        <v>0</v>
      </c>
      <c r="AL157" s="91">
        <v>508</v>
      </c>
      <c r="AM157" s="91">
        <v>330</v>
      </c>
      <c r="AN157" s="91">
        <v>63</v>
      </c>
      <c r="AO157" s="92">
        <v>0</v>
      </c>
      <c r="AP157" s="75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72"/>
      <c r="CP157" s="72"/>
      <c r="CQ157" s="72"/>
      <c r="CR157" s="72"/>
      <c r="CS157" s="72"/>
      <c r="CT157" s="72"/>
      <c r="CU157" s="72"/>
      <c r="CV157" s="72"/>
      <c r="CW157" s="72"/>
      <c r="CX157" s="72"/>
      <c r="CY157" s="72"/>
      <c r="CZ157" s="72"/>
      <c r="DA157" s="72"/>
      <c r="DB157" s="72"/>
      <c r="DC157" s="72"/>
      <c r="DD157" s="72"/>
      <c r="DE157" s="72"/>
      <c r="DF157" s="72"/>
      <c r="DG157" s="72"/>
      <c r="DH157" s="72"/>
      <c r="DI157" s="72"/>
      <c r="DJ157" s="72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2"/>
      <c r="EC157" s="72"/>
      <c r="ED157" s="72"/>
      <c r="EE157" s="72"/>
      <c r="EF157" s="72"/>
      <c r="EG157" s="72"/>
      <c r="EH157" s="72"/>
    </row>
    <row r="158" spans="1:138" s="82" customFormat="1" ht="30" customHeight="1" x14ac:dyDescent="0.25">
      <c r="A158" s="93">
        <v>1</v>
      </c>
      <c r="B158" s="40" t="s">
        <v>1075</v>
      </c>
      <c r="C158" s="40" t="s">
        <v>1076</v>
      </c>
      <c r="D158" s="40" t="s">
        <v>1077</v>
      </c>
      <c r="E158" s="94">
        <v>3</v>
      </c>
      <c r="F158" s="94" t="s">
        <v>480</v>
      </c>
      <c r="G158" s="87">
        <v>863</v>
      </c>
      <c r="H158" s="88">
        <v>215.001</v>
      </c>
      <c r="I158" s="88">
        <v>216</v>
      </c>
      <c r="J158" s="88">
        <v>215.999</v>
      </c>
      <c r="K158" s="89">
        <v>216</v>
      </c>
      <c r="L158" s="90">
        <v>0</v>
      </c>
      <c r="M158" s="91">
        <v>0</v>
      </c>
      <c r="N158" s="91">
        <v>834</v>
      </c>
      <c r="O158" s="91">
        <v>166</v>
      </c>
      <c r="P158" s="91">
        <v>0</v>
      </c>
      <c r="Q158" s="91">
        <v>0</v>
      </c>
      <c r="R158" s="90">
        <v>0</v>
      </c>
      <c r="S158" s="91">
        <v>0</v>
      </c>
      <c r="T158" s="91">
        <v>207</v>
      </c>
      <c r="U158" s="91">
        <v>40</v>
      </c>
      <c r="V158" s="91">
        <v>0</v>
      </c>
      <c r="W158" s="92">
        <v>0</v>
      </c>
      <c r="X158" s="90">
        <v>0</v>
      </c>
      <c r="Y158" s="91">
        <v>0</v>
      </c>
      <c r="Z158" s="91">
        <v>209</v>
      </c>
      <c r="AA158" s="91">
        <v>42</v>
      </c>
      <c r="AB158" s="91">
        <v>0</v>
      </c>
      <c r="AC158" s="92">
        <v>0</v>
      </c>
      <c r="AD158" s="90">
        <v>0</v>
      </c>
      <c r="AE158" s="91">
        <v>0</v>
      </c>
      <c r="AF158" s="91">
        <v>209</v>
      </c>
      <c r="AG158" s="91">
        <v>42</v>
      </c>
      <c r="AH158" s="91">
        <v>0</v>
      </c>
      <c r="AI158" s="92">
        <v>0</v>
      </c>
      <c r="AJ158" s="90">
        <v>0</v>
      </c>
      <c r="AK158" s="91">
        <v>0</v>
      </c>
      <c r="AL158" s="91">
        <v>209</v>
      </c>
      <c r="AM158" s="91">
        <v>42</v>
      </c>
      <c r="AN158" s="91">
        <v>0</v>
      </c>
      <c r="AO158" s="92">
        <v>0</v>
      </c>
      <c r="AP158" s="75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72"/>
      <c r="CA158" s="72"/>
      <c r="CB158" s="72"/>
      <c r="CC158" s="72"/>
      <c r="CD158" s="72"/>
      <c r="CE158" s="72"/>
      <c r="CF158" s="72"/>
      <c r="CG158" s="72"/>
      <c r="CH158" s="72"/>
      <c r="CI158" s="72"/>
      <c r="CJ158" s="72"/>
      <c r="CK158" s="72"/>
      <c r="CL158" s="72"/>
      <c r="CM158" s="72"/>
      <c r="CN158" s="72"/>
      <c r="CO158" s="72"/>
      <c r="CP158" s="72"/>
      <c r="CQ158" s="72"/>
      <c r="CR158" s="72"/>
      <c r="CS158" s="72"/>
      <c r="CT158" s="72"/>
      <c r="CU158" s="72"/>
      <c r="CV158" s="72"/>
      <c r="CW158" s="72"/>
      <c r="CX158" s="72"/>
      <c r="CY158" s="72"/>
      <c r="CZ158" s="72"/>
      <c r="DA158" s="72"/>
      <c r="DB158" s="72"/>
      <c r="DC158" s="72"/>
      <c r="DD158" s="72"/>
      <c r="DE158" s="72"/>
      <c r="DF158" s="72"/>
      <c r="DG158" s="72"/>
      <c r="DH158" s="72"/>
      <c r="DI158" s="72"/>
      <c r="DJ158" s="72"/>
      <c r="DK158" s="72"/>
      <c r="DL158" s="72"/>
      <c r="DM158" s="72"/>
      <c r="DN158" s="72"/>
      <c r="DO158" s="72"/>
      <c r="DP158" s="72"/>
      <c r="DQ158" s="72"/>
      <c r="DR158" s="72"/>
      <c r="DS158" s="72"/>
      <c r="DT158" s="72"/>
      <c r="DU158" s="72"/>
      <c r="DV158" s="72"/>
      <c r="DW158" s="72"/>
      <c r="DX158" s="72"/>
      <c r="DY158" s="72"/>
      <c r="DZ158" s="72"/>
      <c r="EA158" s="72"/>
      <c r="EB158" s="72"/>
      <c r="EC158" s="72"/>
      <c r="ED158" s="72"/>
      <c r="EE158" s="72"/>
      <c r="EF158" s="72"/>
      <c r="EG158" s="72"/>
      <c r="EH158" s="72"/>
    </row>
    <row r="159" spans="1:138" s="82" customFormat="1" ht="30" customHeight="1" x14ac:dyDescent="0.25">
      <c r="A159" s="93">
        <v>1</v>
      </c>
      <c r="B159" s="40" t="s">
        <v>1078</v>
      </c>
      <c r="C159" s="40" t="s">
        <v>1079</v>
      </c>
      <c r="D159" s="40" t="s">
        <v>1080</v>
      </c>
      <c r="E159" s="94">
        <v>3</v>
      </c>
      <c r="F159" s="94" t="s">
        <v>480</v>
      </c>
      <c r="G159" s="87">
        <v>27727</v>
      </c>
      <c r="H159" s="88">
        <v>6931.0069999999996</v>
      </c>
      <c r="I159" s="88">
        <v>6932</v>
      </c>
      <c r="J159" s="88">
        <v>6931.9930000000004</v>
      </c>
      <c r="K159" s="89">
        <v>6932</v>
      </c>
      <c r="L159" s="90">
        <v>0</v>
      </c>
      <c r="M159" s="91">
        <v>0</v>
      </c>
      <c r="N159" s="91">
        <v>18298</v>
      </c>
      <c r="O159" s="91">
        <v>2667</v>
      </c>
      <c r="P159" s="91">
        <v>4280</v>
      </c>
      <c r="Q159" s="91">
        <v>0</v>
      </c>
      <c r="R159" s="90">
        <v>0</v>
      </c>
      <c r="S159" s="91">
        <v>0</v>
      </c>
      <c r="T159" s="91">
        <v>4573</v>
      </c>
      <c r="U159" s="91">
        <v>666</v>
      </c>
      <c r="V159" s="91">
        <v>1070</v>
      </c>
      <c r="W159" s="92">
        <v>0</v>
      </c>
      <c r="X159" s="90">
        <v>0</v>
      </c>
      <c r="Y159" s="91">
        <v>0</v>
      </c>
      <c r="Z159" s="91">
        <v>4575</v>
      </c>
      <c r="AA159" s="91">
        <v>667</v>
      </c>
      <c r="AB159" s="91">
        <v>1070</v>
      </c>
      <c r="AC159" s="92">
        <v>0</v>
      </c>
      <c r="AD159" s="90">
        <v>0</v>
      </c>
      <c r="AE159" s="91">
        <v>0</v>
      </c>
      <c r="AF159" s="91">
        <v>4575</v>
      </c>
      <c r="AG159" s="91">
        <v>667</v>
      </c>
      <c r="AH159" s="91">
        <v>1070</v>
      </c>
      <c r="AI159" s="92">
        <v>0</v>
      </c>
      <c r="AJ159" s="90">
        <v>0</v>
      </c>
      <c r="AK159" s="91">
        <v>0</v>
      </c>
      <c r="AL159" s="91">
        <v>4575</v>
      </c>
      <c r="AM159" s="91">
        <v>667</v>
      </c>
      <c r="AN159" s="91">
        <v>1070</v>
      </c>
      <c r="AO159" s="92">
        <v>0</v>
      </c>
      <c r="AP159" s="75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72"/>
      <c r="CA159" s="72"/>
      <c r="CB159" s="72"/>
      <c r="CC159" s="72"/>
      <c r="CD159" s="72"/>
      <c r="CE159" s="72"/>
      <c r="CF159" s="72"/>
      <c r="CG159" s="72"/>
      <c r="CH159" s="72"/>
      <c r="CI159" s="72"/>
      <c r="CJ159" s="72"/>
      <c r="CK159" s="72"/>
      <c r="CL159" s="72"/>
      <c r="CM159" s="72"/>
      <c r="CN159" s="72"/>
      <c r="CO159" s="72"/>
      <c r="CP159" s="72"/>
      <c r="CQ159" s="72"/>
      <c r="CR159" s="72"/>
      <c r="CS159" s="72"/>
      <c r="CT159" s="72"/>
      <c r="CU159" s="72"/>
      <c r="CV159" s="72"/>
      <c r="CW159" s="72"/>
      <c r="CX159" s="72"/>
      <c r="CY159" s="72"/>
      <c r="CZ159" s="72"/>
      <c r="DA159" s="72"/>
      <c r="DB159" s="72"/>
      <c r="DC159" s="72"/>
      <c r="DD159" s="72"/>
      <c r="DE159" s="72"/>
      <c r="DF159" s="72"/>
      <c r="DG159" s="72"/>
      <c r="DH159" s="72"/>
      <c r="DI159" s="72"/>
      <c r="DJ159" s="72"/>
      <c r="DK159" s="72"/>
      <c r="DL159" s="72"/>
      <c r="DM159" s="72"/>
      <c r="DN159" s="72"/>
      <c r="DO159" s="72"/>
      <c r="DP159" s="72"/>
      <c r="DQ159" s="72"/>
      <c r="DR159" s="72"/>
      <c r="DS159" s="72"/>
      <c r="DT159" s="72"/>
      <c r="DU159" s="72"/>
      <c r="DV159" s="72"/>
      <c r="DW159" s="72"/>
      <c r="DX159" s="72"/>
      <c r="DY159" s="72"/>
      <c r="DZ159" s="72"/>
      <c r="EA159" s="72"/>
      <c r="EB159" s="72"/>
      <c r="EC159" s="72"/>
      <c r="ED159" s="72"/>
      <c r="EE159" s="72"/>
      <c r="EF159" s="72"/>
      <c r="EG159" s="72"/>
      <c r="EH159" s="72"/>
    </row>
    <row r="160" spans="1:138" s="82" customFormat="1" ht="30" customHeight="1" x14ac:dyDescent="0.25">
      <c r="A160" s="93">
        <v>1</v>
      </c>
      <c r="B160" s="40" t="s">
        <v>1081</v>
      </c>
      <c r="C160" s="40" t="s">
        <v>1082</v>
      </c>
      <c r="D160" s="40" t="s">
        <v>1083</v>
      </c>
      <c r="E160" s="86">
        <v>1</v>
      </c>
      <c r="F160" s="94" t="s">
        <v>749</v>
      </c>
      <c r="G160" s="87">
        <v>57639.49</v>
      </c>
      <c r="H160" s="88">
        <v>14436.484</v>
      </c>
      <c r="I160" s="88">
        <v>14401</v>
      </c>
      <c r="J160" s="88">
        <v>14401.005999999999</v>
      </c>
      <c r="K160" s="89">
        <v>14401</v>
      </c>
      <c r="L160" s="90">
        <v>1119</v>
      </c>
      <c r="M160" s="91">
        <v>0</v>
      </c>
      <c r="N160" s="91">
        <v>0</v>
      </c>
      <c r="O160" s="91">
        <v>0</v>
      </c>
      <c r="P160" s="91">
        <v>0</v>
      </c>
      <c r="Q160" s="91">
        <v>0</v>
      </c>
      <c r="R160" s="90">
        <v>279</v>
      </c>
      <c r="S160" s="91">
        <v>0</v>
      </c>
      <c r="T160" s="91">
        <v>0</v>
      </c>
      <c r="U160" s="91">
        <v>0</v>
      </c>
      <c r="V160" s="91">
        <v>0</v>
      </c>
      <c r="W160" s="92">
        <v>0</v>
      </c>
      <c r="X160" s="90">
        <v>280</v>
      </c>
      <c r="Y160" s="91">
        <v>0</v>
      </c>
      <c r="Z160" s="91">
        <v>0</v>
      </c>
      <c r="AA160" s="91">
        <v>0</v>
      </c>
      <c r="AB160" s="91">
        <v>0</v>
      </c>
      <c r="AC160" s="92">
        <v>0</v>
      </c>
      <c r="AD160" s="90">
        <v>280</v>
      </c>
      <c r="AE160" s="91">
        <v>0</v>
      </c>
      <c r="AF160" s="91">
        <v>0</v>
      </c>
      <c r="AG160" s="91">
        <v>0</v>
      </c>
      <c r="AH160" s="91">
        <v>0</v>
      </c>
      <c r="AI160" s="92">
        <v>0</v>
      </c>
      <c r="AJ160" s="90">
        <v>280</v>
      </c>
      <c r="AK160" s="91">
        <v>0</v>
      </c>
      <c r="AL160" s="91">
        <v>0</v>
      </c>
      <c r="AM160" s="91">
        <v>0</v>
      </c>
      <c r="AN160" s="91">
        <v>0</v>
      </c>
      <c r="AO160" s="92">
        <v>0</v>
      </c>
      <c r="AP160" s="75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  <c r="CF160" s="72"/>
      <c r="CG160" s="72"/>
      <c r="CH160" s="72"/>
      <c r="CI160" s="72"/>
      <c r="CJ160" s="72"/>
      <c r="CK160" s="72"/>
      <c r="CL160" s="72"/>
      <c r="CM160" s="72"/>
      <c r="CN160" s="72"/>
      <c r="CO160" s="72"/>
      <c r="CP160" s="72"/>
      <c r="CQ160" s="72"/>
      <c r="CR160" s="72"/>
      <c r="CS160" s="72"/>
      <c r="CT160" s="72"/>
      <c r="CU160" s="72"/>
      <c r="CV160" s="72"/>
      <c r="CW160" s="72"/>
      <c r="CX160" s="72"/>
      <c r="CY160" s="72"/>
      <c r="CZ160" s="72"/>
      <c r="DA160" s="72"/>
      <c r="DB160" s="72"/>
      <c r="DC160" s="72"/>
      <c r="DD160" s="72"/>
      <c r="DE160" s="72"/>
      <c r="DF160" s="72"/>
      <c r="DG160" s="72"/>
      <c r="DH160" s="72"/>
      <c r="DI160" s="72"/>
      <c r="DJ160" s="72"/>
      <c r="DK160" s="72"/>
      <c r="DL160" s="72"/>
      <c r="DM160" s="72"/>
      <c r="DN160" s="72"/>
      <c r="DO160" s="72"/>
      <c r="DP160" s="72"/>
      <c r="DQ160" s="72"/>
      <c r="DR160" s="72"/>
      <c r="DS160" s="72"/>
      <c r="DT160" s="72"/>
      <c r="DU160" s="72"/>
      <c r="DV160" s="72"/>
      <c r="DW160" s="72"/>
      <c r="DX160" s="72"/>
      <c r="DY160" s="72"/>
      <c r="DZ160" s="72"/>
      <c r="EA160" s="72"/>
      <c r="EB160" s="72"/>
      <c r="EC160" s="72"/>
      <c r="ED160" s="72"/>
      <c r="EE160" s="72"/>
      <c r="EF160" s="72"/>
      <c r="EG160" s="72"/>
      <c r="EH160" s="72"/>
    </row>
    <row r="161" spans="1:138" s="82" customFormat="1" ht="30" customHeight="1" x14ac:dyDescent="0.25">
      <c r="A161" s="93">
        <v>1</v>
      </c>
      <c r="B161" s="40" t="s">
        <v>1081</v>
      </c>
      <c r="C161" s="40" t="s">
        <v>1082</v>
      </c>
      <c r="D161" s="40" t="s">
        <v>1083</v>
      </c>
      <c r="E161" s="94">
        <v>2</v>
      </c>
      <c r="F161" s="94" t="s">
        <v>24</v>
      </c>
      <c r="G161" s="87">
        <v>4750.7340000000004</v>
      </c>
      <c r="H161" s="88">
        <v>1570.7339999999999</v>
      </c>
      <c r="I161" s="88">
        <v>1060</v>
      </c>
      <c r="J161" s="88">
        <v>1060</v>
      </c>
      <c r="K161" s="89">
        <v>1060</v>
      </c>
      <c r="L161" s="90">
        <v>0</v>
      </c>
      <c r="M161" s="91">
        <v>310</v>
      </c>
      <c r="N161" s="91">
        <v>0</v>
      </c>
      <c r="O161" s="91">
        <v>0</v>
      </c>
      <c r="P161" s="91">
        <v>0</v>
      </c>
      <c r="Q161" s="91">
        <v>0</v>
      </c>
      <c r="R161" s="90">
        <v>0</v>
      </c>
      <c r="S161" s="91">
        <v>76</v>
      </c>
      <c r="T161" s="91">
        <v>0</v>
      </c>
      <c r="U161" s="91">
        <v>0</v>
      </c>
      <c r="V161" s="91">
        <v>0</v>
      </c>
      <c r="W161" s="92">
        <v>0</v>
      </c>
      <c r="X161" s="90">
        <v>0</v>
      </c>
      <c r="Y161" s="91">
        <v>78</v>
      </c>
      <c r="Z161" s="91">
        <v>0</v>
      </c>
      <c r="AA161" s="91">
        <v>0</v>
      </c>
      <c r="AB161" s="91">
        <v>0</v>
      </c>
      <c r="AC161" s="92">
        <v>0</v>
      </c>
      <c r="AD161" s="90">
        <v>0</v>
      </c>
      <c r="AE161" s="91">
        <v>78</v>
      </c>
      <c r="AF161" s="91">
        <v>0</v>
      </c>
      <c r="AG161" s="91">
        <v>0</v>
      </c>
      <c r="AH161" s="91">
        <v>0</v>
      </c>
      <c r="AI161" s="92">
        <v>0</v>
      </c>
      <c r="AJ161" s="90">
        <v>0</v>
      </c>
      <c r="AK161" s="91">
        <v>78</v>
      </c>
      <c r="AL161" s="91">
        <v>0</v>
      </c>
      <c r="AM161" s="91">
        <v>0</v>
      </c>
      <c r="AN161" s="91">
        <v>0</v>
      </c>
      <c r="AO161" s="92">
        <v>0</v>
      </c>
      <c r="AP161" s="75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  <c r="CF161" s="72"/>
      <c r="CG161" s="72"/>
      <c r="CH161" s="72"/>
      <c r="CI161" s="72"/>
      <c r="CJ161" s="72"/>
      <c r="CK161" s="72"/>
      <c r="CL161" s="72"/>
      <c r="CM161" s="72"/>
      <c r="CN161" s="72"/>
      <c r="CO161" s="72"/>
      <c r="CP161" s="72"/>
      <c r="CQ161" s="72"/>
      <c r="CR161" s="72"/>
      <c r="CS161" s="72"/>
      <c r="CT161" s="72"/>
      <c r="CU161" s="72"/>
      <c r="CV161" s="72"/>
      <c r="CW161" s="72"/>
      <c r="CX161" s="72"/>
      <c r="CY161" s="72"/>
      <c r="CZ161" s="72"/>
      <c r="DA161" s="72"/>
      <c r="DB161" s="72"/>
      <c r="DC161" s="72"/>
      <c r="DD161" s="72"/>
      <c r="DE161" s="72"/>
      <c r="DF161" s="72"/>
      <c r="DG161" s="72"/>
      <c r="DH161" s="72"/>
      <c r="DI161" s="72"/>
      <c r="DJ161" s="72"/>
      <c r="DK161" s="72"/>
      <c r="DL161" s="72"/>
      <c r="DM161" s="72"/>
      <c r="DN161" s="72"/>
      <c r="DO161" s="72"/>
      <c r="DP161" s="72"/>
      <c r="DQ161" s="72"/>
      <c r="DR161" s="72"/>
      <c r="DS161" s="72"/>
      <c r="DT161" s="72"/>
      <c r="DU161" s="72"/>
      <c r="DV161" s="72"/>
      <c r="DW161" s="72"/>
      <c r="DX161" s="72"/>
      <c r="DY161" s="72"/>
      <c r="DZ161" s="72"/>
      <c r="EA161" s="72"/>
      <c r="EB161" s="72"/>
      <c r="EC161" s="72"/>
      <c r="ED161" s="72"/>
      <c r="EE161" s="72"/>
      <c r="EF161" s="72"/>
      <c r="EG161" s="72"/>
      <c r="EH161" s="72"/>
    </row>
    <row r="162" spans="1:138" s="82" customFormat="1" ht="30" customHeight="1" x14ac:dyDescent="0.25">
      <c r="A162" s="93">
        <v>1</v>
      </c>
      <c r="B162" s="40" t="s">
        <v>1081</v>
      </c>
      <c r="C162" s="40" t="s">
        <v>1082</v>
      </c>
      <c r="D162" s="40" t="s">
        <v>1083</v>
      </c>
      <c r="E162" s="94">
        <v>3</v>
      </c>
      <c r="F162" s="94" t="s">
        <v>480</v>
      </c>
      <c r="G162" s="87">
        <v>39476.775999999998</v>
      </c>
      <c r="H162" s="88">
        <v>9458.7759999999998</v>
      </c>
      <c r="I162" s="88">
        <v>10006</v>
      </c>
      <c r="J162" s="88">
        <v>10006</v>
      </c>
      <c r="K162" s="89">
        <v>10006</v>
      </c>
      <c r="L162" s="90">
        <v>0</v>
      </c>
      <c r="M162" s="91">
        <v>0</v>
      </c>
      <c r="N162" s="91">
        <v>12716</v>
      </c>
      <c r="O162" s="91">
        <v>22624</v>
      </c>
      <c r="P162" s="91">
        <v>2490</v>
      </c>
      <c r="Q162" s="91">
        <v>0</v>
      </c>
      <c r="R162" s="90">
        <v>0</v>
      </c>
      <c r="S162" s="91">
        <v>0</v>
      </c>
      <c r="T162" s="91">
        <v>3179</v>
      </c>
      <c r="U162" s="91">
        <v>5656</v>
      </c>
      <c r="V162" s="91">
        <v>621</v>
      </c>
      <c r="W162" s="92">
        <v>0</v>
      </c>
      <c r="X162" s="90">
        <v>0</v>
      </c>
      <c r="Y162" s="91">
        <v>0</v>
      </c>
      <c r="Z162" s="91">
        <v>3179</v>
      </c>
      <c r="AA162" s="91">
        <v>5656</v>
      </c>
      <c r="AB162" s="91">
        <v>623</v>
      </c>
      <c r="AC162" s="92">
        <v>0</v>
      </c>
      <c r="AD162" s="90">
        <v>0</v>
      </c>
      <c r="AE162" s="91">
        <v>0</v>
      </c>
      <c r="AF162" s="91">
        <v>3179</v>
      </c>
      <c r="AG162" s="91">
        <v>5656</v>
      </c>
      <c r="AH162" s="91">
        <v>623</v>
      </c>
      <c r="AI162" s="92">
        <v>0</v>
      </c>
      <c r="AJ162" s="90">
        <v>0</v>
      </c>
      <c r="AK162" s="91">
        <v>0</v>
      </c>
      <c r="AL162" s="91">
        <v>3179</v>
      </c>
      <c r="AM162" s="91">
        <v>5656</v>
      </c>
      <c r="AN162" s="91">
        <v>623</v>
      </c>
      <c r="AO162" s="92">
        <v>0</v>
      </c>
      <c r="AP162" s="75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72"/>
      <c r="CQ162" s="72"/>
      <c r="CR162" s="72"/>
      <c r="CS162" s="72"/>
      <c r="CT162" s="72"/>
      <c r="CU162" s="72"/>
      <c r="CV162" s="72"/>
      <c r="CW162" s="72"/>
      <c r="CX162" s="72"/>
      <c r="CY162" s="72"/>
      <c r="CZ162" s="72"/>
      <c r="DA162" s="72"/>
      <c r="DB162" s="72"/>
      <c r="DC162" s="72"/>
      <c r="DD162" s="72"/>
      <c r="DE162" s="72"/>
      <c r="DF162" s="72"/>
      <c r="DG162" s="72"/>
      <c r="DH162" s="72"/>
      <c r="DI162" s="72"/>
      <c r="DJ162" s="72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2"/>
      <c r="EC162" s="72"/>
      <c r="ED162" s="72"/>
      <c r="EE162" s="72"/>
      <c r="EF162" s="72"/>
      <c r="EG162" s="72"/>
      <c r="EH162" s="72"/>
    </row>
    <row r="163" spans="1:138" s="82" customFormat="1" ht="30" customHeight="1" x14ac:dyDescent="0.25">
      <c r="A163" s="93">
        <v>1</v>
      </c>
      <c r="B163" s="40" t="s">
        <v>1084</v>
      </c>
      <c r="C163" s="40" t="s">
        <v>1085</v>
      </c>
      <c r="D163" s="40" t="s">
        <v>1086</v>
      </c>
      <c r="E163" s="86">
        <v>1</v>
      </c>
      <c r="F163" s="94" t="s">
        <v>749</v>
      </c>
      <c r="G163" s="87">
        <v>14032.115</v>
      </c>
      <c r="H163" s="88">
        <v>7765.1149999999998</v>
      </c>
      <c r="I163" s="88">
        <v>6267</v>
      </c>
      <c r="J163" s="88">
        <v>0</v>
      </c>
      <c r="K163" s="89">
        <v>0</v>
      </c>
      <c r="L163" s="90">
        <v>43</v>
      </c>
      <c r="M163" s="91">
        <v>0</v>
      </c>
      <c r="N163" s="91">
        <v>0</v>
      </c>
      <c r="O163" s="91">
        <v>0</v>
      </c>
      <c r="P163" s="91">
        <v>0</v>
      </c>
      <c r="Q163" s="91">
        <v>0</v>
      </c>
      <c r="R163" s="90">
        <v>22</v>
      </c>
      <c r="S163" s="91">
        <v>0</v>
      </c>
      <c r="T163" s="91">
        <v>0</v>
      </c>
      <c r="U163" s="91">
        <v>0</v>
      </c>
      <c r="V163" s="91">
        <v>0</v>
      </c>
      <c r="W163" s="92">
        <v>0</v>
      </c>
      <c r="X163" s="90">
        <v>21</v>
      </c>
      <c r="Y163" s="91">
        <v>0</v>
      </c>
      <c r="Z163" s="91">
        <v>0</v>
      </c>
      <c r="AA163" s="91">
        <v>0</v>
      </c>
      <c r="AB163" s="91">
        <v>0</v>
      </c>
      <c r="AC163" s="92">
        <v>0</v>
      </c>
      <c r="AD163" s="90">
        <v>0</v>
      </c>
      <c r="AE163" s="91">
        <v>0</v>
      </c>
      <c r="AF163" s="91">
        <v>0</v>
      </c>
      <c r="AG163" s="91">
        <v>0</v>
      </c>
      <c r="AH163" s="91">
        <v>0</v>
      </c>
      <c r="AI163" s="92">
        <v>0</v>
      </c>
      <c r="AJ163" s="90">
        <v>0</v>
      </c>
      <c r="AK163" s="91">
        <v>0</v>
      </c>
      <c r="AL163" s="91">
        <v>0</v>
      </c>
      <c r="AM163" s="91">
        <v>0</v>
      </c>
      <c r="AN163" s="91">
        <v>0</v>
      </c>
      <c r="AO163" s="92">
        <v>0</v>
      </c>
      <c r="AP163" s="75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  <c r="CF163" s="72"/>
      <c r="CG163" s="72"/>
      <c r="CH163" s="72"/>
      <c r="CI163" s="72"/>
      <c r="CJ163" s="72"/>
      <c r="CK163" s="72"/>
      <c r="CL163" s="72"/>
      <c r="CM163" s="72"/>
      <c r="CN163" s="72"/>
      <c r="CO163" s="72"/>
      <c r="CP163" s="72"/>
      <c r="CQ163" s="72"/>
      <c r="CR163" s="72"/>
      <c r="CS163" s="72"/>
      <c r="CT163" s="72"/>
      <c r="CU163" s="72"/>
      <c r="CV163" s="72"/>
      <c r="CW163" s="72"/>
      <c r="CX163" s="72"/>
      <c r="CY163" s="72"/>
      <c r="CZ163" s="72"/>
      <c r="DA163" s="72"/>
      <c r="DB163" s="72"/>
      <c r="DC163" s="72"/>
      <c r="DD163" s="72"/>
      <c r="DE163" s="72"/>
      <c r="DF163" s="72"/>
      <c r="DG163" s="72"/>
      <c r="DH163" s="72"/>
      <c r="DI163" s="72"/>
      <c r="DJ163" s="72"/>
      <c r="DK163" s="72"/>
      <c r="DL163" s="72"/>
      <c r="DM163" s="72"/>
      <c r="DN163" s="72"/>
      <c r="DO163" s="72"/>
      <c r="DP163" s="72"/>
      <c r="DQ163" s="72"/>
      <c r="DR163" s="72"/>
      <c r="DS163" s="72"/>
      <c r="DT163" s="72"/>
      <c r="DU163" s="72"/>
      <c r="DV163" s="72"/>
      <c r="DW163" s="72"/>
      <c r="DX163" s="72"/>
      <c r="DY163" s="72"/>
      <c r="DZ163" s="72"/>
      <c r="EA163" s="72"/>
      <c r="EB163" s="72"/>
      <c r="EC163" s="72"/>
      <c r="ED163" s="72"/>
      <c r="EE163" s="72"/>
      <c r="EF163" s="72"/>
      <c r="EG163" s="72"/>
      <c r="EH163" s="72"/>
    </row>
    <row r="164" spans="1:138" s="82" customFormat="1" ht="30" customHeight="1" x14ac:dyDescent="0.25">
      <c r="A164" s="93">
        <v>1</v>
      </c>
      <c r="B164" s="40" t="s">
        <v>1084</v>
      </c>
      <c r="C164" s="40" t="s">
        <v>1085</v>
      </c>
      <c r="D164" s="40" t="s">
        <v>1086</v>
      </c>
      <c r="E164" s="94">
        <v>3</v>
      </c>
      <c r="F164" s="94" t="s">
        <v>480</v>
      </c>
      <c r="G164" s="87">
        <v>83469.885000000009</v>
      </c>
      <c r="H164" s="88">
        <v>19743.862000000001</v>
      </c>
      <c r="I164" s="88">
        <v>21242</v>
      </c>
      <c r="J164" s="88">
        <v>21242.023000000001</v>
      </c>
      <c r="K164" s="89">
        <v>21242</v>
      </c>
      <c r="L164" s="90">
        <v>0</v>
      </c>
      <c r="M164" s="91">
        <v>0</v>
      </c>
      <c r="N164" s="91">
        <v>53420</v>
      </c>
      <c r="O164" s="91">
        <v>3568</v>
      </c>
      <c r="P164" s="91">
        <v>6555.8620689655172</v>
      </c>
      <c r="Q164" s="91">
        <v>0</v>
      </c>
      <c r="R164" s="90">
        <v>0</v>
      </c>
      <c r="S164" s="91">
        <v>0</v>
      </c>
      <c r="T164" s="91">
        <v>13355</v>
      </c>
      <c r="U164" s="91">
        <v>892</v>
      </c>
      <c r="V164" s="91">
        <v>1638.8620689655172</v>
      </c>
      <c r="W164" s="92">
        <v>0</v>
      </c>
      <c r="X164" s="90">
        <v>0</v>
      </c>
      <c r="Y164" s="91">
        <v>0</v>
      </c>
      <c r="Z164" s="91">
        <v>13355</v>
      </c>
      <c r="AA164" s="91">
        <v>892</v>
      </c>
      <c r="AB164" s="91">
        <v>1639</v>
      </c>
      <c r="AC164" s="92">
        <v>0</v>
      </c>
      <c r="AD164" s="90">
        <v>0</v>
      </c>
      <c r="AE164" s="91">
        <v>0</v>
      </c>
      <c r="AF164" s="91">
        <v>13355</v>
      </c>
      <c r="AG164" s="91">
        <v>892</v>
      </c>
      <c r="AH164" s="91">
        <v>1639</v>
      </c>
      <c r="AI164" s="92">
        <v>0</v>
      </c>
      <c r="AJ164" s="90">
        <v>0</v>
      </c>
      <c r="AK164" s="91">
        <v>0</v>
      </c>
      <c r="AL164" s="91">
        <v>13355</v>
      </c>
      <c r="AM164" s="91">
        <v>892</v>
      </c>
      <c r="AN164" s="91">
        <v>1639</v>
      </c>
      <c r="AO164" s="92">
        <v>0</v>
      </c>
      <c r="AP164" s="75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  <c r="CF164" s="72"/>
      <c r="CG164" s="72"/>
      <c r="CH164" s="72"/>
      <c r="CI164" s="72"/>
      <c r="CJ164" s="72"/>
      <c r="CK164" s="72"/>
      <c r="CL164" s="72"/>
      <c r="CM164" s="72"/>
      <c r="CN164" s="72"/>
      <c r="CO164" s="72"/>
      <c r="CP164" s="72"/>
      <c r="CQ164" s="72"/>
      <c r="CR164" s="72"/>
      <c r="CS164" s="72"/>
      <c r="CT164" s="72"/>
      <c r="CU164" s="72"/>
      <c r="CV164" s="72"/>
      <c r="CW164" s="72"/>
      <c r="CX164" s="72"/>
      <c r="CY164" s="72"/>
      <c r="CZ164" s="72"/>
      <c r="DA164" s="72"/>
      <c r="DB164" s="72"/>
      <c r="DC164" s="72"/>
      <c r="DD164" s="72"/>
      <c r="DE164" s="72"/>
      <c r="DF164" s="72"/>
      <c r="DG164" s="72"/>
      <c r="DH164" s="72"/>
      <c r="DI164" s="72"/>
      <c r="DJ164" s="72"/>
      <c r="DK164" s="72"/>
      <c r="DL164" s="72"/>
      <c r="DM164" s="72"/>
      <c r="DN164" s="72"/>
      <c r="DO164" s="72"/>
      <c r="DP164" s="72"/>
      <c r="DQ164" s="72"/>
      <c r="DR164" s="72"/>
      <c r="DS164" s="72"/>
      <c r="DT164" s="72"/>
      <c r="DU164" s="72"/>
      <c r="DV164" s="72"/>
      <c r="DW164" s="72"/>
      <c r="DX164" s="72"/>
      <c r="DY164" s="72"/>
      <c r="DZ164" s="72"/>
      <c r="EA164" s="72"/>
      <c r="EB164" s="72"/>
      <c r="EC164" s="72"/>
      <c r="ED164" s="72"/>
      <c r="EE164" s="72"/>
      <c r="EF164" s="72"/>
      <c r="EG164" s="72"/>
      <c r="EH164" s="72"/>
    </row>
    <row r="165" spans="1:138" s="82" customFormat="1" ht="30" customHeight="1" x14ac:dyDescent="0.25">
      <c r="A165" s="93">
        <v>1</v>
      </c>
      <c r="B165" s="40" t="s">
        <v>1087</v>
      </c>
      <c r="C165" s="40" t="s">
        <v>874</v>
      </c>
      <c r="D165" s="40" t="s">
        <v>1088</v>
      </c>
      <c r="E165" s="94">
        <v>7</v>
      </c>
      <c r="F165" s="94" t="s">
        <v>912</v>
      </c>
      <c r="G165" s="87">
        <v>16116</v>
      </c>
      <c r="H165" s="88">
        <v>4029</v>
      </c>
      <c r="I165" s="88">
        <v>4029</v>
      </c>
      <c r="J165" s="88">
        <v>4029</v>
      </c>
      <c r="K165" s="89">
        <v>4029</v>
      </c>
      <c r="L165" s="90">
        <v>0</v>
      </c>
      <c r="M165" s="91">
        <v>0</v>
      </c>
      <c r="N165" s="91">
        <v>0</v>
      </c>
      <c r="O165" s="91">
        <v>0</v>
      </c>
      <c r="P165" s="91">
        <v>0</v>
      </c>
      <c r="Q165" s="91">
        <v>2370</v>
      </c>
      <c r="R165" s="90">
        <v>0</v>
      </c>
      <c r="S165" s="91">
        <v>0</v>
      </c>
      <c r="T165" s="91">
        <v>0</v>
      </c>
      <c r="U165" s="91">
        <v>0</v>
      </c>
      <c r="V165" s="91">
        <v>0</v>
      </c>
      <c r="W165" s="92">
        <v>591</v>
      </c>
      <c r="X165" s="90">
        <v>0</v>
      </c>
      <c r="Y165" s="91">
        <v>0</v>
      </c>
      <c r="Z165" s="91">
        <v>0</v>
      </c>
      <c r="AA165" s="91">
        <v>0</v>
      </c>
      <c r="AB165" s="91">
        <v>0</v>
      </c>
      <c r="AC165" s="92">
        <v>593</v>
      </c>
      <c r="AD165" s="90">
        <v>0</v>
      </c>
      <c r="AE165" s="91">
        <v>0</v>
      </c>
      <c r="AF165" s="91">
        <v>0</v>
      </c>
      <c r="AG165" s="91">
        <v>0</v>
      </c>
      <c r="AH165" s="91">
        <v>0</v>
      </c>
      <c r="AI165" s="92">
        <v>593</v>
      </c>
      <c r="AJ165" s="90">
        <v>0</v>
      </c>
      <c r="AK165" s="91">
        <v>0</v>
      </c>
      <c r="AL165" s="91">
        <v>0</v>
      </c>
      <c r="AM165" s="91">
        <v>0</v>
      </c>
      <c r="AN165" s="91">
        <v>0</v>
      </c>
      <c r="AO165" s="92">
        <v>593</v>
      </c>
      <c r="AP165" s="75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  <c r="CF165" s="72"/>
      <c r="CG165" s="72"/>
      <c r="CH165" s="72"/>
      <c r="CI165" s="72"/>
      <c r="CJ165" s="72"/>
      <c r="CK165" s="72"/>
      <c r="CL165" s="72"/>
      <c r="CM165" s="72"/>
      <c r="CN165" s="72"/>
      <c r="CO165" s="72"/>
      <c r="CP165" s="72"/>
      <c r="CQ165" s="72"/>
      <c r="CR165" s="72"/>
      <c r="CS165" s="72"/>
      <c r="CT165" s="72"/>
      <c r="CU165" s="72"/>
      <c r="CV165" s="72"/>
      <c r="CW165" s="72"/>
      <c r="CX165" s="72"/>
      <c r="CY165" s="72"/>
      <c r="CZ165" s="72"/>
      <c r="DA165" s="72"/>
      <c r="DB165" s="72"/>
      <c r="DC165" s="72"/>
      <c r="DD165" s="72"/>
      <c r="DE165" s="72"/>
      <c r="DF165" s="72"/>
      <c r="DG165" s="72"/>
      <c r="DH165" s="72"/>
      <c r="DI165" s="72"/>
      <c r="DJ165" s="72"/>
      <c r="DK165" s="72"/>
      <c r="DL165" s="72"/>
      <c r="DM165" s="72"/>
      <c r="DN165" s="72"/>
      <c r="DO165" s="72"/>
      <c r="DP165" s="72"/>
      <c r="DQ165" s="72"/>
      <c r="DR165" s="72"/>
      <c r="DS165" s="72"/>
      <c r="DT165" s="72"/>
      <c r="DU165" s="72"/>
      <c r="DV165" s="72"/>
      <c r="DW165" s="72"/>
      <c r="DX165" s="72"/>
      <c r="DY165" s="72"/>
      <c r="DZ165" s="72"/>
      <c r="EA165" s="72"/>
      <c r="EB165" s="72"/>
      <c r="EC165" s="72"/>
      <c r="ED165" s="72"/>
      <c r="EE165" s="72"/>
      <c r="EF165" s="72"/>
      <c r="EG165" s="72"/>
      <c r="EH165" s="72"/>
    </row>
    <row r="166" spans="1:138" s="82" customFormat="1" ht="30" customHeight="1" x14ac:dyDescent="0.25">
      <c r="A166" s="93">
        <v>6</v>
      </c>
      <c r="B166" s="40" t="s">
        <v>148</v>
      </c>
      <c r="C166" s="40" t="s">
        <v>149</v>
      </c>
      <c r="D166" s="40" t="s">
        <v>150</v>
      </c>
      <c r="E166" s="86">
        <v>1</v>
      </c>
      <c r="F166" s="94" t="s">
        <v>749</v>
      </c>
      <c r="G166" s="87">
        <v>1258.171</v>
      </c>
      <c r="H166" s="88">
        <v>292.17</v>
      </c>
      <c r="I166" s="88">
        <v>322</v>
      </c>
      <c r="J166" s="88">
        <v>322.00099999999998</v>
      </c>
      <c r="K166" s="89">
        <v>322</v>
      </c>
      <c r="L166" s="90">
        <v>85</v>
      </c>
      <c r="M166" s="91">
        <v>0</v>
      </c>
      <c r="N166" s="91">
        <v>0</v>
      </c>
      <c r="O166" s="91">
        <v>0</v>
      </c>
      <c r="P166" s="91">
        <v>0</v>
      </c>
      <c r="Q166" s="91">
        <v>0</v>
      </c>
      <c r="R166" s="90">
        <v>22</v>
      </c>
      <c r="S166" s="91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21</v>
      </c>
      <c r="Y166" s="91">
        <v>0</v>
      </c>
      <c r="Z166" s="91">
        <v>0</v>
      </c>
      <c r="AA166" s="91">
        <v>0</v>
      </c>
      <c r="AB166" s="91">
        <v>0</v>
      </c>
      <c r="AC166" s="92">
        <v>0</v>
      </c>
      <c r="AD166" s="90">
        <v>21</v>
      </c>
      <c r="AE166" s="91">
        <v>0</v>
      </c>
      <c r="AF166" s="91">
        <v>0</v>
      </c>
      <c r="AG166" s="91">
        <v>0</v>
      </c>
      <c r="AH166" s="91">
        <v>0</v>
      </c>
      <c r="AI166" s="92">
        <v>0</v>
      </c>
      <c r="AJ166" s="90">
        <v>21</v>
      </c>
      <c r="AK166" s="91">
        <v>0</v>
      </c>
      <c r="AL166" s="91">
        <v>0</v>
      </c>
      <c r="AM166" s="91">
        <v>0</v>
      </c>
      <c r="AN166" s="91">
        <v>0</v>
      </c>
      <c r="AO166" s="92">
        <v>0</v>
      </c>
      <c r="AP166" s="75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2"/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  <c r="CV166" s="72"/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2"/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72"/>
      <c r="EH166" s="72"/>
    </row>
    <row r="167" spans="1:138" s="82" customFormat="1" ht="30" customHeight="1" x14ac:dyDescent="0.25">
      <c r="A167" s="93">
        <v>6</v>
      </c>
      <c r="B167" s="40" t="s">
        <v>148</v>
      </c>
      <c r="C167" s="40" t="s">
        <v>149</v>
      </c>
      <c r="D167" s="40" t="s">
        <v>150</v>
      </c>
      <c r="E167" s="94">
        <v>3</v>
      </c>
      <c r="F167" s="94" t="s">
        <v>480</v>
      </c>
      <c r="G167" s="87">
        <v>11134.829</v>
      </c>
      <c r="H167" s="88">
        <v>2806.8290000000002</v>
      </c>
      <c r="I167" s="88">
        <v>2776</v>
      </c>
      <c r="J167" s="88">
        <v>2776</v>
      </c>
      <c r="K167" s="89">
        <v>2776</v>
      </c>
      <c r="L167" s="90">
        <v>0</v>
      </c>
      <c r="M167" s="91">
        <v>0</v>
      </c>
      <c r="N167" s="91">
        <v>3687</v>
      </c>
      <c r="O167" s="91">
        <v>11201</v>
      </c>
      <c r="P167" s="91">
        <v>255.86206896551724</v>
      </c>
      <c r="Q167" s="91">
        <v>0</v>
      </c>
      <c r="R167" s="90">
        <v>0</v>
      </c>
      <c r="S167" s="91">
        <v>0</v>
      </c>
      <c r="T167" s="91">
        <v>921</v>
      </c>
      <c r="U167" s="91">
        <v>2801</v>
      </c>
      <c r="V167" s="91">
        <v>63.862068965517238</v>
      </c>
      <c r="W167" s="92">
        <v>0</v>
      </c>
      <c r="X167" s="90">
        <v>0</v>
      </c>
      <c r="Y167" s="91">
        <v>0</v>
      </c>
      <c r="Z167" s="91">
        <v>922</v>
      </c>
      <c r="AA167" s="91">
        <v>2800</v>
      </c>
      <c r="AB167" s="91">
        <v>64</v>
      </c>
      <c r="AC167" s="92">
        <v>0</v>
      </c>
      <c r="AD167" s="90">
        <v>0</v>
      </c>
      <c r="AE167" s="91">
        <v>0</v>
      </c>
      <c r="AF167" s="91">
        <v>922</v>
      </c>
      <c r="AG167" s="91">
        <v>2800</v>
      </c>
      <c r="AH167" s="91">
        <v>64</v>
      </c>
      <c r="AI167" s="92">
        <v>0</v>
      </c>
      <c r="AJ167" s="90">
        <v>0</v>
      </c>
      <c r="AK167" s="91">
        <v>0</v>
      </c>
      <c r="AL167" s="91">
        <v>922</v>
      </c>
      <c r="AM167" s="91">
        <v>2800</v>
      </c>
      <c r="AN167" s="91">
        <v>64</v>
      </c>
      <c r="AO167" s="92">
        <v>0</v>
      </c>
      <c r="AP167" s="75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72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72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E167" s="72"/>
      <c r="EF167" s="72"/>
      <c r="EG167" s="72"/>
      <c r="EH167" s="72"/>
    </row>
    <row r="168" spans="1:138" s="82" customFormat="1" ht="30" customHeight="1" x14ac:dyDescent="0.25">
      <c r="A168" s="93">
        <v>4</v>
      </c>
      <c r="B168" s="40" t="s">
        <v>1089</v>
      </c>
      <c r="C168" s="40" t="s">
        <v>877</v>
      </c>
      <c r="D168" s="40" t="s">
        <v>878</v>
      </c>
      <c r="E168" s="86">
        <v>1</v>
      </c>
      <c r="F168" s="94" t="s">
        <v>749</v>
      </c>
      <c r="G168" s="87">
        <v>73472.978999999992</v>
      </c>
      <c r="H168" s="88">
        <v>25926.987000000001</v>
      </c>
      <c r="I168" s="88">
        <v>19766</v>
      </c>
      <c r="J168" s="88">
        <v>13889.992</v>
      </c>
      <c r="K168" s="89">
        <v>13890</v>
      </c>
      <c r="L168" s="90">
        <v>770</v>
      </c>
      <c r="M168" s="91">
        <v>0</v>
      </c>
      <c r="N168" s="91">
        <v>0</v>
      </c>
      <c r="O168" s="91">
        <v>0</v>
      </c>
      <c r="P168" s="91">
        <v>0</v>
      </c>
      <c r="Q168" s="91">
        <v>0</v>
      </c>
      <c r="R168" s="90">
        <v>232</v>
      </c>
      <c r="S168" s="91">
        <v>0</v>
      </c>
      <c r="T168" s="91">
        <v>0</v>
      </c>
      <c r="U168" s="91">
        <v>0</v>
      </c>
      <c r="V168" s="91">
        <v>0</v>
      </c>
      <c r="W168" s="92">
        <v>0</v>
      </c>
      <c r="X168" s="90">
        <v>234</v>
      </c>
      <c r="Y168" s="91">
        <v>0</v>
      </c>
      <c r="Z168" s="91">
        <v>0</v>
      </c>
      <c r="AA168" s="91">
        <v>0</v>
      </c>
      <c r="AB168" s="91">
        <v>0</v>
      </c>
      <c r="AC168" s="92">
        <v>0</v>
      </c>
      <c r="AD168" s="90">
        <v>152</v>
      </c>
      <c r="AE168" s="91">
        <v>0</v>
      </c>
      <c r="AF168" s="91">
        <v>0</v>
      </c>
      <c r="AG168" s="91">
        <v>0</v>
      </c>
      <c r="AH168" s="91">
        <v>0</v>
      </c>
      <c r="AI168" s="92">
        <v>0</v>
      </c>
      <c r="AJ168" s="90">
        <v>152</v>
      </c>
      <c r="AK168" s="91">
        <v>0</v>
      </c>
      <c r="AL168" s="91">
        <v>0</v>
      </c>
      <c r="AM168" s="91">
        <v>0</v>
      </c>
      <c r="AN168" s="91">
        <v>0</v>
      </c>
      <c r="AO168" s="92">
        <v>0</v>
      </c>
      <c r="AP168" s="75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72"/>
      <c r="CG168" s="72"/>
      <c r="CH168" s="72"/>
      <c r="CI168" s="72"/>
      <c r="CJ168" s="72"/>
      <c r="CK168" s="72"/>
      <c r="CL168" s="72"/>
      <c r="CM168" s="72"/>
      <c r="CN168" s="72"/>
      <c r="CO168" s="72"/>
      <c r="CP168" s="72"/>
      <c r="CQ168" s="72"/>
      <c r="CR168" s="72"/>
      <c r="CS168" s="72"/>
      <c r="CT168" s="72"/>
      <c r="CU168" s="72"/>
      <c r="CV168" s="72"/>
      <c r="CW168" s="72"/>
      <c r="CX168" s="72"/>
      <c r="CY168" s="72"/>
      <c r="CZ168" s="72"/>
      <c r="DA168" s="72"/>
      <c r="DB168" s="72"/>
      <c r="DC168" s="72"/>
      <c r="DD168" s="72"/>
      <c r="DE168" s="72"/>
      <c r="DF168" s="72"/>
      <c r="DG168" s="72"/>
      <c r="DH168" s="72"/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2"/>
      <c r="EG168" s="72"/>
      <c r="EH168" s="72"/>
    </row>
    <row r="169" spans="1:138" s="82" customFormat="1" ht="30" customHeight="1" x14ac:dyDescent="0.25">
      <c r="A169" s="93">
        <v>4</v>
      </c>
      <c r="B169" s="40" t="s">
        <v>1089</v>
      </c>
      <c r="C169" s="40" t="s">
        <v>877</v>
      </c>
      <c r="D169" s="40" t="s">
        <v>878</v>
      </c>
      <c r="E169" s="94">
        <v>3</v>
      </c>
      <c r="F169" s="94" t="s">
        <v>480</v>
      </c>
      <c r="G169" s="87">
        <v>53258.724999999999</v>
      </c>
      <c r="H169" s="88">
        <v>9317.7250000000004</v>
      </c>
      <c r="I169" s="88">
        <v>14647</v>
      </c>
      <c r="J169" s="88">
        <v>14647</v>
      </c>
      <c r="K169" s="89">
        <v>14647</v>
      </c>
      <c r="L169" s="90">
        <v>0</v>
      </c>
      <c r="M169" s="91">
        <v>0</v>
      </c>
      <c r="N169" s="91">
        <v>47802</v>
      </c>
      <c r="O169" s="91">
        <v>15205</v>
      </c>
      <c r="P169" s="91">
        <v>12833</v>
      </c>
      <c r="Q169" s="91">
        <v>0</v>
      </c>
      <c r="R169" s="90">
        <v>0</v>
      </c>
      <c r="S169" s="91">
        <v>0</v>
      </c>
      <c r="T169" s="91">
        <v>11949</v>
      </c>
      <c r="U169" s="91">
        <v>3802</v>
      </c>
      <c r="V169" s="91">
        <v>3209</v>
      </c>
      <c r="W169" s="92">
        <v>0</v>
      </c>
      <c r="X169" s="90">
        <v>0</v>
      </c>
      <c r="Y169" s="91">
        <v>0</v>
      </c>
      <c r="Z169" s="91">
        <v>11951</v>
      </c>
      <c r="AA169" s="91">
        <v>3801</v>
      </c>
      <c r="AB169" s="91">
        <v>3208</v>
      </c>
      <c r="AC169" s="92">
        <v>0</v>
      </c>
      <c r="AD169" s="90">
        <v>0</v>
      </c>
      <c r="AE169" s="91">
        <v>0</v>
      </c>
      <c r="AF169" s="91">
        <v>11951</v>
      </c>
      <c r="AG169" s="91">
        <v>3801</v>
      </c>
      <c r="AH169" s="91">
        <v>3208</v>
      </c>
      <c r="AI169" s="92">
        <v>0</v>
      </c>
      <c r="AJ169" s="90">
        <v>0</v>
      </c>
      <c r="AK169" s="91">
        <v>0</v>
      </c>
      <c r="AL169" s="91">
        <v>11951</v>
      </c>
      <c r="AM169" s="91">
        <v>3801</v>
      </c>
      <c r="AN169" s="91">
        <v>3208</v>
      </c>
      <c r="AO169" s="92">
        <v>0</v>
      </c>
      <c r="AP169" s="75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  <c r="CV169" s="72"/>
      <c r="CW169" s="72"/>
      <c r="CX169" s="72"/>
      <c r="CY169" s="72"/>
      <c r="CZ169" s="72"/>
      <c r="DA169" s="72"/>
      <c r="DB169" s="72"/>
      <c r="DC169" s="72"/>
      <c r="DD169" s="72"/>
      <c r="DE169" s="72"/>
      <c r="DF169" s="72"/>
      <c r="DG169" s="72"/>
      <c r="DH169" s="72"/>
      <c r="DI169" s="72"/>
      <c r="DJ169" s="72"/>
      <c r="DK169" s="72"/>
      <c r="DL169" s="72"/>
      <c r="DM169" s="72"/>
      <c r="DN169" s="72"/>
      <c r="DO169" s="72"/>
      <c r="DP169" s="72"/>
      <c r="DQ169" s="72"/>
      <c r="DR169" s="72"/>
      <c r="DS169" s="72"/>
      <c r="DT169" s="72"/>
      <c r="DU169" s="72"/>
      <c r="DV169" s="72"/>
      <c r="DW169" s="72"/>
      <c r="DX169" s="72"/>
      <c r="DY169" s="72"/>
      <c r="DZ169" s="72"/>
      <c r="EA169" s="72"/>
      <c r="EB169" s="72"/>
      <c r="EC169" s="72"/>
      <c r="ED169" s="72"/>
      <c r="EE169" s="72"/>
      <c r="EF169" s="72"/>
      <c r="EG169" s="72"/>
      <c r="EH169" s="72"/>
    </row>
    <row r="170" spans="1:138" s="82" customFormat="1" ht="30" customHeight="1" x14ac:dyDescent="0.25">
      <c r="A170" s="93">
        <v>4</v>
      </c>
      <c r="B170" s="40" t="s">
        <v>1089</v>
      </c>
      <c r="C170" s="40" t="s">
        <v>877</v>
      </c>
      <c r="D170" s="40" t="s">
        <v>878</v>
      </c>
      <c r="E170" s="94">
        <v>7</v>
      </c>
      <c r="F170" s="94" t="s">
        <v>912</v>
      </c>
      <c r="G170" s="87">
        <v>11185.295</v>
      </c>
      <c r="H170" s="88">
        <v>2173.2950000000001</v>
      </c>
      <c r="I170" s="88">
        <v>3004</v>
      </c>
      <c r="J170" s="88">
        <v>3004</v>
      </c>
      <c r="K170" s="89">
        <v>3004</v>
      </c>
      <c r="L170" s="90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1767</v>
      </c>
      <c r="R170" s="90">
        <v>0</v>
      </c>
      <c r="S170" s="91">
        <v>0</v>
      </c>
      <c r="T170" s="91">
        <v>0</v>
      </c>
      <c r="U170" s="91">
        <v>0</v>
      </c>
      <c r="V170" s="91">
        <v>0</v>
      </c>
      <c r="W170" s="92">
        <v>441</v>
      </c>
      <c r="X170" s="90">
        <v>0</v>
      </c>
      <c r="Y170" s="91">
        <v>0</v>
      </c>
      <c r="Z170" s="91">
        <v>0</v>
      </c>
      <c r="AA170" s="91">
        <v>0</v>
      </c>
      <c r="AB170" s="91">
        <v>0</v>
      </c>
      <c r="AC170" s="92">
        <v>442</v>
      </c>
      <c r="AD170" s="90">
        <v>0</v>
      </c>
      <c r="AE170" s="91">
        <v>0</v>
      </c>
      <c r="AF170" s="91">
        <v>0</v>
      </c>
      <c r="AG170" s="91">
        <v>0</v>
      </c>
      <c r="AH170" s="91">
        <v>0</v>
      </c>
      <c r="AI170" s="92">
        <v>442</v>
      </c>
      <c r="AJ170" s="90">
        <v>0</v>
      </c>
      <c r="AK170" s="91">
        <v>0</v>
      </c>
      <c r="AL170" s="91">
        <v>0</v>
      </c>
      <c r="AM170" s="91">
        <v>0</v>
      </c>
      <c r="AN170" s="91">
        <v>0</v>
      </c>
      <c r="AO170" s="92">
        <v>442</v>
      </c>
      <c r="AP170" s="75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72"/>
      <c r="CG170" s="72"/>
      <c r="CH170" s="72"/>
      <c r="CI170" s="72"/>
      <c r="CJ170" s="72"/>
      <c r="CK170" s="72"/>
      <c r="CL170" s="72"/>
      <c r="CM170" s="72"/>
      <c r="CN170" s="72"/>
      <c r="CO170" s="72"/>
      <c r="CP170" s="72"/>
      <c r="CQ170" s="72"/>
      <c r="CR170" s="72"/>
      <c r="CS170" s="72"/>
      <c r="CT170" s="72"/>
      <c r="CU170" s="72"/>
      <c r="CV170" s="72"/>
      <c r="CW170" s="72"/>
      <c r="CX170" s="72"/>
      <c r="CY170" s="72"/>
      <c r="CZ170" s="72"/>
      <c r="DA170" s="72"/>
      <c r="DB170" s="72"/>
      <c r="DC170" s="72"/>
      <c r="DD170" s="72"/>
      <c r="DE170" s="72"/>
      <c r="DF170" s="72"/>
      <c r="DG170" s="72"/>
      <c r="DH170" s="72"/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2"/>
      <c r="EG170" s="72"/>
      <c r="EH170" s="72"/>
    </row>
    <row r="171" spans="1:138" s="82" customFormat="1" ht="30" customHeight="1" x14ac:dyDescent="0.25">
      <c r="A171" s="93">
        <v>13</v>
      </c>
      <c r="B171" s="40" t="s">
        <v>756</v>
      </c>
      <c r="C171" s="40" t="s">
        <v>333</v>
      </c>
      <c r="D171" s="40" t="s">
        <v>334</v>
      </c>
      <c r="E171" s="94">
        <v>3</v>
      </c>
      <c r="F171" s="94" t="s">
        <v>480</v>
      </c>
      <c r="G171" s="87">
        <v>31291</v>
      </c>
      <c r="H171" s="88">
        <v>7821.9970000000003</v>
      </c>
      <c r="I171" s="88">
        <v>7823</v>
      </c>
      <c r="J171" s="88">
        <v>7823.0029999999997</v>
      </c>
      <c r="K171" s="89">
        <v>7823</v>
      </c>
      <c r="L171" s="90">
        <v>0</v>
      </c>
      <c r="M171" s="91">
        <v>0</v>
      </c>
      <c r="N171" s="91">
        <v>4999</v>
      </c>
      <c r="O171" s="91">
        <v>2451</v>
      </c>
      <c r="P171" s="91">
        <v>13412.413793103449</v>
      </c>
      <c r="Q171" s="91">
        <v>0</v>
      </c>
      <c r="R171" s="90">
        <v>0</v>
      </c>
      <c r="S171" s="91">
        <v>0</v>
      </c>
      <c r="T171" s="91">
        <v>1249</v>
      </c>
      <c r="U171" s="91">
        <v>612</v>
      </c>
      <c r="V171" s="91">
        <v>3353.4137931034493</v>
      </c>
      <c r="W171" s="92">
        <v>0</v>
      </c>
      <c r="X171" s="90">
        <v>0</v>
      </c>
      <c r="Y171" s="91">
        <v>0</v>
      </c>
      <c r="Z171" s="91">
        <v>1250</v>
      </c>
      <c r="AA171" s="91">
        <v>613</v>
      </c>
      <c r="AB171" s="91">
        <v>3353</v>
      </c>
      <c r="AC171" s="92">
        <v>0</v>
      </c>
      <c r="AD171" s="90">
        <v>0</v>
      </c>
      <c r="AE171" s="91">
        <v>0</v>
      </c>
      <c r="AF171" s="91">
        <v>1250</v>
      </c>
      <c r="AG171" s="91">
        <v>613</v>
      </c>
      <c r="AH171" s="91">
        <v>3353</v>
      </c>
      <c r="AI171" s="92">
        <v>0</v>
      </c>
      <c r="AJ171" s="90">
        <v>0</v>
      </c>
      <c r="AK171" s="91">
        <v>0</v>
      </c>
      <c r="AL171" s="91">
        <v>1250</v>
      </c>
      <c r="AM171" s="91">
        <v>613</v>
      </c>
      <c r="AN171" s="91">
        <v>3353</v>
      </c>
      <c r="AO171" s="92">
        <v>0</v>
      </c>
      <c r="AP171" s="75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2"/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  <c r="CV171" s="72"/>
      <c r="CW171" s="72"/>
      <c r="CX171" s="72"/>
      <c r="CY171" s="72"/>
      <c r="CZ171" s="72"/>
      <c r="DA171" s="72"/>
      <c r="DB171" s="72"/>
      <c r="DC171" s="72"/>
      <c r="DD171" s="72"/>
      <c r="DE171" s="72"/>
      <c r="DF171" s="72"/>
      <c r="DG171" s="72"/>
      <c r="DH171" s="72"/>
      <c r="DI171" s="72"/>
      <c r="DJ171" s="72"/>
      <c r="DK171" s="72"/>
      <c r="DL171" s="72"/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2"/>
      <c r="DZ171" s="72"/>
      <c r="EA171" s="72"/>
      <c r="EB171" s="72"/>
      <c r="EC171" s="72"/>
      <c r="ED171" s="72"/>
      <c r="EE171" s="72"/>
      <c r="EF171" s="72"/>
      <c r="EG171" s="72"/>
      <c r="EH171" s="72"/>
    </row>
    <row r="172" spans="1:138" s="82" customFormat="1" ht="30" customHeight="1" x14ac:dyDescent="0.25">
      <c r="A172" s="93">
        <v>15</v>
      </c>
      <c r="B172" s="40" t="s">
        <v>1090</v>
      </c>
      <c r="C172" s="40" t="s">
        <v>364</v>
      </c>
      <c r="D172" s="40" t="s">
        <v>365</v>
      </c>
      <c r="E172" s="94">
        <v>3</v>
      </c>
      <c r="F172" s="94" t="s">
        <v>480</v>
      </c>
      <c r="G172" s="87">
        <v>14129.332999999999</v>
      </c>
      <c r="H172" s="88">
        <v>3608.3339999999998</v>
      </c>
      <c r="I172" s="88">
        <v>3507</v>
      </c>
      <c r="J172" s="88">
        <v>3506.9989999999998</v>
      </c>
      <c r="K172" s="89">
        <v>3507</v>
      </c>
      <c r="L172" s="90">
        <v>0</v>
      </c>
      <c r="M172" s="91">
        <v>0</v>
      </c>
      <c r="N172" s="91">
        <v>15420</v>
      </c>
      <c r="O172" s="91">
        <v>4160</v>
      </c>
      <c r="P172" s="91">
        <v>3885</v>
      </c>
      <c r="Q172" s="91">
        <v>0</v>
      </c>
      <c r="R172" s="90">
        <v>0</v>
      </c>
      <c r="S172" s="91">
        <v>0</v>
      </c>
      <c r="T172" s="91">
        <v>3855</v>
      </c>
      <c r="U172" s="91">
        <v>1040</v>
      </c>
      <c r="V172" s="91">
        <v>972</v>
      </c>
      <c r="W172" s="92">
        <v>0</v>
      </c>
      <c r="X172" s="90">
        <v>0</v>
      </c>
      <c r="Y172" s="91">
        <v>0</v>
      </c>
      <c r="Z172" s="91">
        <v>3855</v>
      </c>
      <c r="AA172" s="91">
        <v>1040</v>
      </c>
      <c r="AB172" s="91">
        <v>971</v>
      </c>
      <c r="AC172" s="92">
        <v>0</v>
      </c>
      <c r="AD172" s="90">
        <v>0</v>
      </c>
      <c r="AE172" s="91">
        <v>0</v>
      </c>
      <c r="AF172" s="91">
        <v>3855</v>
      </c>
      <c r="AG172" s="91">
        <v>1040</v>
      </c>
      <c r="AH172" s="91">
        <v>971</v>
      </c>
      <c r="AI172" s="92">
        <v>0</v>
      </c>
      <c r="AJ172" s="90">
        <v>0</v>
      </c>
      <c r="AK172" s="91">
        <v>0</v>
      </c>
      <c r="AL172" s="91">
        <v>3855</v>
      </c>
      <c r="AM172" s="91">
        <v>1040</v>
      </c>
      <c r="AN172" s="91">
        <v>971</v>
      </c>
      <c r="AO172" s="92">
        <v>0</v>
      </c>
      <c r="AP172" s="75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2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72"/>
      <c r="DK172" s="72"/>
      <c r="DL172" s="72"/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2"/>
      <c r="DZ172" s="72"/>
      <c r="EA172" s="72"/>
      <c r="EB172" s="72"/>
      <c r="EC172" s="72"/>
      <c r="ED172" s="72"/>
      <c r="EE172" s="72"/>
      <c r="EF172" s="72"/>
      <c r="EG172" s="72"/>
      <c r="EH172" s="72"/>
    </row>
    <row r="173" spans="1:138" s="82" customFormat="1" ht="30" customHeight="1" x14ac:dyDescent="0.25">
      <c r="A173" s="93">
        <v>15</v>
      </c>
      <c r="B173" s="40" t="s">
        <v>1090</v>
      </c>
      <c r="C173" s="40" t="s">
        <v>364</v>
      </c>
      <c r="D173" s="40" t="s">
        <v>365</v>
      </c>
      <c r="E173" s="94">
        <v>2</v>
      </c>
      <c r="F173" s="94" t="s">
        <v>24</v>
      </c>
      <c r="G173" s="87">
        <v>669.66700000000003</v>
      </c>
      <c r="H173" s="88">
        <v>90.667000000000002</v>
      </c>
      <c r="I173" s="88">
        <v>193</v>
      </c>
      <c r="J173" s="88">
        <v>193</v>
      </c>
      <c r="K173" s="89">
        <v>193</v>
      </c>
      <c r="L173" s="90">
        <v>0</v>
      </c>
      <c r="M173" s="91">
        <v>40</v>
      </c>
      <c r="N173" s="91">
        <v>0</v>
      </c>
      <c r="O173" s="91">
        <v>0</v>
      </c>
      <c r="P173" s="91">
        <v>0</v>
      </c>
      <c r="Q173" s="91">
        <v>0</v>
      </c>
      <c r="R173" s="90">
        <v>0</v>
      </c>
      <c r="S173" s="91">
        <v>10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10</v>
      </c>
      <c r="Z173" s="91">
        <v>0</v>
      </c>
      <c r="AA173" s="91">
        <v>0</v>
      </c>
      <c r="AB173" s="91">
        <v>0</v>
      </c>
      <c r="AC173" s="92">
        <v>0</v>
      </c>
      <c r="AD173" s="90">
        <v>0</v>
      </c>
      <c r="AE173" s="91">
        <v>10</v>
      </c>
      <c r="AF173" s="91">
        <v>0</v>
      </c>
      <c r="AG173" s="91">
        <v>0</v>
      </c>
      <c r="AH173" s="91">
        <v>0</v>
      </c>
      <c r="AI173" s="92">
        <v>0</v>
      </c>
      <c r="AJ173" s="90">
        <v>0</v>
      </c>
      <c r="AK173" s="91">
        <v>10</v>
      </c>
      <c r="AL173" s="91">
        <v>0</v>
      </c>
      <c r="AM173" s="91">
        <v>0</v>
      </c>
      <c r="AN173" s="91">
        <v>0</v>
      </c>
      <c r="AO173" s="92">
        <v>0</v>
      </c>
      <c r="AP173" s="75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2"/>
      <c r="CR173" s="72"/>
      <c r="CS173" s="72"/>
      <c r="CT173" s="72"/>
      <c r="CU173" s="72"/>
      <c r="CV173" s="72"/>
      <c r="CW173" s="72"/>
      <c r="CX173" s="72"/>
      <c r="CY173" s="72"/>
      <c r="CZ173" s="72"/>
      <c r="DA173" s="72"/>
      <c r="DB173" s="72"/>
      <c r="DC173" s="72"/>
      <c r="DD173" s="72"/>
      <c r="DE173" s="72"/>
      <c r="DF173" s="72"/>
      <c r="DG173" s="72"/>
      <c r="DH173" s="72"/>
      <c r="DI173" s="72"/>
      <c r="DJ173" s="72"/>
      <c r="DK173" s="72"/>
      <c r="DL173" s="72"/>
      <c r="DM173" s="72"/>
      <c r="DN173" s="72"/>
      <c r="DO173" s="72"/>
      <c r="DP173" s="72"/>
      <c r="DQ173" s="72"/>
      <c r="DR173" s="72"/>
      <c r="DS173" s="72"/>
      <c r="DT173" s="72"/>
      <c r="DU173" s="72"/>
      <c r="DV173" s="72"/>
      <c r="DW173" s="72"/>
      <c r="DX173" s="72"/>
      <c r="DY173" s="72"/>
      <c r="DZ173" s="72"/>
      <c r="EA173" s="72"/>
      <c r="EB173" s="72"/>
      <c r="EC173" s="72"/>
      <c r="ED173" s="72"/>
      <c r="EE173" s="72"/>
      <c r="EF173" s="72"/>
      <c r="EG173" s="72"/>
      <c r="EH173" s="72"/>
    </row>
    <row r="174" spans="1:138" s="82" customFormat="1" ht="30" customHeight="1" x14ac:dyDescent="0.25">
      <c r="A174" s="93">
        <v>15</v>
      </c>
      <c r="B174" s="40" t="s">
        <v>1091</v>
      </c>
      <c r="C174" s="40" t="s">
        <v>366</v>
      </c>
      <c r="D174" s="40" t="s">
        <v>367</v>
      </c>
      <c r="E174" s="94">
        <v>3</v>
      </c>
      <c r="F174" s="94" t="s">
        <v>480</v>
      </c>
      <c r="G174" s="87">
        <v>709</v>
      </c>
      <c r="H174" s="88">
        <v>177.99799999999999</v>
      </c>
      <c r="I174" s="88">
        <v>177</v>
      </c>
      <c r="J174" s="88">
        <v>177.00200000000001</v>
      </c>
      <c r="K174" s="89">
        <v>177</v>
      </c>
      <c r="L174" s="90">
        <v>0</v>
      </c>
      <c r="M174" s="91">
        <v>0</v>
      </c>
      <c r="N174" s="91">
        <v>553</v>
      </c>
      <c r="O174" s="91">
        <v>503</v>
      </c>
      <c r="P174" s="91">
        <v>63.103448275862071</v>
      </c>
      <c r="Q174" s="91">
        <v>0</v>
      </c>
      <c r="R174" s="90">
        <v>0</v>
      </c>
      <c r="S174" s="91">
        <v>0</v>
      </c>
      <c r="T174" s="91">
        <v>139</v>
      </c>
      <c r="U174" s="91">
        <v>125</v>
      </c>
      <c r="V174" s="91">
        <v>15.103448275862071</v>
      </c>
      <c r="W174" s="92">
        <v>0</v>
      </c>
      <c r="X174" s="90">
        <v>0</v>
      </c>
      <c r="Y174" s="91">
        <v>0</v>
      </c>
      <c r="Z174" s="91">
        <v>138</v>
      </c>
      <c r="AA174" s="91">
        <v>126</v>
      </c>
      <c r="AB174" s="91">
        <v>16</v>
      </c>
      <c r="AC174" s="92">
        <v>0</v>
      </c>
      <c r="AD174" s="90">
        <v>0</v>
      </c>
      <c r="AE174" s="91">
        <v>0</v>
      </c>
      <c r="AF174" s="91">
        <v>138</v>
      </c>
      <c r="AG174" s="91">
        <v>126</v>
      </c>
      <c r="AH174" s="91">
        <v>16</v>
      </c>
      <c r="AI174" s="92">
        <v>0</v>
      </c>
      <c r="AJ174" s="90">
        <v>0</v>
      </c>
      <c r="AK174" s="91">
        <v>0</v>
      </c>
      <c r="AL174" s="91">
        <v>138</v>
      </c>
      <c r="AM174" s="91">
        <v>126</v>
      </c>
      <c r="AN174" s="91">
        <v>16</v>
      </c>
      <c r="AO174" s="92">
        <v>0</v>
      </c>
      <c r="AP174" s="75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  <c r="CE174" s="72"/>
      <c r="CF174" s="72"/>
      <c r="CG174" s="72"/>
      <c r="CH174" s="72"/>
      <c r="CI174" s="72"/>
      <c r="CJ174" s="72"/>
      <c r="CK174" s="72"/>
      <c r="CL174" s="72"/>
      <c r="CM174" s="72"/>
      <c r="CN174" s="72"/>
      <c r="CO174" s="72"/>
      <c r="CP174" s="72"/>
      <c r="CQ174" s="72"/>
      <c r="CR174" s="72"/>
      <c r="CS174" s="72"/>
      <c r="CT174" s="72"/>
      <c r="CU174" s="72"/>
      <c r="CV174" s="72"/>
      <c r="CW174" s="72"/>
      <c r="CX174" s="72"/>
      <c r="CY174" s="72"/>
      <c r="CZ174" s="72"/>
      <c r="DA174" s="72"/>
      <c r="DB174" s="72"/>
      <c r="DC174" s="72"/>
      <c r="DD174" s="72"/>
      <c r="DE174" s="72"/>
      <c r="DF174" s="72"/>
      <c r="DG174" s="72"/>
      <c r="DH174" s="72"/>
      <c r="DI174" s="72"/>
      <c r="DJ174" s="72"/>
      <c r="DK174" s="72"/>
      <c r="DL174" s="72"/>
      <c r="DM174" s="72"/>
      <c r="DN174" s="72"/>
      <c r="DO174" s="72"/>
      <c r="DP174" s="72"/>
      <c r="DQ174" s="72"/>
      <c r="DR174" s="72"/>
      <c r="DS174" s="72"/>
      <c r="DT174" s="72"/>
      <c r="DU174" s="72"/>
      <c r="DV174" s="72"/>
      <c r="DW174" s="72"/>
      <c r="DX174" s="72"/>
      <c r="DY174" s="72"/>
      <c r="DZ174" s="72"/>
      <c r="EA174" s="72"/>
      <c r="EB174" s="72"/>
      <c r="EC174" s="72"/>
      <c r="ED174" s="72"/>
      <c r="EE174" s="72"/>
      <c r="EF174" s="72"/>
      <c r="EG174" s="72"/>
      <c r="EH174" s="72"/>
    </row>
    <row r="175" spans="1:138" s="82" customFormat="1" ht="30" customHeight="1" x14ac:dyDescent="0.25">
      <c r="A175" s="93">
        <v>15</v>
      </c>
      <c r="B175" s="40" t="s">
        <v>1092</v>
      </c>
      <c r="C175" s="40" t="s">
        <v>1093</v>
      </c>
      <c r="D175" s="40" t="s">
        <v>1094</v>
      </c>
      <c r="E175" s="86">
        <v>1</v>
      </c>
      <c r="F175" s="94" t="s">
        <v>749</v>
      </c>
      <c r="G175" s="87">
        <v>266495</v>
      </c>
      <c r="H175" s="88">
        <v>66623</v>
      </c>
      <c r="I175" s="88">
        <v>66624</v>
      </c>
      <c r="J175" s="88">
        <v>66624</v>
      </c>
      <c r="K175" s="89">
        <v>66624</v>
      </c>
      <c r="L175" s="90">
        <v>3459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0">
        <v>864</v>
      </c>
      <c r="S175" s="91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865</v>
      </c>
      <c r="Y175" s="91">
        <v>0</v>
      </c>
      <c r="Z175" s="91">
        <v>0</v>
      </c>
      <c r="AA175" s="91">
        <v>0</v>
      </c>
      <c r="AB175" s="91">
        <v>0</v>
      </c>
      <c r="AC175" s="92">
        <v>0</v>
      </c>
      <c r="AD175" s="90">
        <v>865</v>
      </c>
      <c r="AE175" s="91">
        <v>0</v>
      </c>
      <c r="AF175" s="91">
        <v>0</v>
      </c>
      <c r="AG175" s="91">
        <v>0</v>
      </c>
      <c r="AH175" s="91">
        <v>0</v>
      </c>
      <c r="AI175" s="92">
        <v>0</v>
      </c>
      <c r="AJ175" s="90">
        <v>865</v>
      </c>
      <c r="AK175" s="91">
        <v>0</v>
      </c>
      <c r="AL175" s="91">
        <v>0</v>
      </c>
      <c r="AM175" s="91">
        <v>0</v>
      </c>
      <c r="AN175" s="91">
        <v>0</v>
      </c>
      <c r="AO175" s="92">
        <v>0</v>
      </c>
      <c r="AP175" s="75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72"/>
      <c r="EH175" s="72"/>
    </row>
    <row r="176" spans="1:138" s="82" customFormat="1" ht="30" customHeight="1" x14ac:dyDescent="0.25">
      <c r="A176" s="93">
        <v>6</v>
      </c>
      <c r="B176" s="40" t="s">
        <v>1095</v>
      </c>
      <c r="C176" s="40" t="s">
        <v>1096</v>
      </c>
      <c r="D176" s="40" t="s">
        <v>1097</v>
      </c>
      <c r="E176" s="94">
        <v>3</v>
      </c>
      <c r="F176" s="94" t="s">
        <v>480</v>
      </c>
      <c r="G176" s="87">
        <v>0</v>
      </c>
      <c r="H176" s="88">
        <v>0</v>
      </c>
      <c r="I176" s="88">
        <v>0</v>
      </c>
      <c r="J176" s="88">
        <v>0</v>
      </c>
      <c r="K176" s="89">
        <v>0</v>
      </c>
      <c r="L176" s="90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0">
        <v>0</v>
      </c>
      <c r="S176" s="91">
        <v>0</v>
      </c>
      <c r="T176" s="91">
        <v>0</v>
      </c>
      <c r="U176" s="91">
        <v>0</v>
      </c>
      <c r="V176" s="91">
        <v>0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1">
        <v>0</v>
      </c>
      <c r="AC176" s="92">
        <v>0</v>
      </c>
      <c r="AD176" s="90">
        <v>0</v>
      </c>
      <c r="AE176" s="91">
        <v>0</v>
      </c>
      <c r="AF176" s="91">
        <v>0</v>
      </c>
      <c r="AG176" s="91">
        <v>0</v>
      </c>
      <c r="AH176" s="91">
        <v>0</v>
      </c>
      <c r="AI176" s="92">
        <v>0</v>
      </c>
      <c r="AJ176" s="90">
        <v>0</v>
      </c>
      <c r="AK176" s="91">
        <v>0</v>
      </c>
      <c r="AL176" s="91">
        <v>0</v>
      </c>
      <c r="AM176" s="91">
        <v>0</v>
      </c>
      <c r="AN176" s="91">
        <v>0</v>
      </c>
      <c r="AO176" s="92">
        <v>0</v>
      </c>
      <c r="AP176" s="75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72"/>
      <c r="CG176" s="72"/>
      <c r="CH176" s="72"/>
      <c r="CI176" s="72"/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2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72"/>
      <c r="EH176" s="72"/>
    </row>
    <row r="177" spans="1:138" s="82" customFormat="1" ht="30" customHeight="1" x14ac:dyDescent="0.25">
      <c r="A177" s="93">
        <v>6</v>
      </c>
      <c r="B177" s="40" t="s">
        <v>175</v>
      </c>
      <c r="C177" s="40" t="s">
        <v>176</v>
      </c>
      <c r="D177" s="40" t="s">
        <v>1098</v>
      </c>
      <c r="E177" s="86">
        <v>1</v>
      </c>
      <c r="F177" s="94" t="s">
        <v>749</v>
      </c>
      <c r="G177" s="87">
        <v>3795.8159999999998</v>
      </c>
      <c r="H177" s="88">
        <v>921.81899999999996</v>
      </c>
      <c r="I177" s="88">
        <v>958</v>
      </c>
      <c r="J177" s="88">
        <v>957.99699999999996</v>
      </c>
      <c r="K177" s="89">
        <v>958</v>
      </c>
      <c r="L177" s="90">
        <v>90</v>
      </c>
      <c r="M177" s="91">
        <v>0</v>
      </c>
      <c r="N177" s="91">
        <v>0</v>
      </c>
      <c r="O177" s="91">
        <v>0</v>
      </c>
      <c r="P177" s="91">
        <v>0</v>
      </c>
      <c r="Q177" s="91">
        <v>0</v>
      </c>
      <c r="R177" s="90">
        <v>21</v>
      </c>
      <c r="S177" s="91">
        <v>0</v>
      </c>
      <c r="T177" s="91">
        <v>0</v>
      </c>
      <c r="U177" s="91">
        <v>0</v>
      </c>
      <c r="V177" s="91">
        <v>0</v>
      </c>
      <c r="W177" s="92">
        <v>0</v>
      </c>
      <c r="X177" s="90">
        <v>23</v>
      </c>
      <c r="Y177" s="91">
        <v>0</v>
      </c>
      <c r="Z177" s="91">
        <v>0</v>
      </c>
      <c r="AA177" s="91">
        <v>0</v>
      </c>
      <c r="AB177" s="91">
        <v>0</v>
      </c>
      <c r="AC177" s="92">
        <v>0</v>
      </c>
      <c r="AD177" s="90">
        <v>23</v>
      </c>
      <c r="AE177" s="91">
        <v>0</v>
      </c>
      <c r="AF177" s="91">
        <v>0</v>
      </c>
      <c r="AG177" s="91">
        <v>0</v>
      </c>
      <c r="AH177" s="91">
        <v>0</v>
      </c>
      <c r="AI177" s="92">
        <v>0</v>
      </c>
      <c r="AJ177" s="90">
        <v>23</v>
      </c>
      <c r="AK177" s="91">
        <v>0</v>
      </c>
      <c r="AL177" s="91">
        <v>0</v>
      </c>
      <c r="AM177" s="91">
        <v>0</v>
      </c>
      <c r="AN177" s="91">
        <v>0</v>
      </c>
      <c r="AO177" s="92">
        <v>0</v>
      </c>
      <c r="AP177" s="75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72"/>
      <c r="CO177" s="72"/>
      <c r="CP177" s="72"/>
      <c r="CQ177" s="72"/>
      <c r="CR177" s="72"/>
      <c r="CS177" s="72"/>
      <c r="CT177" s="72"/>
      <c r="CU177" s="72"/>
      <c r="CV177" s="72"/>
      <c r="CW177" s="72"/>
      <c r="CX177" s="72"/>
      <c r="CY177" s="72"/>
      <c r="CZ177" s="72"/>
      <c r="DA177" s="72"/>
      <c r="DB177" s="72"/>
      <c r="DC177" s="72"/>
      <c r="DD177" s="72"/>
      <c r="DE177" s="72"/>
      <c r="DF177" s="72"/>
      <c r="DG177" s="72"/>
      <c r="DH177" s="72"/>
      <c r="DI177" s="72"/>
      <c r="DJ177" s="72"/>
      <c r="DK177" s="72"/>
      <c r="DL177" s="72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E177" s="72"/>
      <c r="EF177" s="72"/>
      <c r="EG177" s="72"/>
      <c r="EH177" s="72"/>
    </row>
    <row r="178" spans="1:138" s="82" customFormat="1" ht="30" customHeight="1" x14ac:dyDescent="0.25">
      <c r="A178" s="93">
        <v>6</v>
      </c>
      <c r="B178" s="40" t="s">
        <v>175</v>
      </c>
      <c r="C178" s="40" t="s">
        <v>176</v>
      </c>
      <c r="D178" s="40" t="s">
        <v>1098</v>
      </c>
      <c r="E178" s="94">
        <v>3</v>
      </c>
      <c r="F178" s="94" t="s">
        <v>480</v>
      </c>
      <c r="G178" s="87">
        <v>8521.1840000000011</v>
      </c>
      <c r="H178" s="88">
        <v>2155.1840000000002</v>
      </c>
      <c r="I178" s="88">
        <v>2122</v>
      </c>
      <c r="J178" s="88">
        <v>2122</v>
      </c>
      <c r="K178" s="89">
        <v>2122</v>
      </c>
      <c r="L178" s="90">
        <v>0</v>
      </c>
      <c r="M178" s="91">
        <v>0</v>
      </c>
      <c r="N178" s="91">
        <v>4313</v>
      </c>
      <c r="O178" s="91">
        <v>2378</v>
      </c>
      <c r="P178" s="91">
        <v>4417.9310344827591</v>
      </c>
      <c r="Q178" s="91">
        <v>0</v>
      </c>
      <c r="R178" s="90">
        <v>0</v>
      </c>
      <c r="S178" s="91">
        <v>0</v>
      </c>
      <c r="T178" s="91">
        <v>1079</v>
      </c>
      <c r="U178" s="91">
        <v>593</v>
      </c>
      <c r="V178" s="91">
        <v>1105.9310344827591</v>
      </c>
      <c r="W178" s="92">
        <v>0</v>
      </c>
      <c r="X178" s="90">
        <v>0</v>
      </c>
      <c r="Y178" s="91">
        <v>0</v>
      </c>
      <c r="Z178" s="91">
        <v>1078</v>
      </c>
      <c r="AA178" s="91">
        <v>595</v>
      </c>
      <c r="AB178" s="91">
        <v>1104</v>
      </c>
      <c r="AC178" s="92">
        <v>0</v>
      </c>
      <c r="AD178" s="90">
        <v>0</v>
      </c>
      <c r="AE178" s="91">
        <v>0</v>
      </c>
      <c r="AF178" s="91">
        <v>1078</v>
      </c>
      <c r="AG178" s="91">
        <v>595</v>
      </c>
      <c r="AH178" s="91">
        <v>1104</v>
      </c>
      <c r="AI178" s="92">
        <v>0</v>
      </c>
      <c r="AJ178" s="90">
        <v>0</v>
      </c>
      <c r="AK178" s="91">
        <v>0</v>
      </c>
      <c r="AL178" s="91">
        <v>1078</v>
      </c>
      <c r="AM178" s="91">
        <v>595</v>
      </c>
      <c r="AN178" s="91">
        <v>1104</v>
      </c>
      <c r="AO178" s="92">
        <v>0</v>
      </c>
      <c r="AP178" s="75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2"/>
      <c r="CD178" s="72"/>
      <c r="CE178" s="72"/>
      <c r="CF178" s="72"/>
      <c r="CG178" s="72"/>
      <c r="CH178" s="72"/>
      <c r="CI178" s="72"/>
      <c r="CJ178" s="72"/>
      <c r="CK178" s="72"/>
      <c r="CL178" s="72"/>
      <c r="CM178" s="72"/>
      <c r="CN178" s="72"/>
      <c r="CO178" s="72"/>
      <c r="CP178" s="72"/>
      <c r="CQ178" s="72"/>
      <c r="CR178" s="72"/>
      <c r="CS178" s="72"/>
      <c r="CT178" s="72"/>
      <c r="CU178" s="72"/>
      <c r="CV178" s="72"/>
      <c r="CW178" s="72"/>
      <c r="CX178" s="72"/>
      <c r="CY178" s="72"/>
      <c r="CZ178" s="72"/>
      <c r="DA178" s="72"/>
      <c r="DB178" s="72"/>
      <c r="DC178" s="72"/>
      <c r="DD178" s="72"/>
      <c r="DE178" s="72"/>
      <c r="DF178" s="72"/>
      <c r="DG178" s="72"/>
      <c r="DH178" s="72"/>
      <c r="DI178" s="72"/>
      <c r="DJ178" s="72"/>
      <c r="DK178" s="72"/>
      <c r="DL178" s="72"/>
      <c r="DM178" s="72"/>
      <c r="DN178" s="72"/>
      <c r="DO178" s="72"/>
      <c r="DP178" s="72"/>
      <c r="DQ178" s="72"/>
      <c r="DR178" s="72"/>
      <c r="DS178" s="72"/>
      <c r="DT178" s="72"/>
      <c r="DU178" s="72"/>
      <c r="DV178" s="72"/>
      <c r="DW178" s="72"/>
      <c r="DX178" s="72"/>
      <c r="DY178" s="72"/>
      <c r="DZ178" s="72"/>
      <c r="EA178" s="72"/>
      <c r="EB178" s="72"/>
      <c r="EC178" s="72"/>
      <c r="ED178" s="72"/>
      <c r="EE178" s="72"/>
      <c r="EF178" s="72"/>
      <c r="EG178" s="72"/>
      <c r="EH178" s="72"/>
    </row>
    <row r="179" spans="1:138" s="82" customFormat="1" ht="30" customHeight="1" x14ac:dyDescent="0.25">
      <c r="A179" s="93">
        <v>6</v>
      </c>
      <c r="B179" s="40" t="s">
        <v>1099</v>
      </c>
      <c r="C179" s="40" t="s">
        <v>1100</v>
      </c>
      <c r="D179" s="40" t="s">
        <v>1101</v>
      </c>
      <c r="E179" s="86">
        <v>1</v>
      </c>
      <c r="F179" s="94" t="s">
        <v>749</v>
      </c>
      <c r="G179" s="87">
        <v>25034.315999999999</v>
      </c>
      <c r="H179" s="88">
        <v>14180.316000000001</v>
      </c>
      <c r="I179" s="88">
        <v>10854</v>
      </c>
      <c r="J179" s="88">
        <v>0</v>
      </c>
      <c r="K179" s="89">
        <v>0</v>
      </c>
      <c r="L179" s="90">
        <v>73</v>
      </c>
      <c r="M179" s="91">
        <v>0</v>
      </c>
      <c r="N179" s="91">
        <v>0</v>
      </c>
      <c r="O179" s="91">
        <v>0</v>
      </c>
      <c r="P179" s="91">
        <v>0</v>
      </c>
      <c r="Q179" s="91">
        <v>0</v>
      </c>
      <c r="R179" s="90">
        <v>37</v>
      </c>
      <c r="S179" s="91">
        <v>0</v>
      </c>
      <c r="T179" s="91">
        <v>0</v>
      </c>
      <c r="U179" s="91">
        <v>0</v>
      </c>
      <c r="V179" s="91">
        <v>0</v>
      </c>
      <c r="W179" s="92">
        <v>0</v>
      </c>
      <c r="X179" s="90">
        <v>36</v>
      </c>
      <c r="Y179" s="91">
        <v>0</v>
      </c>
      <c r="Z179" s="91">
        <v>0</v>
      </c>
      <c r="AA179" s="91">
        <v>0</v>
      </c>
      <c r="AB179" s="91">
        <v>0</v>
      </c>
      <c r="AC179" s="92">
        <v>0</v>
      </c>
      <c r="AD179" s="90">
        <v>0</v>
      </c>
      <c r="AE179" s="91">
        <v>0</v>
      </c>
      <c r="AF179" s="91">
        <v>0</v>
      </c>
      <c r="AG179" s="91">
        <v>0</v>
      </c>
      <c r="AH179" s="91">
        <v>0</v>
      </c>
      <c r="AI179" s="92">
        <v>0</v>
      </c>
      <c r="AJ179" s="90">
        <v>0</v>
      </c>
      <c r="AK179" s="91">
        <v>0</v>
      </c>
      <c r="AL179" s="91">
        <v>0</v>
      </c>
      <c r="AM179" s="91">
        <v>0</v>
      </c>
      <c r="AN179" s="91">
        <v>0</v>
      </c>
      <c r="AO179" s="92">
        <v>0</v>
      </c>
      <c r="AP179" s="75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72"/>
      <c r="CJ179" s="72"/>
      <c r="CK179" s="72"/>
      <c r="CL179" s="72"/>
      <c r="CM179" s="72"/>
      <c r="CN179" s="72"/>
      <c r="CO179" s="72"/>
      <c r="CP179" s="72"/>
      <c r="CQ179" s="72"/>
      <c r="CR179" s="72"/>
      <c r="CS179" s="72"/>
      <c r="CT179" s="72"/>
      <c r="CU179" s="72"/>
      <c r="CV179" s="72"/>
      <c r="CW179" s="72"/>
      <c r="CX179" s="72"/>
      <c r="CY179" s="72"/>
      <c r="CZ179" s="72"/>
      <c r="DA179" s="72"/>
      <c r="DB179" s="72"/>
      <c r="DC179" s="72"/>
      <c r="DD179" s="72"/>
      <c r="DE179" s="72"/>
      <c r="DF179" s="72"/>
      <c r="DG179" s="72"/>
      <c r="DH179" s="72"/>
      <c r="DI179" s="72"/>
      <c r="DJ179" s="72"/>
      <c r="DK179" s="72"/>
      <c r="DL179" s="72"/>
      <c r="DM179" s="72"/>
      <c r="DN179" s="72"/>
      <c r="DO179" s="72"/>
      <c r="DP179" s="72"/>
      <c r="DQ179" s="72"/>
      <c r="DR179" s="72"/>
      <c r="DS179" s="72"/>
      <c r="DT179" s="72"/>
      <c r="DU179" s="72"/>
      <c r="DV179" s="72"/>
      <c r="DW179" s="72"/>
      <c r="DX179" s="72"/>
      <c r="DY179" s="72"/>
      <c r="DZ179" s="72"/>
      <c r="EA179" s="72"/>
      <c r="EB179" s="72"/>
      <c r="EC179" s="72"/>
      <c r="ED179" s="72"/>
      <c r="EE179" s="72"/>
      <c r="EF179" s="72"/>
      <c r="EG179" s="72"/>
      <c r="EH179" s="72"/>
    </row>
    <row r="180" spans="1:138" s="82" customFormat="1" ht="30" customHeight="1" x14ac:dyDescent="0.25">
      <c r="A180" s="93">
        <v>6</v>
      </c>
      <c r="B180" s="40" t="s">
        <v>1099</v>
      </c>
      <c r="C180" s="40" t="s">
        <v>1100</v>
      </c>
      <c r="D180" s="40" t="s">
        <v>1101</v>
      </c>
      <c r="E180" s="94">
        <v>2</v>
      </c>
      <c r="F180" s="94" t="s">
        <v>24</v>
      </c>
      <c r="G180" s="87">
        <v>10974.644</v>
      </c>
      <c r="H180" s="88">
        <v>3579.645</v>
      </c>
      <c r="I180" s="88">
        <v>2465</v>
      </c>
      <c r="J180" s="88">
        <v>2464.9989999999998</v>
      </c>
      <c r="K180" s="89">
        <v>2465</v>
      </c>
      <c r="L180" s="90">
        <v>0</v>
      </c>
      <c r="M180" s="91">
        <v>94</v>
      </c>
      <c r="N180" s="91">
        <v>0</v>
      </c>
      <c r="O180" s="91">
        <v>0</v>
      </c>
      <c r="P180" s="91">
        <v>0</v>
      </c>
      <c r="Q180" s="91">
        <v>0</v>
      </c>
      <c r="R180" s="90">
        <v>0</v>
      </c>
      <c r="S180" s="91">
        <v>22</v>
      </c>
      <c r="T180" s="91">
        <v>0</v>
      </c>
      <c r="U180" s="91">
        <v>0</v>
      </c>
      <c r="V180" s="91">
        <v>0</v>
      </c>
      <c r="W180" s="92">
        <v>0</v>
      </c>
      <c r="X180" s="90">
        <v>0</v>
      </c>
      <c r="Y180" s="91">
        <v>24</v>
      </c>
      <c r="Z180" s="91">
        <v>0</v>
      </c>
      <c r="AA180" s="91">
        <v>0</v>
      </c>
      <c r="AB180" s="91">
        <v>0</v>
      </c>
      <c r="AC180" s="92">
        <v>0</v>
      </c>
      <c r="AD180" s="90">
        <v>0</v>
      </c>
      <c r="AE180" s="91">
        <v>24</v>
      </c>
      <c r="AF180" s="91">
        <v>0</v>
      </c>
      <c r="AG180" s="91">
        <v>0</v>
      </c>
      <c r="AH180" s="91">
        <v>0</v>
      </c>
      <c r="AI180" s="92">
        <v>0</v>
      </c>
      <c r="AJ180" s="90">
        <v>0</v>
      </c>
      <c r="AK180" s="91">
        <v>24</v>
      </c>
      <c r="AL180" s="91">
        <v>0</v>
      </c>
      <c r="AM180" s="91">
        <v>0</v>
      </c>
      <c r="AN180" s="91">
        <v>0</v>
      </c>
      <c r="AO180" s="92">
        <v>0</v>
      </c>
      <c r="AP180" s="75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  <c r="CV180" s="72"/>
      <c r="CW180" s="72"/>
      <c r="CX180" s="72"/>
      <c r="CY180" s="72"/>
      <c r="CZ180" s="72"/>
      <c r="DA180" s="72"/>
      <c r="DB180" s="72"/>
      <c r="DC180" s="72"/>
      <c r="DD180" s="72"/>
      <c r="DE180" s="72"/>
      <c r="DF180" s="72"/>
      <c r="DG180" s="72"/>
      <c r="DH180" s="72"/>
      <c r="DI180" s="72"/>
      <c r="DJ180" s="72"/>
      <c r="DK180" s="72"/>
      <c r="DL180" s="72"/>
      <c r="DM180" s="72"/>
      <c r="DN180" s="72"/>
      <c r="DO180" s="72"/>
      <c r="DP180" s="72"/>
      <c r="DQ180" s="72"/>
      <c r="DR180" s="72"/>
      <c r="DS180" s="72"/>
      <c r="DT180" s="72"/>
      <c r="DU180" s="72"/>
      <c r="DV180" s="72"/>
      <c r="DW180" s="72"/>
      <c r="DX180" s="72"/>
      <c r="DY180" s="72"/>
      <c r="DZ180" s="72"/>
      <c r="EA180" s="72"/>
      <c r="EB180" s="72"/>
      <c r="EC180" s="72"/>
      <c r="ED180" s="72"/>
      <c r="EE180" s="72"/>
      <c r="EF180" s="72"/>
      <c r="EG180" s="72"/>
      <c r="EH180" s="72"/>
    </row>
    <row r="181" spans="1:138" s="82" customFormat="1" ht="30" customHeight="1" x14ac:dyDescent="0.25">
      <c r="A181" s="93">
        <v>6</v>
      </c>
      <c r="B181" s="40" t="s">
        <v>1099</v>
      </c>
      <c r="C181" s="40" t="s">
        <v>1100</v>
      </c>
      <c r="D181" s="40" t="s">
        <v>1101</v>
      </c>
      <c r="E181" s="94">
        <v>3</v>
      </c>
      <c r="F181" s="94" t="s">
        <v>480</v>
      </c>
      <c r="G181" s="87">
        <v>42036.04</v>
      </c>
      <c r="H181" s="88">
        <v>7179.04</v>
      </c>
      <c r="I181" s="88">
        <v>11619</v>
      </c>
      <c r="J181" s="88">
        <v>11619</v>
      </c>
      <c r="K181" s="89">
        <v>11619</v>
      </c>
      <c r="L181" s="90">
        <v>0</v>
      </c>
      <c r="M181" s="91">
        <v>0</v>
      </c>
      <c r="N181" s="91">
        <v>11314</v>
      </c>
      <c r="O181" s="91">
        <v>2786</v>
      </c>
      <c r="P181" s="91">
        <v>14100</v>
      </c>
      <c r="Q181" s="91">
        <v>0</v>
      </c>
      <c r="R181" s="90">
        <v>0</v>
      </c>
      <c r="S181" s="91">
        <v>0</v>
      </c>
      <c r="T181" s="91">
        <v>2827</v>
      </c>
      <c r="U181" s="91">
        <v>695</v>
      </c>
      <c r="V181" s="91">
        <v>3525</v>
      </c>
      <c r="W181" s="92">
        <v>0</v>
      </c>
      <c r="X181" s="90">
        <v>0</v>
      </c>
      <c r="Y181" s="91">
        <v>0</v>
      </c>
      <c r="Z181" s="91">
        <v>2829</v>
      </c>
      <c r="AA181" s="91">
        <v>697</v>
      </c>
      <c r="AB181" s="91">
        <v>3525</v>
      </c>
      <c r="AC181" s="92">
        <v>0</v>
      </c>
      <c r="AD181" s="90">
        <v>0</v>
      </c>
      <c r="AE181" s="91">
        <v>0</v>
      </c>
      <c r="AF181" s="91">
        <v>2829</v>
      </c>
      <c r="AG181" s="91">
        <v>697</v>
      </c>
      <c r="AH181" s="91">
        <v>3525</v>
      </c>
      <c r="AI181" s="92">
        <v>0</v>
      </c>
      <c r="AJ181" s="90">
        <v>0</v>
      </c>
      <c r="AK181" s="91">
        <v>0</v>
      </c>
      <c r="AL181" s="91">
        <v>2829</v>
      </c>
      <c r="AM181" s="91">
        <v>697</v>
      </c>
      <c r="AN181" s="91">
        <v>3525</v>
      </c>
      <c r="AO181" s="92">
        <v>0</v>
      </c>
      <c r="AP181" s="75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2"/>
      <c r="DL181" s="72"/>
      <c r="DM181" s="72"/>
      <c r="DN181" s="72"/>
      <c r="DO181" s="72"/>
      <c r="DP181" s="72"/>
      <c r="DQ181" s="72"/>
      <c r="DR181" s="72"/>
      <c r="DS181" s="72"/>
      <c r="DT181" s="72"/>
      <c r="DU181" s="72"/>
      <c r="DV181" s="72"/>
      <c r="DW181" s="72"/>
      <c r="DX181" s="72"/>
      <c r="DY181" s="72"/>
      <c r="DZ181" s="72"/>
      <c r="EA181" s="72"/>
      <c r="EB181" s="72"/>
      <c r="EC181" s="72"/>
      <c r="ED181" s="72"/>
      <c r="EE181" s="72"/>
      <c r="EF181" s="72"/>
      <c r="EG181" s="72"/>
      <c r="EH181" s="72"/>
    </row>
    <row r="182" spans="1:138" s="82" customFormat="1" ht="30" customHeight="1" x14ac:dyDescent="0.25">
      <c r="A182" s="93">
        <v>6</v>
      </c>
      <c r="B182" s="40" t="s">
        <v>1102</v>
      </c>
      <c r="C182" s="40" t="s">
        <v>1103</v>
      </c>
      <c r="D182" s="40" t="s">
        <v>1104</v>
      </c>
      <c r="E182" s="86">
        <v>1</v>
      </c>
      <c r="F182" s="94" t="s">
        <v>749</v>
      </c>
      <c r="G182" s="87">
        <v>442495.22</v>
      </c>
      <c r="H182" s="88">
        <v>115252.217</v>
      </c>
      <c r="I182" s="88">
        <v>109081</v>
      </c>
      <c r="J182" s="88">
        <v>109081.003</v>
      </c>
      <c r="K182" s="89">
        <v>109081</v>
      </c>
      <c r="L182" s="90">
        <v>5137</v>
      </c>
      <c r="M182" s="91">
        <v>0</v>
      </c>
      <c r="N182" s="91">
        <v>0</v>
      </c>
      <c r="O182" s="91">
        <v>0</v>
      </c>
      <c r="P182" s="91">
        <v>0</v>
      </c>
      <c r="Q182" s="91">
        <v>0</v>
      </c>
      <c r="R182" s="90">
        <v>1285</v>
      </c>
      <c r="S182" s="91">
        <v>0</v>
      </c>
      <c r="T182" s="91">
        <v>0</v>
      </c>
      <c r="U182" s="91">
        <v>0</v>
      </c>
      <c r="V182" s="91">
        <v>0</v>
      </c>
      <c r="W182" s="92">
        <v>0</v>
      </c>
      <c r="X182" s="90">
        <v>1284</v>
      </c>
      <c r="Y182" s="91">
        <v>0</v>
      </c>
      <c r="Z182" s="91">
        <v>0</v>
      </c>
      <c r="AA182" s="91">
        <v>0</v>
      </c>
      <c r="AB182" s="91">
        <v>0</v>
      </c>
      <c r="AC182" s="92">
        <v>0</v>
      </c>
      <c r="AD182" s="90">
        <v>1284</v>
      </c>
      <c r="AE182" s="91">
        <v>0</v>
      </c>
      <c r="AF182" s="91">
        <v>0</v>
      </c>
      <c r="AG182" s="91">
        <v>0</v>
      </c>
      <c r="AH182" s="91">
        <v>0</v>
      </c>
      <c r="AI182" s="92">
        <v>0</v>
      </c>
      <c r="AJ182" s="90">
        <v>1284</v>
      </c>
      <c r="AK182" s="91">
        <v>0</v>
      </c>
      <c r="AL182" s="91">
        <v>0</v>
      </c>
      <c r="AM182" s="91">
        <v>0</v>
      </c>
      <c r="AN182" s="91">
        <v>0</v>
      </c>
      <c r="AO182" s="92">
        <v>0</v>
      </c>
      <c r="AP182" s="75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2"/>
      <c r="DL182" s="72"/>
      <c r="DM182" s="72"/>
      <c r="DN182" s="72"/>
      <c r="DO182" s="72"/>
      <c r="DP182" s="72"/>
      <c r="DQ182" s="72"/>
      <c r="DR182" s="72"/>
      <c r="DS182" s="72"/>
      <c r="DT182" s="72"/>
      <c r="DU182" s="72"/>
      <c r="DV182" s="72"/>
      <c r="DW182" s="72"/>
      <c r="DX182" s="72"/>
      <c r="DY182" s="72"/>
      <c r="DZ182" s="72"/>
      <c r="EA182" s="72"/>
      <c r="EB182" s="72"/>
      <c r="EC182" s="72"/>
      <c r="ED182" s="72"/>
      <c r="EE182" s="72"/>
      <c r="EF182" s="72"/>
      <c r="EG182" s="72"/>
      <c r="EH182" s="72"/>
    </row>
    <row r="183" spans="1:138" s="82" customFormat="1" ht="30" customHeight="1" x14ac:dyDescent="0.25">
      <c r="A183" s="93">
        <v>6</v>
      </c>
      <c r="B183" s="40" t="s">
        <v>1102</v>
      </c>
      <c r="C183" s="40" t="s">
        <v>1103</v>
      </c>
      <c r="D183" s="40" t="s">
        <v>1104</v>
      </c>
      <c r="E183" s="94">
        <v>3</v>
      </c>
      <c r="F183" s="94" t="s">
        <v>480</v>
      </c>
      <c r="G183" s="87">
        <v>33422.78</v>
      </c>
      <c r="H183" s="88">
        <v>3725.78</v>
      </c>
      <c r="I183" s="88">
        <v>9899</v>
      </c>
      <c r="J183" s="88">
        <v>9899</v>
      </c>
      <c r="K183" s="89">
        <v>9899</v>
      </c>
      <c r="L183" s="90">
        <v>0</v>
      </c>
      <c r="M183" s="91">
        <v>0</v>
      </c>
      <c r="N183" s="91">
        <v>12730</v>
      </c>
      <c r="O183" s="91">
        <v>10862</v>
      </c>
      <c r="P183" s="91">
        <v>12744</v>
      </c>
      <c r="Q183" s="91">
        <v>0</v>
      </c>
      <c r="R183" s="90">
        <v>0</v>
      </c>
      <c r="S183" s="91">
        <v>0</v>
      </c>
      <c r="T183" s="91">
        <v>3181</v>
      </c>
      <c r="U183" s="91">
        <v>2714</v>
      </c>
      <c r="V183" s="91">
        <v>3186</v>
      </c>
      <c r="W183" s="92">
        <v>0</v>
      </c>
      <c r="X183" s="90">
        <v>0</v>
      </c>
      <c r="Y183" s="91">
        <v>0</v>
      </c>
      <c r="Z183" s="91">
        <v>3183</v>
      </c>
      <c r="AA183" s="91">
        <v>2716</v>
      </c>
      <c r="AB183" s="91">
        <v>3186</v>
      </c>
      <c r="AC183" s="92">
        <v>0</v>
      </c>
      <c r="AD183" s="90">
        <v>0</v>
      </c>
      <c r="AE183" s="91">
        <v>0</v>
      </c>
      <c r="AF183" s="91">
        <v>3183</v>
      </c>
      <c r="AG183" s="91">
        <v>2716</v>
      </c>
      <c r="AH183" s="91">
        <v>3186</v>
      </c>
      <c r="AI183" s="92">
        <v>0</v>
      </c>
      <c r="AJ183" s="90">
        <v>0</v>
      </c>
      <c r="AK183" s="91">
        <v>0</v>
      </c>
      <c r="AL183" s="91">
        <v>3183</v>
      </c>
      <c r="AM183" s="91">
        <v>2716</v>
      </c>
      <c r="AN183" s="91">
        <v>3186</v>
      </c>
      <c r="AO183" s="92">
        <v>0</v>
      </c>
      <c r="AP183" s="75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2"/>
      <c r="CG183" s="72"/>
      <c r="CH183" s="72"/>
      <c r="CI183" s="72"/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2"/>
      <c r="DL183" s="72"/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2"/>
      <c r="DZ183" s="72"/>
      <c r="EA183" s="72"/>
      <c r="EB183" s="72"/>
      <c r="EC183" s="72"/>
      <c r="ED183" s="72"/>
      <c r="EE183" s="72"/>
      <c r="EF183" s="72"/>
      <c r="EG183" s="72"/>
      <c r="EH183" s="72"/>
    </row>
    <row r="184" spans="1:138" s="82" customFormat="1" ht="30" customHeight="1" x14ac:dyDescent="0.25">
      <c r="A184" s="93">
        <v>6</v>
      </c>
      <c r="B184" s="40" t="s">
        <v>169</v>
      </c>
      <c r="C184" s="40" t="s">
        <v>170</v>
      </c>
      <c r="D184" s="40" t="s">
        <v>1105</v>
      </c>
      <c r="E184" s="94">
        <v>3</v>
      </c>
      <c r="F184" s="94" t="s">
        <v>480</v>
      </c>
      <c r="G184" s="87">
        <v>2418</v>
      </c>
      <c r="H184" s="88">
        <v>602.99900000000002</v>
      </c>
      <c r="I184" s="88">
        <v>605</v>
      </c>
      <c r="J184" s="88">
        <v>605.00099999999998</v>
      </c>
      <c r="K184" s="89">
        <v>605</v>
      </c>
      <c r="L184" s="90">
        <v>0</v>
      </c>
      <c r="M184" s="91">
        <v>0</v>
      </c>
      <c r="N184" s="91">
        <v>624</v>
      </c>
      <c r="O184" s="91">
        <v>1076</v>
      </c>
      <c r="P184" s="91">
        <v>385.86206896551727</v>
      </c>
      <c r="Q184" s="91">
        <v>0</v>
      </c>
      <c r="R184" s="90">
        <v>0</v>
      </c>
      <c r="S184" s="91">
        <v>0</v>
      </c>
      <c r="T184" s="91">
        <v>156</v>
      </c>
      <c r="U184" s="91">
        <v>269</v>
      </c>
      <c r="V184" s="91">
        <v>97.862068965517267</v>
      </c>
      <c r="W184" s="92">
        <v>0</v>
      </c>
      <c r="X184" s="90">
        <v>0</v>
      </c>
      <c r="Y184" s="91">
        <v>0</v>
      </c>
      <c r="Z184" s="91">
        <v>156</v>
      </c>
      <c r="AA184" s="91">
        <v>269</v>
      </c>
      <c r="AB184" s="91">
        <v>96</v>
      </c>
      <c r="AC184" s="92">
        <v>0</v>
      </c>
      <c r="AD184" s="90">
        <v>0</v>
      </c>
      <c r="AE184" s="91">
        <v>0</v>
      </c>
      <c r="AF184" s="91">
        <v>156</v>
      </c>
      <c r="AG184" s="91">
        <v>269</v>
      </c>
      <c r="AH184" s="91">
        <v>96</v>
      </c>
      <c r="AI184" s="92">
        <v>0</v>
      </c>
      <c r="AJ184" s="90">
        <v>0</v>
      </c>
      <c r="AK184" s="91">
        <v>0</v>
      </c>
      <c r="AL184" s="91">
        <v>156</v>
      </c>
      <c r="AM184" s="91">
        <v>269</v>
      </c>
      <c r="AN184" s="91">
        <v>96</v>
      </c>
      <c r="AO184" s="92">
        <v>0</v>
      </c>
      <c r="AP184" s="75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72"/>
      <c r="CW184" s="72"/>
      <c r="CX184" s="72"/>
      <c r="CY184" s="72"/>
      <c r="CZ184" s="72"/>
      <c r="DA184" s="72"/>
      <c r="DB184" s="72"/>
      <c r="DC184" s="72"/>
      <c r="DD184" s="72"/>
      <c r="DE184" s="72"/>
      <c r="DF184" s="72"/>
      <c r="DG184" s="72"/>
      <c r="DH184" s="72"/>
      <c r="DI184" s="72"/>
      <c r="DJ184" s="72"/>
      <c r="DK184" s="72"/>
      <c r="DL184" s="72"/>
      <c r="DM184" s="72"/>
      <c r="DN184" s="72"/>
      <c r="DO184" s="72"/>
      <c r="DP184" s="72"/>
      <c r="DQ184" s="72"/>
      <c r="DR184" s="72"/>
      <c r="DS184" s="72"/>
      <c r="DT184" s="72"/>
      <c r="DU184" s="72"/>
      <c r="DV184" s="72"/>
      <c r="DW184" s="72"/>
      <c r="DX184" s="72"/>
      <c r="DY184" s="72"/>
      <c r="DZ184" s="72"/>
      <c r="EA184" s="72"/>
      <c r="EB184" s="72"/>
      <c r="EC184" s="72"/>
      <c r="ED184" s="72"/>
      <c r="EE184" s="72"/>
      <c r="EF184" s="72"/>
      <c r="EG184" s="72"/>
      <c r="EH184" s="72"/>
    </row>
    <row r="185" spans="1:138" s="82" customFormat="1" ht="30" customHeight="1" x14ac:dyDescent="0.25">
      <c r="A185" s="93">
        <v>6</v>
      </c>
      <c r="B185" s="40" t="s">
        <v>1106</v>
      </c>
      <c r="C185" s="40" t="s">
        <v>882</v>
      </c>
      <c r="D185" s="40" t="s">
        <v>1107</v>
      </c>
      <c r="E185" s="94">
        <v>7</v>
      </c>
      <c r="F185" s="94" t="s">
        <v>912</v>
      </c>
      <c r="G185" s="87">
        <v>1416</v>
      </c>
      <c r="H185" s="88">
        <v>354</v>
      </c>
      <c r="I185" s="88">
        <v>354</v>
      </c>
      <c r="J185" s="88">
        <v>354</v>
      </c>
      <c r="K185" s="89">
        <v>354</v>
      </c>
      <c r="L185" s="90">
        <v>0</v>
      </c>
      <c r="M185" s="91">
        <v>0</v>
      </c>
      <c r="N185" s="91">
        <v>0</v>
      </c>
      <c r="O185" s="91">
        <v>0</v>
      </c>
      <c r="P185" s="91">
        <v>0</v>
      </c>
      <c r="Q185" s="91">
        <v>208</v>
      </c>
      <c r="R185" s="90">
        <v>0</v>
      </c>
      <c r="S185" s="91">
        <v>0</v>
      </c>
      <c r="T185" s="91">
        <v>0</v>
      </c>
      <c r="U185" s="91">
        <v>0</v>
      </c>
      <c r="V185" s="91">
        <v>0</v>
      </c>
      <c r="W185" s="92">
        <v>52</v>
      </c>
      <c r="X185" s="90">
        <v>0</v>
      </c>
      <c r="Y185" s="91">
        <v>0</v>
      </c>
      <c r="Z185" s="91">
        <v>0</v>
      </c>
      <c r="AA185" s="91">
        <v>0</v>
      </c>
      <c r="AB185" s="91">
        <v>0</v>
      </c>
      <c r="AC185" s="92">
        <v>52</v>
      </c>
      <c r="AD185" s="90">
        <v>0</v>
      </c>
      <c r="AE185" s="91">
        <v>0</v>
      </c>
      <c r="AF185" s="91">
        <v>0</v>
      </c>
      <c r="AG185" s="91">
        <v>0</v>
      </c>
      <c r="AH185" s="91">
        <v>0</v>
      </c>
      <c r="AI185" s="92">
        <v>52</v>
      </c>
      <c r="AJ185" s="90">
        <v>0</v>
      </c>
      <c r="AK185" s="91">
        <v>0</v>
      </c>
      <c r="AL185" s="91">
        <v>0</v>
      </c>
      <c r="AM185" s="91">
        <v>0</v>
      </c>
      <c r="AN185" s="91">
        <v>0</v>
      </c>
      <c r="AO185" s="92">
        <v>52</v>
      </c>
      <c r="AP185" s="75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  <c r="CV185" s="72"/>
      <c r="CW185" s="72"/>
      <c r="CX185" s="72"/>
      <c r="CY185" s="72"/>
      <c r="CZ185" s="72"/>
      <c r="DA185" s="72"/>
      <c r="DB185" s="72"/>
      <c r="DC185" s="72"/>
      <c r="DD185" s="72"/>
      <c r="DE185" s="72"/>
      <c r="DF185" s="72"/>
      <c r="DG185" s="72"/>
      <c r="DH185" s="72"/>
      <c r="DI185" s="72"/>
      <c r="DJ185" s="72"/>
      <c r="DK185" s="72"/>
      <c r="DL185" s="72"/>
      <c r="DM185" s="72"/>
      <c r="DN185" s="72"/>
      <c r="DO185" s="72"/>
      <c r="DP185" s="72"/>
      <c r="DQ185" s="72"/>
      <c r="DR185" s="72"/>
      <c r="DS185" s="72"/>
      <c r="DT185" s="72"/>
      <c r="DU185" s="72"/>
      <c r="DV185" s="72"/>
      <c r="DW185" s="72"/>
      <c r="DX185" s="72"/>
      <c r="DY185" s="72"/>
      <c r="DZ185" s="72"/>
      <c r="EA185" s="72"/>
      <c r="EB185" s="72"/>
      <c r="EC185" s="72"/>
      <c r="ED185" s="72"/>
      <c r="EE185" s="72"/>
      <c r="EF185" s="72"/>
      <c r="EG185" s="72"/>
      <c r="EH185" s="72"/>
    </row>
    <row r="186" spans="1:138" s="82" customFormat="1" ht="30" customHeight="1" x14ac:dyDescent="0.25">
      <c r="A186" s="93">
        <v>12</v>
      </c>
      <c r="B186" s="40" t="s">
        <v>1108</v>
      </c>
      <c r="C186" s="40" t="s">
        <v>323</v>
      </c>
      <c r="D186" s="40" t="s">
        <v>324</v>
      </c>
      <c r="E186" s="94">
        <v>3</v>
      </c>
      <c r="F186" s="94" t="s">
        <v>480</v>
      </c>
      <c r="G186" s="87">
        <v>7798</v>
      </c>
      <c r="H186" s="88">
        <v>1947.998</v>
      </c>
      <c r="I186" s="88">
        <v>1950</v>
      </c>
      <c r="J186" s="88">
        <v>1950.002</v>
      </c>
      <c r="K186" s="89">
        <v>1950</v>
      </c>
      <c r="L186" s="90">
        <v>0</v>
      </c>
      <c r="M186" s="91">
        <v>0</v>
      </c>
      <c r="N186" s="91">
        <v>2830</v>
      </c>
      <c r="O186" s="91">
        <v>2261</v>
      </c>
      <c r="P186" s="91">
        <v>3237</v>
      </c>
      <c r="Q186" s="91">
        <v>0</v>
      </c>
      <c r="R186" s="90">
        <v>0</v>
      </c>
      <c r="S186" s="91">
        <v>0</v>
      </c>
      <c r="T186" s="91">
        <v>706</v>
      </c>
      <c r="U186" s="91">
        <v>566</v>
      </c>
      <c r="V186" s="91">
        <v>810</v>
      </c>
      <c r="W186" s="92">
        <v>0</v>
      </c>
      <c r="X186" s="90">
        <v>0</v>
      </c>
      <c r="Y186" s="91">
        <v>0</v>
      </c>
      <c r="Z186" s="91">
        <v>708</v>
      </c>
      <c r="AA186" s="91">
        <v>565</v>
      </c>
      <c r="AB186" s="91">
        <v>809</v>
      </c>
      <c r="AC186" s="92">
        <v>0</v>
      </c>
      <c r="AD186" s="90">
        <v>0</v>
      </c>
      <c r="AE186" s="91">
        <v>0</v>
      </c>
      <c r="AF186" s="91">
        <v>708</v>
      </c>
      <c r="AG186" s="91">
        <v>565</v>
      </c>
      <c r="AH186" s="91">
        <v>809</v>
      </c>
      <c r="AI186" s="92">
        <v>0</v>
      </c>
      <c r="AJ186" s="90">
        <v>0</v>
      </c>
      <c r="AK186" s="91">
        <v>0</v>
      </c>
      <c r="AL186" s="91">
        <v>708</v>
      </c>
      <c r="AM186" s="91">
        <v>565</v>
      </c>
      <c r="AN186" s="91">
        <v>809</v>
      </c>
      <c r="AO186" s="92">
        <v>0</v>
      </c>
      <c r="AP186" s="75"/>
      <c r="AQ186" s="72"/>
      <c r="AR186" s="72"/>
      <c r="AS186" s="72"/>
      <c r="AT186" s="72"/>
      <c r="AU186" s="72"/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2"/>
      <c r="CH186" s="72"/>
      <c r="CI186" s="72"/>
      <c r="CJ186" s="72"/>
      <c r="CK186" s="72"/>
      <c r="CL186" s="72"/>
      <c r="CM186" s="72"/>
      <c r="CN186" s="72"/>
      <c r="CO186" s="72"/>
      <c r="CP186" s="72"/>
      <c r="CQ186" s="72"/>
      <c r="CR186" s="72"/>
      <c r="CS186" s="72"/>
      <c r="CT186" s="72"/>
      <c r="CU186" s="72"/>
      <c r="CV186" s="72"/>
      <c r="CW186" s="72"/>
      <c r="CX186" s="72"/>
      <c r="CY186" s="72"/>
      <c r="CZ186" s="72"/>
      <c r="DA186" s="72"/>
      <c r="DB186" s="72"/>
      <c r="DC186" s="72"/>
      <c r="DD186" s="72"/>
      <c r="DE186" s="72"/>
      <c r="DF186" s="72"/>
      <c r="DG186" s="72"/>
      <c r="DH186" s="72"/>
      <c r="DI186" s="72"/>
      <c r="DJ186" s="72"/>
      <c r="DK186" s="72"/>
      <c r="DL186" s="72"/>
      <c r="DM186" s="72"/>
      <c r="DN186" s="72"/>
      <c r="DO186" s="72"/>
      <c r="DP186" s="72"/>
      <c r="DQ186" s="72"/>
      <c r="DR186" s="72"/>
      <c r="DS186" s="72"/>
      <c r="DT186" s="72"/>
      <c r="DU186" s="72"/>
      <c r="DV186" s="72"/>
      <c r="DW186" s="72"/>
      <c r="DX186" s="72"/>
      <c r="DY186" s="72"/>
      <c r="DZ186" s="72"/>
      <c r="EA186" s="72"/>
      <c r="EB186" s="72"/>
      <c r="EC186" s="72"/>
      <c r="ED186" s="72"/>
      <c r="EE186" s="72"/>
      <c r="EF186" s="72"/>
      <c r="EG186" s="72"/>
      <c r="EH186" s="72"/>
    </row>
    <row r="187" spans="1:138" s="82" customFormat="1" ht="30" customHeight="1" x14ac:dyDescent="0.25">
      <c r="A187" s="93">
        <v>1</v>
      </c>
      <c r="B187" s="40" t="s">
        <v>1109</v>
      </c>
      <c r="C187" s="40" t="s">
        <v>1110</v>
      </c>
      <c r="D187" s="40" t="s">
        <v>1111</v>
      </c>
      <c r="E187" s="86">
        <v>1</v>
      </c>
      <c r="F187" s="94" t="s">
        <v>749</v>
      </c>
      <c r="G187" s="87">
        <v>2970</v>
      </c>
      <c r="H187" s="88">
        <v>741</v>
      </c>
      <c r="I187" s="88">
        <v>743</v>
      </c>
      <c r="J187" s="88">
        <v>743</v>
      </c>
      <c r="K187" s="89">
        <v>743</v>
      </c>
      <c r="L187" s="90">
        <v>85</v>
      </c>
      <c r="M187" s="91">
        <v>0</v>
      </c>
      <c r="N187" s="91">
        <v>0</v>
      </c>
      <c r="O187" s="91">
        <v>0</v>
      </c>
      <c r="P187" s="91">
        <v>0</v>
      </c>
      <c r="Q187" s="91">
        <v>0</v>
      </c>
      <c r="R187" s="90">
        <v>22</v>
      </c>
      <c r="S187" s="91">
        <v>0</v>
      </c>
      <c r="T187" s="91">
        <v>0</v>
      </c>
      <c r="U187" s="91">
        <v>0</v>
      </c>
      <c r="V187" s="91">
        <v>0</v>
      </c>
      <c r="W187" s="92">
        <v>0</v>
      </c>
      <c r="X187" s="90">
        <v>21</v>
      </c>
      <c r="Y187" s="91">
        <v>0</v>
      </c>
      <c r="Z187" s="91">
        <v>0</v>
      </c>
      <c r="AA187" s="91">
        <v>0</v>
      </c>
      <c r="AB187" s="91">
        <v>0</v>
      </c>
      <c r="AC187" s="92">
        <v>0</v>
      </c>
      <c r="AD187" s="90">
        <v>21</v>
      </c>
      <c r="AE187" s="91">
        <v>0</v>
      </c>
      <c r="AF187" s="91">
        <v>0</v>
      </c>
      <c r="AG187" s="91">
        <v>0</v>
      </c>
      <c r="AH187" s="91">
        <v>0</v>
      </c>
      <c r="AI187" s="92">
        <v>0</v>
      </c>
      <c r="AJ187" s="90">
        <v>21</v>
      </c>
      <c r="AK187" s="91">
        <v>0</v>
      </c>
      <c r="AL187" s="91">
        <v>0</v>
      </c>
      <c r="AM187" s="91">
        <v>0</v>
      </c>
      <c r="AN187" s="91">
        <v>0</v>
      </c>
      <c r="AO187" s="92">
        <v>0</v>
      </c>
      <c r="AP187" s="75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72"/>
      <c r="CO187" s="72"/>
      <c r="CP187" s="72"/>
      <c r="CQ187" s="72"/>
      <c r="CR187" s="72"/>
      <c r="CS187" s="72"/>
      <c r="CT187" s="72"/>
      <c r="CU187" s="72"/>
      <c r="CV187" s="72"/>
      <c r="CW187" s="72"/>
      <c r="CX187" s="72"/>
      <c r="CY187" s="72"/>
      <c r="CZ187" s="72"/>
      <c r="DA187" s="72"/>
      <c r="DB187" s="72"/>
      <c r="DC187" s="72"/>
      <c r="DD187" s="72"/>
      <c r="DE187" s="72"/>
      <c r="DF187" s="72"/>
      <c r="DG187" s="72"/>
      <c r="DH187" s="72"/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72"/>
      <c r="EH187" s="72"/>
    </row>
    <row r="188" spans="1:138" s="82" customFormat="1" ht="30" customHeight="1" x14ac:dyDescent="0.25">
      <c r="A188" s="93">
        <v>1</v>
      </c>
      <c r="B188" s="40" t="s">
        <v>1112</v>
      </c>
      <c r="C188" s="40" t="s">
        <v>1113</v>
      </c>
      <c r="D188" s="40" t="s">
        <v>1114</v>
      </c>
      <c r="E188" s="94">
        <v>3</v>
      </c>
      <c r="F188" s="94" t="s">
        <v>480</v>
      </c>
      <c r="G188" s="87">
        <v>19982</v>
      </c>
      <c r="H188" s="88">
        <v>4994.0029999999997</v>
      </c>
      <c r="I188" s="88">
        <v>4996</v>
      </c>
      <c r="J188" s="88">
        <v>4995.9970000000003</v>
      </c>
      <c r="K188" s="89">
        <v>4996</v>
      </c>
      <c r="L188" s="90">
        <v>0</v>
      </c>
      <c r="M188" s="91">
        <v>0</v>
      </c>
      <c r="N188" s="91">
        <v>2990</v>
      </c>
      <c r="O188" s="91">
        <v>114</v>
      </c>
      <c r="P188" s="91">
        <v>4377.9310344827591</v>
      </c>
      <c r="Q188" s="91">
        <v>0</v>
      </c>
      <c r="R188" s="90">
        <v>0</v>
      </c>
      <c r="S188" s="91">
        <v>0</v>
      </c>
      <c r="T188" s="91">
        <v>746</v>
      </c>
      <c r="U188" s="91">
        <v>27</v>
      </c>
      <c r="V188" s="91">
        <v>1095.9310344827591</v>
      </c>
      <c r="W188" s="92">
        <v>0</v>
      </c>
      <c r="X188" s="90">
        <v>0</v>
      </c>
      <c r="Y188" s="91">
        <v>0</v>
      </c>
      <c r="Z188" s="91">
        <v>748</v>
      </c>
      <c r="AA188" s="91">
        <v>29</v>
      </c>
      <c r="AB188" s="91">
        <v>1094</v>
      </c>
      <c r="AC188" s="92">
        <v>0</v>
      </c>
      <c r="AD188" s="90">
        <v>0</v>
      </c>
      <c r="AE188" s="91">
        <v>0</v>
      </c>
      <c r="AF188" s="91">
        <v>748</v>
      </c>
      <c r="AG188" s="91">
        <v>29</v>
      </c>
      <c r="AH188" s="91">
        <v>1094</v>
      </c>
      <c r="AI188" s="92">
        <v>0</v>
      </c>
      <c r="AJ188" s="90">
        <v>0</v>
      </c>
      <c r="AK188" s="91">
        <v>0</v>
      </c>
      <c r="AL188" s="91">
        <v>748</v>
      </c>
      <c r="AM188" s="91">
        <v>29</v>
      </c>
      <c r="AN188" s="91">
        <v>1094</v>
      </c>
      <c r="AO188" s="92">
        <v>0</v>
      </c>
      <c r="AP188" s="75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  <c r="CE188" s="72"/>
      <c r="CF188" s="72"/>
      <c r="CG188" s="72"/>
      <c r="CH188" s="72"/>
      <c r="CI188" s="72"/>
      <c r="CJ188" s="72"/>
      <c r="CK188" s="72"/>
      <c r="CL188" s="72"/>
      <c r="CM188" s="72"/>
      <c r="CN188" s="72"/>
      <c r="CO188" s="72"/>
      <c r="CP188" s="72"/>
      <c r="CQ188" s="72"/>
      <c r="CR188" s="72"/>
      <c r="CS188" s="72"/>
      <c r="CT188" s="72"/>
      <c r="CU188" s="72"/>
      <c r="CV188" s="72"/>
      <c r="CW188" s="72"/>
      <c r="CX188" s="72"/>
      <c r="CY188" s="72"/>
      <c r="CZ188" s="72"/>
      <c r="DA188" s="72"/>
      <c r="DB188" s="72"/>
      <c r="DC188" s="72"/>
      <c r="DD188" s="72"/>
      <c r="DE188" s="72"/>
      <c r="DF188" s="72"/>
      <c r="DG188" s="72"/>
      <c r="DH188" s="72"/>
      <c r="DI188" s="72"/>
      <c r="DJ188" s="72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72"/>
      <c r="EH188" s="72"/>
    </row>
    <row r="189" spans="1:138" s="82" customFormat="1" ht="30" customHeight="1" x14ac:dyDescent="0.25">
      <c r="A189" s="93">
        <v>1</v>
      </c>
      <c r="B189" s="40" t="s">
        <v>1115</v>
      </c>
      <c r="C189" s="40">
        <v>440901</v>
      </c>
      <c r="D189" s="40" t="s">
        <v>1116</v>
      </c>
      <c r="E189" s="86">
        <v>1</v>
      </c>
      <c r="F189" s="94" t="s">
        <v>749</v>
      </c>
      <c r="G189" s="87">
        <v>25707</v>
      </c>
      <c r="H189" s="88">
        <v>0</v>
      </c>
      <c r="I189" s="88">
        <v>5333</v>
      </c>
      <c r="J189" s="88">
        <v>8875</v>
      </c>
      <c r="K189" s="89">
        <v>11499</v>
      </c>
      <c r="L189" s="90">
        <v>625</v>
      </c>
      <c r="M189" s="91">
        <v>0</v>
      </c>
      <c r="N189" s="91">
        <v>0</v>
      </c>
      <c r="O189" s="91">
        <v>0</v>
      </c>
      <c r="P189" s="91">
        <v>0</v>
      </c>
      <c r="Q189" s="91">
        <v>0</v>
      </c>
      <c r="R189" s="90">
        <v>157</v>
      </c>
      <c r="S189" s="91">
        <v>0</v>
      </c>
      <c r="T189" s="91">
        <v>0</v>
      </c>
      <c r="U189" s="91">
        <v>0</v>
      </c>
      <c r="V189" s="91">
        <v>0</v>
      </c>
      <c r="W189" s="92">
        <v>0</v>
      </c>
      <c r="X189" s="90">
        <v>156</v>
      </c>
      <c r="Y189" s="91">
        <v>0</v>
      </c>
      <c r="Z189" s="91">
        <v>0</v>
      </c>
      <c r="AA189" s="91">
        <v>0</v>
      </c>
      <c r="AB189" s="91">
        <v>0</v>
      </c>
      <c r="AC189" s="92">
        <v>0</v>
      </c>
      <c r="AD189" s="90">
        <v>156</v>
      </c>
      <c r="AE189" s="91">
        <v>0</v>
      </c>
      <c r="AF189" s="91">
        <v>0</v>
      </c>
      <c r="AG189" s="91">
        <v>0</v>
      </c>
      <c r="AH189" s="91">
        <v>0</v>
      </c>
      <c r="AI189" s="92">
        <v>0</v>
      </c>
      <c r="AJ189" s="90">
        <v>156</v>
      </c>
      <c r="AK189" s="91">
        <v>0</v>
      </c>
      <c r="AL189" s="91">
        <v>0</v>
      </c>
      <c r="AM189" s="91">
        <v>0</v>
      </c>
      <c r="AN189" s="91">
        <v>0</v>
      </c>
      <c r="AO189" s="92">
        <v>0</v>
      </c>
      <c r="AP189" s="75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2"/>
      <c r="CG189" s="72"/>
      <c r="CH189" s="72"/>
      <c r="CI189" s="72"/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  <c r="CV189" s="72"/>
      <c r="CW189" s="72"/>
      <c r="CX189" s="72"/>
      <c r="CY189" s="72"/>
      <c r="CZ189" s="72"/>
      <c r="DA189" s="72"/>
      <c r="DB189" s="72"/>
      <c r="DC189" s="72"/>
      <c r="DD189" s="72"/>
      <c r="DE189" s="72"/>
      <c r="DF189" s="72"/>
      <c r="DG189" s="72"/>
      <c r="DH189" s="72"/>
      <c r="DI189" s="72"/>
      <c r="DJ189" s="72"/>
      <c r="DK189" s="72"/>
      <c r="DL189" s="72"/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2"/>
      <c r="DZ189" s="72"/>
      <c r="EA189" s="72"/>
      <c r="EB189" s="72"/>
      <c r="EC189" s="72"/>
      <c r="ED189" s="72"/>
      <c r="EE189" s="72"/>
      <c r="EF189" s="72"/>
      <c r="EG189" s="72"/>
      <c r="EH189" s="72"/>
    </row>
    <row r="190" spans="1:138" s="82" customFormat="1" ht="30" customHeight="1" x14ac:dyDescent="0.25">
      <c r="A190" s="93">
        <v>1</v>
      </c>
      <c r="B190" s="40" t="s">
        <v>1115</v>
      </c>
      <c r="C190" s="40" t="s">
        <v>1117</v>
      </c>
      <c r="D190" s="40" t="s">
        <v>1116</v>
      </c>
      <c r="E190" s="94">
        <v>3</v>
      </c>
      <c r="F190" s="94" t="s">
        <v>480</v>
      </c>
      <c r="G190" s="87">
        <v>37832</v>
      </c>
      <c r="H190" s="88">
        <v>17735.664000000001</v>
      </c>
      <c r="I190" s="88">
        <v>4854.3360000000002</v>
      </c>
      <c r="J190" s="88">
        <v>7621</v>
      </c>
      <c r="K190" s="89">
        <v>7621</v>
      </c>
      <c r="L190" s="90">
        <v>0</v>
      </c>
      <c r="M190" s="91">
        <v>0</v>
      </c>
      <c r="N190" s="91">
        <v>9650</v>
      </c>
      <c r="O190" s="91">
        <v>0</v>
      </c>
      <c r="P190" s="91">
        <v>16663</v>
      </c>
      <c r="Q190" s="91">
        <v>0</v>
      </c>
      <c r="R190" s="90">
        <v>0</v>
      </c>
      <c r="S190" s="91">
        <v>0</v>
      </c>
      <c r="T190" s="91">
        <v>2411</v>
      </c>
      <c r="U190" s="91">
        <v>0</v>
      </c>
      <c r="V190" s="91">
        <v>4165</v>
      </c>
      <c r="W190" s="92">
        <v>0</v>
      </c>
      <c r="X190" s="90">
        <v>0</v>
      </c>
      <c r="Y190" s="91">
        <v>0</v>
      </c>
      <c r="Z190" s="91">
        <v>2413</v>
      </c>
      <c r="AA190" s="91">
        <v>0</v>
      </c>
      <c r="AB190" s="91">
        <v>4166</v>
      </c>
      <c r="AC190" s="92">
        <v>0</v>
      </c>
      <c r="AD190" s="90">
        <v>0</v>
      </c>
      <c r="AE190" s="91">
        <v>0</v>
      </c>
      <c r="AF190" s="91">
        <v>2413</v>
      </c>
      <c r="AG190" s="91">
        <v>0</v>
      </c>
      <c r="AH190" s="91">
        <v>4166</v>
      </c>
      <c r="AI190" s="92">
        <v>0</v>
      </c>
      <c r="AJ190" s="90">
        <v>0</v>
      </c>
      <c r="AK190" s="91">
        <v>0</v>
      </c>
      <c r="AL190" s="91">
        <v>2413</v>
      </c>
      <c r="AM190" s="91">
        <v>0</v>
      </c>
      <c r="AN190" s="91">
        <v>4166</v>
      </c>
      <c r="AO190" s="92">
        <v>0</v>
      </c>
      <c r="AP190" s="75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  <c r="CE190" s="72"/>
      <c r="CF190" s="72"/>
      <c r="CG190" s="72"/>
      <c r="CH190" s="72"/>
      <c r="CI190" s="72"/>
      <c r="CJ190" s="72"/>
      <c r="CK190" s="72"/>
      <c r="CL190" s="72"/>
      <c r="CM190" s="72"/>
      <c r="CN190" s="72"/>
      <c r="CO190" s="72"/>
      <c r="CP190" s="72"/>
      <c r="CQ190" s="72"/>
      <c r="CR190" s="72"/>
      <c r="CS190" s="72"/>
      <c r="CT190" s="72"/>
      <c r="CU190" s="72"/>
      <c r="CV190" s="72"/>
      <c r="CW190" s="72"/>
      <c r="CX190" s="72"/>
      <c r="CY190" s="72"/>
      <c r="CZ190" s="72"/>
      <c r="DA190" s="72"/>
      <c r="DB190" s="72"/>
      <c r="DC190" s="72"/>
      <c r="DD190" s="72"/>
      <c r="DE190" s="72"/>
      <c r="DF190" s="72"/>
      <c r="DG190" s="72"/>
      <c r="DH190" s="72"/>
      <c r="DI190" s="72"/>
      <c r="DJ190" s="72"/>
      <c r="DK190" s="72"/>
      <c r="DL190" s="72"/>
      <c r="DM190" s="72"/>
      <c r="DN190" s="72"/>
      <c r="DO190" s="72"/>
      <c r="DP190" s="72"/>
      <c r="DQ190" s="72"/>
      <c r="DR190" s="72"/>
      <c r="DS190" s="72"/>
      <c r="DT190" s="72"/>
      <c r="DU190" s="72"/>
      <c r="DV190" s="72"/>
      <c r="DW190" s="72"/>
      <c r="DX190" s="72"/>
      <c r="DY190" s="72"/>
      <c r="DZ190" s="72"/>
      <c r="EA190" s="72"/>
      <c r="EB190" s="72"/>
      <c r="EC190" s="72"/>
      <c r="ED190" s="72"/>
      <c r="EE190" s="72"/>
      <c r="EF190" s="72"/>
      <c r="EG190" s="72"/>
      <c r="EH190" s="72"/>
    </row>
    <row r="191" spans="1:138" s="82" customFormat="1" ht="30" customHeight="1" x14ac:dyDescent="0.25">
      <c r="A191" s="93">
        <v>1</v>
      </c>
      <c r="B191" s="40" t="s">
        <v>1118</v>
      </c>
      <c r="C191" s="40" t="s">
        <v>1119</v>
      </c>
      <c r="D191" s="40" t="s">
        <v>1120</v>
      </c>
      <c r="E191" s="86">
        <v>1</v>
      </c>
      <c r="F191" s="94" t="s">
        <v>749</v>
      </c>
      <c r="G191" s="87">
        <v>20871.972999999998</v>
      </c>
      <c r="H191" s="88">
        <v>7128.9750000000004</v>
      </c>
      <c r="I191" s="88">
        <v>4581</v>
      </c>
      <c r="J191" s="88">
        <v>4580.9979999999996</v>
      </c>
      <c r="K191" s="89">
        <v>4581</v>
      </c>
      <c r="L191" s="90">
        <v>850</v>
      </c>
      <c r="M191" s="91">
        <v>0</v>
      </c>
      <c r="N191" s="91">
        <v>0</v>
      </c>
      <c r="O191" s="91">
        <v>0</v>
      </c>
      <c r="P191" s="91">
        <v>0</v>
      </c>
      <c r="Q191" s="91">
        <v>0</v>
      </c>
      <c r="R191" s="90">
        <v>211</v>
      </c>
      <c r="S191" s="91">
        <v>0</v>
      </c>
      <c r="T191" s="91">
        <v>0</v>
      </c>
      <c r="U191" s="91">
        <v>0</v>
      </c>
      <c r="V191" s="91">
        <v>0</v>
      </c>
      <c r="W191" s="92">
        <v>0</v>
      </c>
      <c r="X191" s="90">
        <v>213</v>
      </c>
      <c r="Y191" s="91">
        <v>0</v>
      </c>
      <c r="Z191" s="91">
        <v>0</v>
      </c>
      <c r="AA191" s="91">
        <v>0</v>
      </c>
      <c r="AB191" s="91">
        <v>0</v>
      </c>
      <c r="AC191" s="92">
        <v>0</v>
      </c>
      <c r="AD191" s="90">
        <v>213</v>
      </c>
      <c r="AE191" s="91">
        <v>0</v>
      </c>
      <c r="AF191" s="91">
        <v>0</v>
      </c>
      <c r="AG191" s="91">
        <v>0</v>
      </c>
      <c r="AH191" s="91">
        <v>0</v>
      </c>
      <c r="AI191" s="92">
        <v>0</v>
      </c>
      <c r="AJ191" s="90">
        <v>213</v>
      </c>
      <c r="AK191" s="91">
        <v>0</v>
      </c>
      <c r="AL191" s="91">
        <v>0</v>
      </c>
      <c r="AM191" s="91">
        <v>0</v>
      </c>
      <c r="AN191" s="91">
        <v>0</v>
      </c>
      <c r="AO191" s="92">
        <v>0</v>
      </c>
      <c r="AP191" s="75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  <c r="CE191" s="72"/>
      <c r="CF191" s="72"/>
      <c r="CG191" s="72"/>
      <c r="CH191" s="72"/>
      <c r="CI191" s="72"/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  <c r="CV191" s="72"/>
      <c r="CW191" s="72"/>
      <c r="CX191" s="72"/>
      <c r="CY191" s="72"/>
      <c r="CZ191" s="72"/>
      <c r="DA191" s="72"/>
      <c r="DB191" s="72"/>
      <c r="DC191" s="72"/>
      <c r="DD191" s="72"/>
      <c r="DE191" s="72"/>
      <c r="DF191" s="72"/>
      <c r="DG191" s="72"/>
      <c r="DH191" s="72"/>
      <c r="DI191" s="72"/>
      <c r="DJ191" s="72"/>
      <c r="DK191" s="72"/>
      <c r="DL191" s="72"/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2"/>
      <c r="DZ191" s="72"/>
      <c r="EA191" s="72"/>
      <c r="EB191" s="72"/>
      <c r="EC191" s="72"/>
      <c r="ED191" s="72"/>
      <c r="EE191" s="72"/>
      <c r="EF191" s="72"/>
      <c r="EG191" s="72"/>
      <c r="EH191" s="72"/>
    </row>
    <row r="192" spans="1:138" s="82" customFormat="1" ht="30" customHeight="1" x14ac:dyDescent="0.25">
      <c r="A192" s="93">
        <v>1</v>
      </c>
      <c r="B192" s="40" t="s">
        <v>1118</v>
      </c>
      <c r="C192" s="40" t="s">
        <v>1119</v>
      </c>
      <c r="D192" s="40" t="s">
        <v>1120</v>
      </c>
      <c r="E192" s="94">
        <v>3</v>
      </c>
      <c r="F192" s="94" t="s">
        <v>480</v>
      </c>
      <c r="G192" s="87">
        <v>12031.027</v>
      </c>
      <c r="H192" s="88">
        <v>1096.027</v>
      </c>
      <c r="I192" s="88">
        <v>3645</v>
      </c>
      <c r="J192" s="88">
        <v>3645</v>
      </c>
      <c r="K192" s="89">
        <v>3645</v>
      </c>
      <c r="L192" s="90">
        <v>0</v>
      </c>
      <c r="M192" s="91">
        <v>0</v>
      </c>
      <c r="N192" s="91">
        <v>2762</v>
      </c>
      <c r="O192" s="91">
        <v>3838</v>
      </c>
      <c r="P192" s="91">
        <v>3208</v>
      </c>
      <c r="Q192" s="91">
        <v>0</v>
      </c>
      <c r="R192" s="90">
        <v>0</v>
      </c>
      <c r="S192" s="91">
        <v>0</v>
      </c>
      <c r="T192" s="91">
        <v>689</v>
      </c>
      <c r="U192" s="91">
        <v>958</v>
      </c>
      <c r="V192" s="91">
        <v>802</v>
      </c>
      <c r="W192" s="92">
        <v>0</v>
      </c>
      <c r="X192" s="90">
        <v>0</v>
      </c>
      <c r="Y192" s="91">
        <v>0</v>
      </c>
      <c r="Z192" s="91">
        <v>691</v>
      </c>
      <c r="AA192" s="91">
        <v>960</v>
      </c>
      <c r="AB192" s="91">
        <v>802</v>
      </c>
      <c r="AC192" s="92">
        <v>0</v>
      </c>
      <c r="AD192" s="90">
        <v>0</v>
      </c>
      <c r="AE192" s="91">
        <v>0</v>
      </c>
      <c r="AF192" s="91">
        <v>691</v>
      </c>
      <c r="AG192" s="91">
        <v>960</v>
      </c>
      <c r="AH192" s="91">
        <v>802</v>
      </c>
      <c r="AI192" s="92">
        <v>0</v>
      </c>
      <c r="AJ192" s="90">
        <v>0</v>
      </c>
      <c r="AK192" s="91">
        <v>0</v>
      </c>
      <c r="AL192" s="91">
        <v>691</v>
      </c>
      <c r="AM192" s="91">
        <v>960</v>
      </c>
      <c r="AN192" s="91">
        <v>802</v>
      </c>
      <c r="AO192" s="92">
        <v>0</v>
      </c>
      <c r="AP192" s="75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72"/>
      <c r="CQ192" s="72"/>
      <c r="CR192" s="72"/>
      <c r="CS192" s="72"/>
      <c r="CT192" s="72"/>
      <c r="CU192" s="72"/>
      <c r="CV192" s="72"/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72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2"/>
      <c r="EC192" s="72"/>
      <c r="ED192" s="72"/>
      <c r="EE192" s="72"/>
      <c r="EF192" s="72"/>
      <c r="EG192" s="72"/>
      <c r="EH192" s="72"/>
    </row>
    <row r="193" spans="1:138" s="82" customFormat="1" ht="30" customHeight="1" x14ac:dyDescent="0.25">
      <c r="A193" s="93">
        <v>7</v>
      </c>
      <c r="B193" s="40" t="s">
        <v>1121</v>
      </c>
      <c r="C193" s="40" t="s">
        <v>1122</v>
      </c>
      <c r="D193" s="40" t="s">
        <v>1123</v>
      </c>
      <c r="E193" s="86">
        <v>1</v>
      </c>
      <c r="F193" s="94" t="s">
        <v>749</v>
      </c>
      <c r="G193" s="87">
        <v>5256.1610000000001</v>
      </c>
      <c r="H193" s="88">
        <v>954.16099999999994</v>
      </c>
      <c r="I193" s="88">
        <v>1434</v>
      </c>
      <c r="J193" s="88">
        <v>1434</v>
      </c>
      <c r="K193" s="89">
        <v>1434</v>
      </c>
      <c r="L193" s="90">
        <v>100</v>
      </c>
      <c r="M193" s="91">
        <v>0</v>
      </c>
      <c r="N193" s="91">
        <v>0</v>
      </c>
      <c r="O193" s="91">
        <v>0</v>
      </c>
      <c r="P193" s="91">
        <v>0</v>
      </c>
      <c r="Q193" s="91">
        <v>0</v>
      </c>
      <c r="R193" s="90">
        <v>25</v>
      </c>
      <c r="S193" s="91">
        <v>0</v>
      </c>
      <c r="T193" s="91">
        <v>0</v>
      </c>
      <c r="U193" s="91">
        <v>0</v>
      </c>
      <c r="V193" s="91">
        <v>0</v>
      </c>
      <c r="W193" s="92">
        <v>0</v>
      </c>
      <c r="X193" s="90">
        <v>25</v>
      </c>
      <c r="Y193" s="91">
        <v>0</v>
      </c>
      <c r="Z193" s="91">
        <v>0</v>
      </c>
      <c r="AA193" s="91">
        <v>0</v>
      </c>
      <c r="AB193" s="91">
        <v>0</v>
      </c>
      <c r="AC193" s="92">
        <v>0</v>
      </c>
      <c r="AD193" s="90">
        <v>25</v>
      </c>
      <c r="AE193" s="91">
        <v>0</v>
      </c>
      <c r="AF193" s="91">
        <v>0</v>
      </c>
      <c r="AG193" s="91">
        <v>0</v>
      </c>
      <c r="AH193" s="91">
        <v>0</v>
      </c>
      <c r="AI193" s="92">
        <v>0</v>
      </c>
      <c r="AJ193" s="90">
        <v>25</v>
      </c>
      <c r="AK193" s="91">
        <v>0</v>
      </c>
      <c r="AL193" s="91">
        <v>0</v>
      </c>
      <c r="AM193" s="91">
        <v>0</v>
      </c>
      <c r="AN193" s="91">
        <v>0</v>
      </c>
      <c r="AO193" s="92">
        <v>0</v>
      </c>
      <c r="AP193" s="75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  <c r="CE193" s="72"/>
      <c r="CF193" s="72"/>
      <c r="CG193" s="72"/>
      <c r="CH193" s="72"/>
      <c r="CI193" s="72"/>
      <c r="CJ193" s="72"/>
      <c r="CK193" s="72"/>
      <c r="CL193" s="72"/>
      <c r="CM193" s="72"/>
      <c r="CN193" s="72"/>
      <c r="CO193" s="72"/>
      <c r="CP193" s="72"/>
      <c r="CQ193" s="72"/>
      <c r="CR193" s="72"/>
      <c r="CS193" s="72"/>
      <c r="CT193" s="72"/>
      <c r="CU193" s="72"/>
      <c r="CV193" s="72"/>
      <c r="CW193" s="72"/>
      <c r="CX193" s="72"/>
      <c r="CY193" s="72"/>
      <c r="CZ193" s="72"/>
      <c r="DA193" s="72"/>
      <c r="DB193" s="72"/>
      <c r="DC193" s="72"/>
      <c r="DD193" s="72"/>
      <c r="DE193" s="72"/>
      <c r="DF193" s="72"/>
      <c r="DG193" s="72"/>
      <c r="DH193" s="72"/>
      <c r="DI193" s="72"/>
      <c r="DJ193" s="72"/>
      <c r="DK193" s="72"/>
      <c r="DL193" s="72"/>
      <c r="DM193" s="72"/>
      <c r="DN193" s="72"/>
      <c r="DO193" s="72"/>
      <c r="DP193" s="72"/>
      <c r="DQ193" s="72"/>
      <c r="DR193" s="72"/>
      <c r="DS193" s="72"/>
      <c r="DT193" s="72"/>
      <c r="DU193" s="72"/>
      <c r="DV193" s="72"/>
      <c r="DW193" s="72"/>
      <c r="DX193" s="72"/>
      <c r="DY193" s="72"/>
      <c r="DZ193" s="72"/>
      <c r="EA193" s="72"/>
      <c r="EB193" s="72"/>
      <c r="EC193" s="72"/>
      <c r="ED193" s="72"/>
      <c r="EE193" s="72"/>
      <c r="EF193" s="72"/>
      <c r="EG193" s="72"/>
      <c r="EH193" s="72"/>
    </row>
    <row r="194" spans="1:138" s="82" customFormat="1" ht="30" customHeight="1" x14ac:dyDescent="0.25">
      <c r="A194" s="93">
        <v>7</v>
      </c>
      <c r="B194" s="40" t="s">
        <v>1121</v>
      </c>
      <c r="C194" s="40" t="s">
        <v>1122</v>
      </c>
      <c r="D194" s="40" t="s">
        <v>1123</v>
      </c>
      <c r="E194" s="94">
        <v>2</v>
      </c>
      <c r="F194" s="94" t="s">
        <v>24</v>
      </c>
      <c r="G194" s="87">
        <v>3666</v>
      </c>
      <c r="H194" s="88">
        <v>0</v>
      </c>
      <c r="I194" s="88">
        <v>407.33399999999995</v>
      </c>
      <c r="J194" s="88">
        <v>1629.3330000000001</v>
      </c>
      <c r="K194" s="89">
        <v>1629.3330000000001</v>
      </c>
      <c r="L194" s="90">
        <v>0</v>
      </c>
      <c r="M194" s="91">
        <v>250</v>
      </c>
      <c r="N194" s="91">
        <v>0</v>
      </c>
      <c r="O194" s="91">
        <v>0</v>
      </c>
      <c r="P194" s="91">
        <v>0</v>
      </c>
      <c r="Q194" s="91">
        <v>0</v>
      </c>
      <c r="R194" s="90">
        <v>0</v>
      </c>
      <c r="S194" s="91">
        <v>62</v>
      </c>
      <c r="T194" s="91">
        <v>0</v>
      </c>
      <c r="U194" s="91">
        <v>0</v>
      </c>
      <c r="V194" s="91">
        <v>0</v>
      </c>
      <c r="W194" s="92">
        <v>0</v>
      </c>
      <c r="X194" s="90">
        <v>0</v>
      </c>
      <c r="Y194" s="91">
        <v>62</v>
      </c>
      <c r="Z194" s="91">
        <v>0</v>
      </c>
      <c r="AA194" s="91">
        <v>0</v>
      </c>
      <c r="AB194" s="91">
        <v>0</v>
      </c>
      <c r="AC194" s="92">
        <v>0</v>
      </c>
      <c r="AD194" s="90">
        <v>0</v>
      </c>
      <c r="AE194" s="91">
        <v>62</v>
      </c>
      <c r="AF194" s="91">
        <v>0</v>
      </c>
      <c r="AG194" s="91">
        <v>0</v>
      </c>
      <c r="AH194" s="91">
        <v>0</v>
      </c>
      <c r="AI194" s="92">
        <v>0</v>
      </c>
      <c r="AJ194" s="90">
        <v>0</v>
      </c>
      <c r="AK194" s="91">
        <v>64</v>
      </c>
      <c r="AL194" s="91">
        <v>0</v>
      </c>
      <c r="AM194" s="91">
        <v>0</v>
      </c>
      <c r="AN194" s="91">
        <v>0</v>
      </c>
      <c r="AO194" s="92">
        <v>0</v>
      </c>
      <c r="AP194" s="75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2"/>
      <c r="CO194" s="72"/>
      <c r="CP194" s="72"/>
      <c r="CQ194" s="72"/>
      <c r="CR194" s="72"/>
      <c r="CS194" s="72"/>
      <c r="CT194" s="72"/>
      <c r="CU194" s="72"/>
      <c r="CV194" s="72"/>
      <c r="CW194" s="72"/>
      <c r="CX194" s="72"/>
      <c r="CY194" s="72"/>
      <c r="CZ194" s="72"/>
      <c r="DA194" s="72"/>
      <c r="DB194" s="72"/>
      <c r="DC194" s="72"/>
      <c r="DD194" s="72"/>
      <c r="DE194" s="72"/>
      <c r="DF194" s="72"/>
      <c r="DG194" s="72"/>
      <c r="DH194" s="72"/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72"/>
      <c r="EH194" s="72"/>
    </row>
    <row r="195" spans="1:138" s="82" customFormat="1" ht="30" customHeight="1" x14ac:dyDescent="0.25">
      <c r="A195" s="93">
        <v>7</v>
      </c>
      <c r="B195" s="40" t="s">
        <v>1121</v>
      </c>
      <c r="C195" s="40" t="s">
        <v>1122</v>
      </c>
      <c r="D195" s="40" t="s">
        <v>1123</v>
      </c>
      <c r="E195" s="94">
        <v>3</v>
      </c>
      <c r="F195" s="94" t="s">
        <v>480</v>
      </c>
      <c r="G195" s="87">
        <v>30035.839</v>
      </c>
      <c r="H195" s="88">
        <v>9147.1740000000009</v>
      </c>
      <c r="I195" s="88">
        <v>6720.665</v>
      </c>
      <c r="J195" s="88">
        <v>7084</v>
      </c>
      <c r="K195" s="89">
        <v>7084</v>
      </c>
      <c r="L195" s="90">
        <v>0</v>
      </c>
      <c r="M195" s="91">
        <v>0</v>
      </c>
      <c r="N195" s="91">
        <v>15918</v>
      </c>
      <c r="O195" s="91">
        <v>9131</v>
      </c>
      <c r="P195" s="91">
        <v>10910</v>
      </c>
      <c r="Q195" s="91">
        <v>0</v>
      </c>
      <c r="R195" s="90">
        <v>0</v>
      </c>
      <c r="S195" s="91">
        <v>0</v>
      </c>
      <c r="T195" s="91">
        <v>3978</v>
      </c>
      <c r="U195" s="91">
        <v>2282</v>
      </c>
      <c r="V195" s="91">
        <v>2726</v>
      </c>
      <c r="W195" s="92">
        <v>0</v>
      </c>
      <c r="X195" s="90">
        <v>0</v>
      </c>
      <c r="Y195" s="91">
        <v>0</v>
      </c>
      <c r="Z195" s="91">
        <v>3980</v>
      </c>
      <c r="AA195" s="91">
        <v>2283</v>
      </c>
      <c r="AB195" s="91">
        <v>2728</v>
      </c>
      <c r="AC195" s="92">
        <v>0</v>
      </c>
      <c r="AD195" s="90">
        <v>0</v>
      </c>
      <c r="AE195" s="91">
        <v>0</v>
      </c>
      <c r="AF195" s="91">
        <v>3980</v>
      </c>
      <c r="AG195" s="91">
        <v>2283</v>
      </c>
      <c r="AH195" s="91">
        <v>2728</v>
      </c>
      <c r="AI195" s="92">
        <v>0</v>
      </c>
      <c r="AJ195" s="90">
        <v>0</v>
      </c>
      <c r="AK195" s="91">
        <v>0</v>
      </c>
      <c r="AL195" s="91">
        <v>3980</v>
      </c>
      <c r="AM195" s="91">
        <v>2283</v>
      </c>
      <c r="AN195" s="91">
        <v>2728</v>
      </c>
      <c r="AO195" s="92">
        <v>0</v>
      </c>
      <c r="AP195" s="75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  <c r="BV195" s="72"/>
      <c r="BW195" s="72"/>
      <c r="BX195" s="72"/>
      <c r="BY195" s="72"/>
      <c r="BZ195" s="72"/>
      <c r="CA195" s="72"/>
      <c r="CB195" s="72"/>
      <c r="CC195" s="72"/>
      <c r="CD195" s="72"/>
      <c r="CE195" s="72"/>
      <c r="CF195" s="72"/>
      <c r="CG195" s="72"/>
      <c r="CH195" s="72"/>
      <c r="CI195" s="72"/>
      <c r="CJ195" s="72"/>
      <c r="CK195" s="72"/>
      <c r="CL195" s="72"/>
      <c r="CM195" s="72"/>
      <c r="CN195" s="72"/>
      <c r="CO195" s="72"/>
      <c r="CP195" s="72"/>
      <c r="CQ195" s="72"/>
      <c r="CR195" s="72"/>
      <c r="CS195" s="72"/>
      <c r="CT195" s="72"/>
      <c r="CU195" s="72"/>
      <c r="CV195" s="72"/>
      <c r="CW195" s="72"/>
      <c r="CX195" s="72"/>
      <c r="CY195" s="72"/>
      <c r="CZ195" s="72"/>
      <c r="DA195" s="72"/>
      <c r="DB195" s="72"/>
      <c r="DC195" s="72"/>
      <c r="DD195" s="72"/>
      <c r="DE195" s="72"/>
      <c r="DF195" s="72"/>
      <c r="DG195" s="72"/>
      <c r="DH195" s="72"/>
      <c r="DI195" s="72"/>
      <c r="DJ195" s="72"/>
      <c r="DK195" s="72"/>
      <c r="DL195" s="72"/>
      <c r="DM195" s="72"/>
      <c r="DN195" s="72"/>
      <c r="DO195" s="72"/>
      <c r="DP195" s="72"/>
      <c r="DQ195" s="72"/>
      <c r="DR195" s="72"/>
      <c r="DS195" s="72"/>
      <c r="DT195" s="72"/>
      <c r="DU195" s="72"/>
      <c r="DV195" s="72"/>
      <c r="DW195" s="72"/>
      <c r="DX195" s="72"/>
      <c r="DY195" s="72"/>
      <c r="DZ195" s="72"/>
      <c r="EA195" s="72"/>
      <c r="EB195" s="72"/>
      <c r="EC195" s="72"/>
      <c r="ED195" s="72"/>
      <c r="EE195" s="72"/>
      <c r="EF195" s="72"/>
      <c r="EG195" s="72"/>
      <c r="EH195" s="72"/>
    </row>
    <row r="196" spans="1:138" s="82" customFormat="1" ht="30" customHeight="1" x14ac:dyDescent="0.25">
      <c r="A196" s="93">
        <v>7</v>
      </c>
      <c r="B196" s="40" t="s">
        <v>1124</v>
      </c>
      <c r="C196" s="40" t="s">
        <v>1125</v>
      </c>
      <c r="D196" s="40" t="s">
        <v>1126</v>
      </c>
      <c r="E196" s="94">
        <v>3</v>
      </c>
      <c r="F196" s="94" t="s">
        <v>480</v>
      </c>
      <c r="G196" s="87">
        <v>2184</v>
      </c>
      <c r="H196" s="88">
        <v>546</v>
      </c>
      <c r="I196" s="88">
        <v>546</v>
      </c>
      <c r="J196" s="88">
        <v>546</v>
      </c>
      <c r="K196" s="89">
        <v>546</v>
      </c>
      <c r="L196" s="90">
        <v>0</v>
      </c>
      <c r="M196" s="91">
        <v>0</v>
      </c>
      <c r="N196" s="91">
        <v>1439</v>
      </c>
      <c r="O196" s="91">
        <v>203</v>
      </c>
      <c r="P196" s="91">
        <v>455</v>
      </c>
      <c r="Q196" s="91">
        <v>0</v>
      </c>
      <c r="R196" s="90">
        <v>0</v>
      </c>
      <c r="S196" s="91">
        <v>0</v>
      </c>
      <c r="T196" s="91">
        <v>359</v>
      </c>
      <c r="U196" s="91">
        <v>50</v>
      </c>
      <c r="V196" s="91">
        <v>113</v>
      </c>
      <c r="W196" s="92">
        <v>0</v>
      </c>
      <c r="X196" s="90">
        <v>0</v>
      </c>
      <c r="Y196" s="91">
        <v>0</v>
      </c>
      <c r="Z196" s="91">
        <v>360</v>
      </c>
      <c r="AA196" s="91">
        <v>51</v>
      </c>
      <c r="AB196" s="91">
        <v>114</v>
      </c>
      <c r="AC196" s="92">
        <v>0</v>
      </c>
      <c r="AD196" s="90">
        <v>0</v>
      </c>
      <c r="AE196" s="91">
        <v>0</v>
      </c>
      <c r="AF196" s="91">
        <v>360</v>
      </c>
      <c r="AG196" s="91">
        <v>51</v>
      </c>
      <c r="AH196" s="91">
        <v>114</v>
      </c>
      <c r="AI196" s="92">
        <v>0</v>
      </c>
      <c r="AJ196" s="90">
        <v>0</v>
      </c>
      <c r="AK196" s="91">
        <v>0</v>
      </c>
      <c r="AL196" s="91">
        <v>360</v>
      </c>
      <c r="AM196" s="91">
        <v>51</v>
      </c>
      <c r="AN196" s="91">
        <v>114</v>
      </c>
      <c r="AO196" s="92">
        <v>0</v>
      </c>
      <c r="AP196" s="75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72"/>
      <c r="CA196" s="72"/>
      <c r="CB196" s="72"/>
      <c r="CC196" s="72"/>
      <c r="CD196" s="72"/>
      <c r="CE196" s="72"/>
      <c r="CF196" s="72"/>
      <c r="CG196" s="72"/>
      <c r="CH196" s="72"/>
      <c r="CI196" s="72"/>
      <c r="CJ196" s="72"/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2"/>
      <c r="CV196" s="72"/>
      <c r="CW196" s="72"/>
      <c r="CX196" s="72"/>
      <c r="CY196" s="72"/>
      <c r="CZ196" s="72"/>
      <c r="DA196" s="72"/>
      <c r="DB196" s="72"/>
      <c r="DC196" s="72"/>
      <c r="DD196" s="72"/>
      <c r="DE196" s="72"/>
      <c r="DF196" s="72"/>
      <c r="DG196" s="72"/>
      <c r="DH196" s="72"/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72"/>
      <c r="EH196" s="72"/>
    </row>
    <row r="197" spans="1:138" s="82" customFormat="1" ht="30" customHeight="1" x14ac:dyDescent="0.25">
      <c r="A197" s="93">
        <v>12</v>
      </c>
      <c r="B197" s="40" t="s">
        <v>1127</v>
      </c>
      <c r="C197" s="40" t="s">
        <v>317</v>
      </c>
      <c r="D197" s="40" t="s">
        <v>318</v>
      </c>
      <c r="E197" s="86">
        <v>1</v>
      </c>
      <c r="F197" s="94" t="s">
        <v>749</v>
      </c>
      <c r="G197" s="87">
        <v>4742.3599999999997</v>
      </c>
      <c r="H197" s="88">
        <v>1925.3589999999999</v>
      </c>
      <c r="I197" s="88">
        <v>939</v>
      </c>
      <c r="J197" s="88">
        <v>939.00099999999998</v>
      </c>
      <c r="K197" s="89">
        <v>939</v>
      </c>
      <c r="L197" s="90">
        <v>80</v>
      </c>
      <c r="M197" s="91">
        <v>0</v>
      </c>
      <c r="N197" s="91">
        <v>0</v>
      </c>
      <c r="O197" s="91">
        <v>0</v>
      </c>
      <c r="P197" s="91">
        <v>0</v>
      </c>
      <c r="Q197" s="91">
        <v>0</v>
      </c>
      <c r="R197" s="90">
        <v>20</v>
      </c>
      <c r="S197" s="91">
        <v>0</v>
      </c>
      <c r="T197" s="91">
        <v>0</v>
      </c>
      <c r="U197" s="91">
        <v>0</v>
      </c>
      <c r="V197" s="91">
        <v>0</v>
      </c>
      <c r="W197" s="92">
        <v>0</v>
      </c>
      <c r="X197" s="90">
        <v>20</v>
      </c>
      <c r="Y197" s="91">
        <v>0</v>
      </c>
      <c r="Z197" s="91">
        <v>0</v>
      </c>
      <c r="AA197" s="91">
        <v>0</v>
      </c>
      <c r="AB197" s="91">
        <v>0</v>
      </c>
      <c r="AC197" s="92">
        <v>0</v>
      </c>
      <c r="AD197" s="90">
        <v>20</v>
      </c>
      <c r="AE197" s="91">
        <v>0</v>
      </c>
      <c r="AF197" s="91">
        <v>0</v>
      </c>
      <c r="AG197" s="91">
        <v>0</v>
      </c>
      <c r="AH197" s="91">
        <v>0</v>
      </c>
      <c r="AI197" s="92">
        <v>0</v>
      </c>
      <c r="AJ197" s="90">
        <v>20</v>
      </c>
      <c r="AK197" s="91">
        <v>0</v>
      </c>
      <c r="AL197" s="91">
        <v>0</v>
      </c>
      <c r="AM197" s="91">
        <v>0</v>
      </c>
      <c r="AN197" s="91">
        <v>0</v>
      </c>
      <c r="AO197" s="92">
        <v>0</v>
      </c>
      <c r="AP197" s="75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72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72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2"/>
      <c r="EC197" s="72"/>
      <c r="ED197" s="72"/>
      <c r="EE197" s="72"/>
      <c r="EF197" s="72"/>
      <c r="EG197" s="72"/>
      <c r="EH197" s="72"/>
    </row>
    <row r="198" spans="1:138" s="82" customFormat="1" ht="30" customHeight="1" x14ac:dyDescent="0.25">
      <c r="A198" s="93">
        <v>12</v>
      </c>
      <c r="B198" s="40" t="s">
        <v>1127</v>
      </c>
      <c r="C198" s="40" t="s">
        <v>317</v>
      </c>
      <c r="D198" s="40" t="s">
        <v>318</v>
      </c>
      <c r="E198" s="94">
        <v>3</v>
      </c>
      <c r="F198" s="94" t="s">
        <v>480</v>
      </c>
      <c r="G198" s="87">
        <v>12938.64</v>
      </c>
      <c r="H198" s="88">
        <v>2492.64</v>
      </c>
      <c r="I198" s="88">
        <v>3482</v>
      </c>
      <c r="J198" s="88">
        <v>3482</v>
      </c>
      <c r="K198" s="89">
        <v>3482</v>
      </c>
      <c r="L198" s="90">
        <v>0</v>
      </c>
      <c r="M198" s="91">
        <v>0</v>
      </c>
      <c r="N198" s="91">
        <v>7561</v>
      </c>
      <c r="O198" s="91">
        <v>2159</v>
      </c>
      <c r="P198" s="91">
        <v>760</v>
      </c>
      <c r="Q198" s="91">
        <v>0</v>
      </c>
      <c r="R198" s="90">
        <v>0</v>
      </c>
      <c r="S198" s="91">
        <v>0</v>
      </c>
      <c r="T198" s="91">
        <v>1891</v>
      </c>
      <c r="U198" s="91">
        <v>539</v>
      </c>
      <c r="V198" s="91">
        <v>190</v>
      </c>
      <c r="W198" s="92">
        <v>0</v>
      </c>
      <c r="X198" s="90">
        <v>0</v>
      </c>
      <c r="Y198" s="91">
        <v>0</v>
      </c>
      <c r="Z198" s="91">
        <v>1890</v>
      </c>
      <c r="AA198" s="91">
        <v>540</v>
      </c>
      <c r="AB198" s="91">
        <v>190</v>
      </c>
      <c r="AC198" s="92">
        <v>0</v>
      </c>
      <c r="AD198" s="90">
        <v>0</v>
      </c>
      <c r="AE198" s="91">
        <v>0</v>
      </c>
      <c r="AF198" s="91">
        <v>1890</v>
      </c>
      <c r="AG198" s="91">
        <v>540</v>
      </c>
      <c r="AH198" s="91">
        <v>190</v>
      </c>
      <c r="AI198" s="92">
        <v>0</v>
      </c>
      <c r="AJ198" s="90">
        <v>0</v>
      </c>
      <c r="AK198" s="91">
        <v>0</v>
      </c>
      <c r="AL198" s="91">
        <v>1890</v>
      </c>
      <c r="AM198" s="91">
        <v>540</v>
      </c>
      <c r="AN198" s="91">
        <v>190</v>
      </c>
      <c r="AO198" s="92">
        <v>0</v>
      </c>
      <c r="AP198" s="75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  <c r="CE198" s="72"/>
      <c r="CF198" s="72"/>
      <c r="CG198" s="72"/>
      <c r="CH198" s="72"/>
      <c r="CI198" s="72"/>
      <c r="CJ198" s="72"/>
      <c r="CK198" s="72"/>
      <c r="CL198" s="72"/>
      <c r="CM198" s="72"/>
      <c r="CN198" s="72"/>
      <c r="CO198" s="72"/>
      <c r="CP198" s="72"/>
      <c r="CQ198" s="72"/>
      <c r="CR198" s="72"/>
      <c r="CS198" s="72"/>
      <c r="CT198" s="72"/>
      <c r="CU198" s="72"/>
      <c r="CV198" s="72"/>
      <c r="CW198" s="72"/>
      <c r="CX198" s="72"/>
      <c r="CY198" s="72"/>
      <c r="CZ198" s="72"/>
      <c r="DA198" s="72"/>
      <c r="DB198" s="72"/>
      <c r="DC198" s="72"/>
      <c r="DD198" s="72"/>
      <c r="DE198" s="72"/>
      <c r="DF198" s="72"/>
      <c r="DG198" s="72"/>
      <c r="DH198" s="72"/>
      <c r="DI198" s="72"/>
      <c r="DJ198" s="72"/>
      <c r="DK198" s="72"/>
      <c r="DL198" s="72"/>
      <c r="DM198" s="72"/>
      <c r="DN198" s="72"/>
      <c r="DO198" s="72"/>
      <c r="DP198" s="72"/>
      <c r="DQ198" s="72"/>
      <c r="DR198" s="72"/>
      <c r="DS198" s="72"/>
      <c r="DT198" s="72"/>
      <c r="DU198" s="72"/>
      <c r="DV198" s="72"/>
      <c r="DW198" s="72"/>
      <c r="DX198" s="72"/>
      <c r="DY198" s="72"/>
      <c r="DZ198" s="72"/>
      <c r="EA198" s="72"/>
      <c r="EB198" s="72"/>
      <c r="EC198" s="72"/>
      <c r="ED198" s="72"/>
      <c r="EE198" s="72"/>
      <c r="EF198" s="72"/>
      <c r="EG198" s="72"/>
      <c r="EH198" s="72"/>
    </row>
    <row r="199" spans="1:138" s="82" customFormat="1" ht="30" customHeight="1" x14ac:dyDescent="0.25">
      <c r="A199" s="93">
        <v>12</v>
      </c>
      <c r="B199" s="40" t="s">
        <v>1128</v>
      </c>
      <c r="C199" s="40" t="s">
        <v>1129</v>
      </c>
      <c r="D199" s="40" t="s">
        <v>1130</v>
      </c>
      <c r="E199" s="86">
        <v>1</v>
      </c>
      <c r="F199" s="94" t="s">
        <v>749</v>
      </c>
      <c r="G199" s="87">
        <v>54538.934999999998</v>
      </c>
      <c r="H199" s="88">
        <v>15985.937</v>
      </c>
      <c r="I199" s="88">
        <v>12851</v>
      </c>
      <c r="J199" s="88">
        <v>12850.998</v>
      </c>
      <c r="K199" s="89">
        <v>12851</v>
      </c>
      <c r="L199" s="90">
        <v>700</v>
      </c>
      <c r="M199" s="91">
        <v>0</v>
      </c>
      <c r="N199" s="91">
        <v>0</v>
      </c>
      <c r="O199" s="91">
        <v>0</v>
      </c>
      <c r="P199" s="91">
        <v>0</v>
      </c>
      <c r="Q199" s="91">
        <v>0</v>
      </c>
      <c r="R199" s="90">
        <v>175</v>
      </c>
      <c r="S199" s="91">
        <v>0</v>
      </c>
      <c r="T199" s="91">
        <v>0</v>
      </c>
      <c r="U199" s="91">
        <v>0</v>
      </c>
      <c r="V199" s="91">
        <v>0</v>
      </c>
      <c r="W199" s="92">
        <v>0</v>
      </c>
      <c r="X199" s="90">
        <v>175</v>
      </c>
      <c r="Y199" s="91">
        <v>0</v>
      </c>
      <c r="Z199" s="91">
        <v>0</v>
      </c>
      <c r="AA199" s="91">
        <v>0</v>
      </c>
      <c r="AB199" s="91">
        <v>0</v>
      </c>
      <c r="AC199" s="92">
        <v>0</v>
      </c>
      <c r="AD199" s="90">
        <v>175</v>
      </c>
      <c r="AE199" s="91">
        <v>0</v>
      </c>
      <c r="AF199" s="91">
        <v>0</v>
      </c>
      <c r="AG199" s="91">
        <v>0</v>
      </c>
      <c r="AH199" s="91">
        <v>0</v>
      </c>
      <c r="AI199" s="92">
        <v>0</v>
      </c>
      <c r="AJ199" s="90">
        <v>175</v>
      </c>
      <c r="AK199" s="91">
        <v>0</v>
      </c>
      <c r="AL199" s="91">
        <v>0</v>
      </c>
      <c r="AM199" s="91">
        <v>0</v>
      </c>
      <c r="AN199" s="91">
        <v>0</v>
      </c>
      <c r="AO199" s="92">
        <v>0</v>
      </c>
      <c r="AP199" s="75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2"/>
      <c r="CC199" s="72"/>
      <c r="CD199" s="72"/>
      <c r="CE199" s="72"/>
      <c r="CF199" s="72"/>
      <c r="CG199" s="72"/>
      <c r="CH199" s="72"/>
      <c r="CI199" s="72"/>
      <c r="CJ199" s="72"/>
      <c r="CK199" s="72"/>
      <c r="CL199" s="72"/>
      <c r="CM199" s="72"/>
      <c r="CN199" s="72"/>
      <c r="CO199" s="72"/>
      <c r="CP199" s="72"/>
      <c r="CQ199" s="72"/>
      <c r="CR199" s="72"/>
      <c r="CS199" s="72"/>
      <c r="CT199" s="72"/>
      <c r="CU199" s="72"/>
      <c r="CV199" s="72"/>
      <c r="CW199" s="72"/>
      <c r="CX199" s="72"/>
      <c r="CY199" s="72"/>
      <c r="CZ199" s="72"/>
      <c r="DA199" s="72"/>
      <c r="DB199" s="72"/>
      <c r="DC199" s="72"/>
      <c r="DD199" s="72"/>
      <c r="DE199" s="72"/>
      <c r="DF199" s="72"/>
      <c r="DG199" s="72"/>
      <c r="DH199" s="72"/>
      <c r="DI199" s="72"/>
      <c r="DJ199" s="72"/>
      <c r="DK199" s="72"/>
      <c r="DL199" s="72"/>
      <c r="DM199" s="72"/>
      <c r="DN199" s="72"/>
      <c r="DO199" s="72"/>
      <c r="DP199" s="72"/>
      <c r="DQ199" s="72"/>
      <c r="DR199" s="72"/>
      <c r="DS199" s="72"/>
      <c r="DT199" s="72"/>
      <c r="DU199" s="72"/>
      <c r="DV199" s="72"/>
      <c r="DW199" s="72"/>
      <c r="DX199" s="72"/>
      <c r="DY199" s="72"/>
      <c r="DZ199" s="72"/>
      <c r="EA199" s="72"/>
      <c r="EB199" s="72"/>
      <c r="EC199" s="72"/>
      <c r="ED199" s="72"/>
      <c r="EE199" s="72"/>
      <c r="EF199" s="72"/>
      <c r="EG199" s="72"/>
      <c r="EH199" s="72"/>
    </row>
    <row r="200" spans="1:138" s="82" customFormat="1" ht="30" customHeight="1" x14ac:dyDescent="0.25">
      <c r="A200" s="93">
        <v>12</v>
      </c>
      <c r="B200" s="40" t="s">
        <v>1128</v>
      </c>
      <c r="C200" s="40" t="s">
        <v>1129</v>
      </c>
      <c r="D200" s="40" t="s">
        <v>1130</v>
      </c>
      <c r="E200" s="94">
        <v>3</v>
      </c>
      <c r="F200" s="94" t="s">
        <v>480</v>
      </c>
      <c r="G200" s="87">
        <v>20148.065000000002</v>
      </c>
      <c r="H200" s="88">
        <v>2685.0650000000001</v>
      </c>
      <c r="I200" s="88">
        <v>5821</v>
      </c>
      <c r="J200" s="88">
        <v>5821</v>
      </c>
      <c r="K200" s="89">
        <v>5821</v>
      </c>
      <c r="L200" s="90">
        <v>0</v>
      </c>
      <c r="M200" s="91">
        <v>0</v>
      </c>
      <c r="N200" s="91">
        <v>6928</v>
      </c>
      <c r="O200" s="91">
        <v>16000</v>
      </c>
      <c r="P200" s="91">
        <v>7532</v>
      </c>
      <c r="Q200" s="91">
        <v>0</v>
      </c>
      <c r="R200" s="90">
        <v>0</v>
      </c>
      <c r="S200" s="91">
        <v>0</v>
      </c>
      <c r="T200" s="91">
        <v>1732</v>
      </c>
      <c r="U200" s="91">
        <v>4000</v>
      </c>
      <c r="V200" s="91">
        <v>1883</v>
      </c>
      <c r="W200" s="92">
        <v>0</v>
      </c>
      <c r="X200" s="90">
        <v>0</v>
      </c>
      <c r="Y200" s="91">
        <v>0</v>
      </c>
      <c r="Z200" s="91">
        <v>1732</v>
      </c>
      <c r="AA200" s="91">
        <v>4000</v>
      </c>
      <c r="AB200" s="91">
        <v>1883</v>
      </c>
      <c r="AC200" s="92">
        <v>0</v>
      </c>
      <c r="AD200" s="90">
        <v>0</v>
      </c>
      <c r="AE200" s="91">
        <v>0</v>
      </c>
      <c r="AF200" s="91">
        <v>1732</v>
      </c>
      <c r="AG200" s="91">
        <v>4000</v>
      </c>
      <c r="AH200" s="91">
        <v>1883</v>
      </c>
      <c r="AI200" s="92">
        <v>0</v>
      </c>
      <c r="AJ200" s="90">
        <v>0</v>
      </c>
      <c r="AK200" s="91">
        <v>0</v>
      </c>
      <c r="AL200" s="91">
        <v>1732</v>
      </c>
      <c r="AM200" s="91">
        <v>4000</v>
      </c>
      <c r="AN200" s="91">
        <v>1883</v>
      </c>
      <c r="AO200" s="92">
        <v>0</v>
      </c>
      <c r="AP200" s="75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72"/>
      <c r="CA200" s="72"/>
      <c r="CB200" s="72"/>
      <c r="CC200" s="72"/>
      <c r="CD200" s="72"/>
      <c r="CE200" s="72"/>
      <c r="CF200" s="72"/>
      <c r="CG200" s="72"/>
      <c r="CH200" s="72"/>
      <c r="CI200" s="72"/>
      <c r="CJ200" s="72"/>
      <c r="CK200" s="72"/>
      <c r="CL200" s="72"/>
      <c r="CM200" s="72"/>
      <c r="CN200" s="72"/>
      <c r="CO200" s="72"/>
      <c r="CP200" s="72"/>
      <c r="CQ200" s="72"/>
      <c r="CR200" s="72"/>
      <c r="CS200" s="72"/>
      <c r="CT200" s="72"/>
      <c r="CU200" s="72"/>
      <c r="CV200" s="72"/>
      <c r="CW200" s="72"/>
      <c r="CX200" s="72"/>
      <c r="CY200" s="72"/>
      <c r="CZ200" s="72"/>
      <c r="DA200" s="72"/>
      <c r="DB200" s="72"/>
      <c r="DC200" s="72"/>
      <c r="DD200" s="72"/>
      <c r="DE200" s="72"/>
      <c r="DF200" s="72"/>
      <c r="DG200" s="72"/>
      <c r="DH200" s="72"/>
      <c r="DI200" s="72"/>
      <c r="DJ200" s="72"/>
      <c r="DK200" s="72"/>
      <c r="DL200" s="72"/>
      <c r="DM200" s="72"/>
      <c r="DN200" s="72"/>
      <c r="DO200" s="72"/>
      <c r="DP200" s="72"/>
      <c r="DQ200" s="72"/>
      <c r="DR200" s="72"/>
      <c r="DS200" s="72"/>
      <c r="DT200" s="72"/>
      <c r="DU200" s="72"/>
      <c r="DV200" s="72"/>
      <c r="DW200" s="72"/>
      <c r="DX200" s="72"/>
      <c r="DY200" s="72"/>
      <c r="DZ200" s="72"/>
      <c r="EA200" s="72"/>
      <c r="EB200" s="72"/>
      <c r="EC200" s="72"/>
      <c r="ED200" s="72"/>
      <c r="EE200" s="72"/>
      <c r="EF200" s="72"/>
      <c r="EG200" s="72"/>
      <c r="EH200" s="72"/>
    </row>
    <row r="201" spans="1:138" s="82" customFormat="1" ht="30" customHeight="1" x14ac:dyDescent="0.25">
      <c r="A201" s="93">
        <v>11</v>
      </c>
      <c r="B201" s="40" t="s">
        <v>1131</v>
      </c>
      <c r="C201" s="40" t="s">
        <v>300</v>
      </c>
      <c r="D201" s="40" t="s">
        <v>301</v>
      </c>
      <c r="E201" s="94">
        <v>2</v>
      </c>
      <c r="F201" s="94" t="s">
        <v>24</v>
      </c>
      <c r="G201" s="87">
        <v>3114.1509999999998</v>
      </c>
      <c r="H201" s="88">
        <v>468.15</v>
      </c>
      <c r="I201" s="88">
        <v>882</v>
      </c>
      <c r="J201" s="88">
        <v>882.00099999999998</v>
      </c>
      <c r="K201" s="89">
        <v>882</v>
      </c>
      <c r="L201" s="90">
        <v>0</v>
      </c>
      <c r="M201" s="91">
        <v>220</v>
      </c>
      <c r="N201" s="91">
        <v>0</v>
      </c>
      <c r="O201" s="91">
        <v>0</v>
      </c>
      <c r="P201" s="91">
        <v>0</v>
      </c>
      <c r="Q201" s="91">
        <v>0</v>
      </c>
      <c r="R201" s="90">
        <v>0</v>
      </c>
      <c r="S201" s="91">
        <v>55</v>
      </c>
      <c r="T201" s="91">
        <v>0</v>
      </c>
      <c r="U201" s="91">
        <v>0</v>
      </c>
      <c r="V201" s="91">
        <v>0</v>
      </c>
      <c r="W201" s="92">
        <v>0</v>
      </c>
      <c r="X201" s="90">
        <v>0</v>
      </c>
      <c r="Y201" s="91">
        <v>55</v>
      </c>
      <c r="Z201" s="91">
        <v>0</v>
      </c>
      <c r="AA201" s="91">
        <v>0</v>
      </c>
      <c r="AB201" s="91">
        <v>0</v>
      </c>
      <c r="AC201" s="92">
        <v>0</v>
      </c>
      <c r="AD201" s="90">
        <v>0</v>
      </c>
      <c r="AE201" s="91">
        <v>55</v>
      </c>
      <c r="AF201" s="91">
        <v>0</v>
      </c>
      <c r="AG201" s="91">
        <v>0</v>
      </c>
      <c r="AH201" s="91">
        <v>0</v>
      </c>
      <c r="AI201" s="92">
        <v>0</v>
      </c>
      <c r="AJ201" s="90">
        <v>0</v>
      </c>
      <c r="AK201" s="91">
        <v>55</v>
      </c>
      <c r="AL201" s="91">
        <v>0</v>
      </c>
      <c r="AM201" s="91">
        <v>0</v>
      </c>
      <c r="AN201" s="91">
        <v>0</v>
      </c>
      <c r="AO201" s="92">
        <v>0</v>
      </c>
      <c r="AP201" s="75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  <c r="CE201" s="72"/>
      <c r="CF201" s="72"/>
      <c r="CG201" s="72"/>
      <c r="CH201" s="72"/>
      <c r="CI201" s="72"/>
      <c r="CJ201" s="72"/>
      <c r="CK201" s="72"/>
      <c r="CL201" s="72"/>
      <c r="CM201" s="72"/>
      <c r="CN201" s="72"/>
      <c r="CO201" s="72"/>
      <c r="CP201" s="72"/>
      <c r="CQ201" s="72"/>
      <c r="CR201" s="72"/>
      <c r="CS201" s="72"/>
      <c r="CT201" s="72"/>
      <c r="CU201" s="72"/>
      <c r="CV201" s="72"/>
      <c r="CW201" s="72"/>
      <c r="CX201" s="72"/>
      <c r="CY201" s="72"/>
      <c r="CZ201" s="72"/>
      <c r="DA201" s="72"/>
      <c r="DB201" s="72"/>
      <c r="DC201" s="72"/>
      <c r="DD201" s="72"/>
      <c r="DE201" s="72"/>
      <c r="DF201" s="72"/>
      <c r="DG201" s="72"/>
      <c r="DH201" s="72"/>
      <c r="DI201" s="72"/>
      <c r="DJ201" s="72"/>
      <c r="DK201" s="72"/>
      <c r="DL201" s="72"/>
      <c r="DM201" s="72"/>
      <c r="DN201" s="72"/>
      <c r="DO201" s="72"/>
      <c r="DP201" s="72"/>
      <c r="DQ201" s="72"/>
      <c r="DR201" s="72"/>
      <c r="DS201" s="72"/>
      <c r="DT201" s="72"/>
      <c r="DU201" s="72"/>
      <c r="DV201" s="72"/>
      <c r="DW201" s="72"/>
      <c r="DX201" s="72"/>
      <c r="DY201" s="72"/>
      <c r="DZ201" s="72"/>
      <c r="EA201" s="72"/>
      <c r="EB201" s="72"/>
      <c r="EC201" s="72"/>
      <c r="ED201" s="72"/>
      <c r="EE201" s="72"/>
      <c r="EF201" s="72"/>
      <c r="EG201" s="72"/>
      <c r="EH201" s="72"/>
    </row>
    <row r="202" spans="1:138" s="82" customFormat="1" ht="30" customHeight="1" x14ac:dyDescent="0.25">
      <c r="A202" s="93">
        <v>11</v>
      </c>
      <c r="B202" s="40" t="s">
        <v>1131</v>
      </c>
      <c r="C202" s="40" t="s">
        <v>300</v>
      </c>
      <c r="D202" s="40" t="s">
        <v>301</v>
      </c>
      <c r="E202" s="94">
        <v>3</v>
      </c>
      <c r="F202" s="94" t="s">
        <v>480</v>
      </c>
      <c r="G202" s="87">
        <v>9619.8459999999995</v>
      </c>
      <c r="H202" s="88">
        <v>1900.8489999999999</v>
      </c>
      <c r="I202" s="88">
        <v>1491</v>
      </c>
      <c r="J202" s="88">
        <v>3113.9969999999998</v>
      </c>
      <c r="K202" s="89">
        <v>3114</v>
      </c>
      <c r="L202" s="90">
        <v>0</v>
      </c>
      <c r="M202" s="91">
        <v>0</v>
      </c>
      <c r="N202" s="91">
        <v>10728</v>
      </c>
      <c r="O202" s="91">
        <v>3594</v>
      </c>
      <c r="P202" s="91">
        <v>2774</v>
      </c>
      <c r="Q202" s="91">
        <v>0</v>
      </c>
      <c r="R202" s="90">
        <v>0</v>
      </c>
      <c r="S202" s="91">
        <v>0</v>
      </c>
      <c r="T202" s="91">
        <v>1992</v>
      </c>
      <c r="U202" s="91">
        <v>858</v>
      </c>
      <c r="V202" s="91">
        <v>265</v>
      </c>
      <c r="W202" s="92">
        <v>0</v>
      </c>
      <c r="X202" s="90">
        <v>0</v>
      </c>
      <c r="Y202" s="91">
        <v>0</v>
      </c>
      <c r="Z202" s="91">
        <v>1992</v>
      </c>
      <c r="AA202" s="91">
        <v>858</v>
      </c>
      <c r="AB202" s="91">
        <v>265</v>
      </c>
      <c r="AC202" s="92">
        <v>0</v>
      </c>
      <c r="AD202" s="90">
        <v>0</v>
      </c>
      <c r="AE202" s="91">
        <v>0</v>
      </c>
      <c r="AF202" s="91">
        <v>3372</v>
      </c>
      <c r="AG202" s="91">
        <v>939</v>
      </c>
      <c r="AH202" s="91">
        <v>1122</v>
      </c>
      <c r="AI202" s="92">
        <v>0</v>
      </c>
      <c r="AJ202" s="90">
        <v>0</v>
      </c>
      <c r="AK202" s="91">
        <v>0</v>
      </c>
      <c r="AL202" s="91">
        <v>3372</v>
      </c>
      <c r="AM202" s="91">
        <v>939</v>
      </c>
      <c r="AN202" s="91">
        <v>1122</v>
      </c>
      <c r="AO202" s="92">
        <v>0</v>
      </c>
      <c r="AP202" s="75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72"/>
      <c r="CQ202" s="72"/>
      <c r="CR202" s="72"/>
      <c r="CS202" s="72"/>
      <c r="CT202" s="72"/>
      <c r="CU202" s="72"/>
      <c r="CV202" s="72"/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72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2"/>
      <c r="EC202" s="72"/>
      <c r="ED202" s="72"/>
      <c r="EE202" s="72"/>
      <c r="EF202" s="72"/>
      <c r="EG202" s="72"/>
      <c r="EH202" s="72"/>
    </row>
    <row r="203" spans="1:138" s="82" customFormat="1" ht="30" customHeight="1" x14ac:dyDescent="0.25">
      <c r="A203" s="93">
        <v>11</v>
      </c>
      <c r="B203" s="40" t="s">
        <v>1132</v>
      </c>
      <c r="C203" s="40" t="s">
        <v>302</v>
      </c>
      <c r="D203" s="40" t="s">
        <v>303</v>
      </c>
      <c r="E203" s="94">
        <v>3</v>
      </c>
      <c r="F203" s="94" t="s">
        <v>480</v>
      </c>
      <c r="G203" s="87">
        <v>557.00199999999995</v>
      </c>
      <c r="H203" s="88">
        <v>278.00200000000001</v>
      </c>
      <c r="I203" s="88">
        <v>279</v>
      </c>
      <c r="J203" s="88">
        <v>0</v>
      </c>
      <c r="K203" s="89">
        <v>0</v>
      </c>
      <c r="L203" s="90">
        <v>0</v>
      </c>
      <c r="M203" s="91">
        <v>0</v>
      </c>
      <c r="N203" s="91">
        <v>745</v>
      </c>
      <c r="O203" s="91">
        <v>40</v>
      </c>
      <c r="P203" s="91">
        <v>143</v>
      </c>
      <c r="Q203" s="91">
        <v>0</v>
      </c>
      <c r="R203" s="90">
        <v>0</v>
      </c>
      <c r="S203" s="91">
        <v>0</v>
      </c>
      <c r="T203" s="91">
        <v>373</v>
      </c>
      <c r="U203" s="91">
        <v>19</v>
      </c>
      <c r="V203" s="91">
        <v>71</v>
      </c>
      <c r="W203" s="92">
        <v>0</v>
      </c>
      <c r="X203" s="90">
        <v>0</v>
      </c>
      <c r="Y203" s="91">
        <v>0</v>
      </c>
      <c r="Z203" s="91">
        <v>372</v>
      </c>
      <c r="AA203" s="91">
        <v>21</v>
      </c>
      <c r="AB203" s="91">
        <v>72</v>
      </c>
      <c r="AC203" s="92">
        <v>0</v>
      </c>
      <c r="AD203" s="90">
        <v>0</v>
      </c>
      <c r="AE203" s="91">
        <v>0</v>
      </c>
      <c r="AF203" s="91">
        <v>0</v>
      </c>
      <c r="AG203" s="91">
        <v>0</v>
      </c>
      <c r="AH203" s="91">
        <v>0</v>
      </c>
      <c r="AI203" s="92">
        <v>0</v>
      </c>
      <c r="AJ203" s="90">
        <v>0</v>
      </c>
      <c r="AK203" s="91">
        <v>0</v>
      </c>
      <c r="AL203" s="91">
        <v>0</v>
      </c>
      <c r="AM203" s="91">
        <v>0</v>
      </c>
      <c r="AN203" s="91">
        <v>0</v>
      </c>
      <c r="AO203" s="92">
        <v>0</v>
      </c>
      <c r="AP203" s="75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2"/>
      <c r="CC203" s="72"/>
      <c r="CD203" s="72"/>
      <c r="CE203" s="72"/>
      <c r="CF203" s="72"/>
      <c r="CG203" s="72"/>
      <c r="CH203" s="72"/>
      <c r="CI203" s="72"/>
      <c r="CJ203" s="72"/>
      <c r="CK203" s="72"/>
      <c r="CL203" s="72"/>
      <c r="CM203" s="72"/>
      <c r="CN203" s="72"/>
      <c r="CO203" s="72"/>
      <c r="CP203" s="72"/>
      <c r="CQ203" s="72"/>
      <c r="CR203" s="72"/>
      <c r="CS203" s="72"/>
      <c r="CT203" s="72"/>
      <c r="CU203" s="72"/>
      <c r="CV203" s="72"/>
      <c r="CW203" s="72"/>
      <c r="CX203" s="72"/>
      <c r="CY203" s="72"/>
      <c r="CZ203" s="72"/>
      <c r="DA203" s="72"/>
      <c r="DB203" s="72"/>
      <c r="DC203" s="72"/>
      <c r="DD203" s="72"/>
      <c r="DE203" s="72"/>
      <c r="DF203" s="72"/>
      <c r="DG203" s="72"/>
      <c r="DH203" s="72"/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2"/>
      <c r="EG203" s="72"/>
      <c r="EH203" s="72"/>
    </row>
    <row r="204" spans="1:138" s="82" customFormat="1" ht="30" customHeight="1" x14ac:dyDescent="0.25">
      <c r="A204" s="93">
        <v>11</v>
      </c>
      <c r="B204" s="40" t="s">
        <v>1133</v>
      </c>
      <c r="C204" s="40" t="s">
        <v>304</v>
      </c>
      <c r="D204" s="40" t="s">
        <v>305</v>
      </c>
      <c r="E204" s="94">
        <v>3</v>
      </c>
      <c r="F204" s="94" t="s">
        <v>480</v>
      </c>
      <c r="G204" s="87">
        <v>2687.0010000000002</v>
      </c>
      <c r="H204" s="88">
        <v>1343.001</v>
      </c>
      <c r="I204" s="88">
        <v>1344</v>
      </c>
      <c r="J204" s="88">
        <v>0</v>
      </c>
      <c r="K204" s="89">
        <v>0</v>
      </c>
      <c r="L204" s="90">
        <v>0</v>
      </c>
      <c r="M204" s="91">
        <v>0</v>
      </c>
      <c r="N204" s="91">
        <v>2014</v>
      </c>
      <c r="O204" s="91">
        <v>120</v>
      </c>
      <c r="P204" s="91">
        <v>1570</v>
      </c>
      <c r="Q204" s="91">
        <v>0</v>
      </c>
      <c r="R204" s="90">
        <v>0</v>
      </c>
      <c r="S204" s="91">
        <v>0</v>
      </c>
      <c r="T204" s="91">
        <v>1006</v>
      </c>
      <c r="U204" s="91">
        <v>60</v>
      </c>
      <c r="V204" s="91">
        <v>785</v>
      </c>
      <c r="W204" s="92">
        <v>0</v>
      </c>
      <c r="X204" s="90">
        <v>0</v>
      </c>
      <c r="Y204" s="91">
        <v>0</v>
      </c>
      <c r="Z204" s="91">
        <v>1008</v>
      </c>
      <c r="AA204" s="91">
        <v>60</v>
      </c>
      <c r="AB204" s="91">
        <v>785</v>
      </c>
      <c r="AC204" s="92">
        <v>0</v>
      </c>
      <c r="AD204" s="90">
        <v>0</v>
      </c>
      <c r="AE204" s="91">
        <v>0</v>
      </c>
      <c r="AF204" s="91">
        <v>0</v>
      </c>
      <c r="AG204" s="91">
        <v>0</v>
      </c>
      <c r="AH204" s="91">
        <v>0</v>
      </c>
      <c r="AI204" s="92">
        <v>0</v>
      </c>
      <c r="AJ204" s="90">
        <v>0</v>
      </c>
      <c r="AK204" s="91">
        <v>0</v>
      </c>
      <c r="AL204" s="91">
        <v>0</v>
      </c>
      <c r="AM204" s="91">
        <v>0</v>
      </c>
      <c r="AN204" s="91">
        <v>0</v>
      </c>
      <c r="AO204" s="92">
        <v>0</v>
      </c>
      <c r="AP204" s="75"/>
      <c r="AQ204" s="72"/>
      <c r="AR204" s="72"/>
      <c r="AS204" s="72"/>
      <c r="AT204" s="72"/>
      <c r="AU204" s="72"/>
      <c r="AV204" s="72"/>
      <c r="AW204" s="72"/>
      <c r="AX204" s="72"/>
      <c r="AY204" s="72"/>
      <c r="AZ204" s="72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2"/>
      <c r="BQ204" s="72"/>
      <c r="BR204" s="72"/>
      <c r="BS204" s="72"/>
      <c r="BT204" s="72"/>
      <c r="BU204" s="72"/>
      <c r="BV204" s="72"/>
      <c r="BW204" s="72"/>
      <c r="BX204" s="72"/>
      <c r="BY204" s="72"/>
      <c r="BZ204" s="72"/>
      <c r="CA204" s="72"/>
      <c r="CB204" s="72"/>
      <c r="CC204" s="72"/>
      <c r="CD204" s="72"/>
      <c r="CE204" s="72"/>
      <c r="CF204" s="72"/>
      <c r="CG204" s="72"/>
      <c r="CH204" s="72"/>
      <c r="CI204" s="72"/>
      <c r="CJ204" s="72"/>
      <c r="CK204" s="72"/>
      <c r="CL204" s="72"/>
      <c r="CM204" s="72"/>
      <c r="CN204" s="72"/>
      <c r="CO204" s="72"/>
      <c r="CP204" s="72"/>
      <c r="CQ204" s="72"/>
      <c r="CR204" s="72"/>
      <c r="CS204" s="72"/>
      <c r="CT204" s="72"/>
      <c r="CU204" s="72"/>
      <c r="CV204" s="72"/>
      <c r="CW204" s="72"/>
      <c r="CX204" s="72"/>
      <c r="CY204" s="72"/>
      <c r="CZ204" s="72"/>
      <c r="DA204" s="72"/>
      <c r="DB204" s="72"/>
      <c r="DC204" s="72"/>
      <c r="DD204" s="72"/>
      <c r="DE204" s="72"/>
      <c r="DF204" s="72"/>
      <c r="DG204" s="72"/>
      <c r="DH204" s="72"/>
      <c r="DI204" s="72"/>
      <c r="DJ204" s="72"/>
      <c r="DK204" s="72"/>
      <c r="DL204" s="72"/>
      <c r="DM204" s="72"/>
      <c r="DN204" s="72"/>
      <c r="DO204" s="72"/>
      <c r="DP204" s="72"/>
      <c r="DQ204" s="72"/>
      <c r="DR204" s="72"/>
      <c r="DS204" s="72"/>
      <c r="DT204" s="72"/>
      <c r="DU204" s="72"/>
      <c r="DV204" s="72"/>
      <c r="DW204" s="72"/>
      <c r="DX204" s="72"/>
      <c r="DY204" s="72"/>
      <c r="DZ204" s="72"/>
      <c r="EA204" s="72"/>
      <c r="EB204" s="72"/>
      <c r="EC204" s="72"/>
      <c r="ED204" s="72"/>
      <c r="EE204" s="72"/>
      <c r="EF204" s="72"/>
      <c r="EG204" s="72"/>
      <c r="EH204" s="72"/>
    </row>
    <row r="205" spans="1:138" s="82" customFormat="1" ht="30" customHeight="1" x14ac:dyDescent="0.25">
      <c r="A205" s="93">
        <v>5</v>
      </c>
      <c r="B205" s="40" t="s">
        <v>1134</v>
      </c>
      <c r="C205" s="40" t="s">
        <v>113</v>
      </c>
      <c r="D205" s="40" t="s">
        <v>114</v>
      </c>
      <c r="E205" s="94">
        <v>3</v>
      </c>
      <c r="F205" s="94" t="s">
        <v>480</v>
      </c>
      <c r="G205" s="87">
        <v>16968</v>
      </c>
      <c r="H205" s="88">
        <v>4241.9989999999998</v>
      </c>
      <c r="I205" s="88">
        <v>4242</v>
      </c>
      <c r="J205" s="88">
        <v>4242.0010000000002</v>
      </c>
      <c r="K205" s="89">
        <v>4242</v>
      </c>
      <c r="L205" s="90">
        <v>0</v>
      </c>
      <c r="M205" s="91">
        <v>0</v>
      </c>
      <c r="N205" s="91">
        <v>6926</v>
      </c>
      <c r="O205" s="91">
        <v>10464</v>
      </c>
      <c r="P205" s="91">
        <v>10480</v>
      </c>
      <c r="Q205" s="91">
        <v>0</v>
      </c>
      <c r="R205" s="90">
        <v>0</v>
      </c>
      <c r="S205" s="91">
        <v>0</v>
      </c>
      <c r="T205" s="91">
        <v>1730</v>
      </c>
      <c r="U205" s="91">
        <v>2616</v>
      </c>
      <c r="V205" s="91">
        <v>2620</v>
      </c>
      <c r="W205" s="92">
        <v>0</v>
      </c>
      <c r="X205" s="90">
        <v>0</v>
      </c>
      <c r="Y205" s="91">
        <v>0</v>
      </c>
      <c r="Z205" s="91">
        <v>1732</v>
      </c>
      <c r="AA205" s="91">
        <v>2616</v>
      </c>
      <c r="AB205" s="91">
        <v>2620</v>
      </c>
      <c r="AC205" s="92">
        <v>0</v>
      </c>
      <c r="AD205" s="90">
        <v>0</v>
      </c>
      <c r="AE205" s="91">
        <v>0</v>
      </c>
      <c r="AF205" s="91">
        <v>1732</v>
      </c>
      <c r="AG205" s="91">
        <v>2616</v>
      </c>
      <c r="AH205" s="91">
        <v>2620</v>
      </c>
      <c r="AI205" s="92">
        <v>0</v>
      </c>
      <c r="AJ205" s="90">
        <v>0</v>
      </c>
      <c r="AK205" s="91">
        <v>0</v>
      </c>
      <c r="AL205" s="91">
        <v>1732</v>
      </c>
      <c r="AM205" s="91">
        <v>2616</v>
      </c>
      <c r="AN205" s="91">
        <v>2620</v>
      </c>
      <c r="AO205" s="92">
        <v>0</v>
      </c>
      <c r="AP205" s="75"/>
      <c r="AQ205" s="72"/>
      <c r="AR205" s="72"/>
      <c r="AS205" s="72"/>
      <c r="AT205" s="72"/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2"/>
      <c r="BN205" s="72"/>
      <c r="BO205" s="72"/>
      <c r="BP205" s="72"/>
      <c r="BQ205" s="72"/>
      <c r="BR205" s="72"/>
      <c r="BS205" s="72"/>
      <c r="BT205" s="72"/>
      <c r="BU205" s="72"/>
      <c r="BV205" s="72"/>
      <c r="BW205" s="72"/>
      <c r="BX205" s="72"/>
      <c r="BY205" s="72"/>
      <c r="BZ205" s="72"/>
      <c r="CA205" s="72"/>
      <c r="CB205" s="72"/>
      <c r="CC205" s="72"/>
      <c r="CD205" s="72"/>
      <c r="CE205" s="72"/>
      <c r="CF205" s="72"/>
      <c r="CG205" s="72"/>
      <c r="CH205" s="72"/>
      <c r="CI205" s="72"/>
      <c r="CJ205" s="72"/>
      <c r="CK205" s="72"/>
      <c r="CL205" s="72"/>
      <c r="CM205" s="72"/>
      <c r="CN205" s="72"/>
      <c r="CO205" s="72"/>
      <c r="CP205" s="72"/>
      <c r="CQ205" s="72"/>
      <c r="CR205" s="72"/>
      <c r="CS205" s="72"/>
      <c r="CT205" s="72"/>
      <c r="CU205" s="72"/>
      <c r="CV205" s="72"/>
      <c r="CW205" s="72"/>
      <c r="CX205" s="72"/>
      <c r="CY205" s="72"/>
      <c r="CZ205" s="72"/>
      <c r="DA205" s="72"/>
      <c r="DB205" s="72"/>
      <c r="DC205" s="72"/>
      <c r="DD205" s="72"/>
      <c r="DE205" s="72"/>
      <c r="DF205" s="72"/>
      <c r="DG205" s="72"/>
      <c r="DH205" s="72"/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2"/>
      <c r="EG205" s="72"/>
      <c r="EH205" s="72"/>
    </row>
    <row r="206" spans="1:138" s="82" customFormat="1" ht="30" customHeight="1" x14ac:dyDescent="0.25">
      <c r="A206" s="93">
        <v>9</v>
      </c>
      <c r="B206" s="40" t="s">
        <v>1135</v>
      </c>
      <c r="C206" s="40" t="s">
        <v>576</v>
      </c>
      <c r="D206" s="40" t="s">
        <v>1136</v>
      </c>
      <c r="E206" s="94">
        <v>3</v>
      </c>
      <c r="F206" s="94" t="s">
        <v>480</v>
      </c>
      <c r="G206" s="87">
        <v>17241</v>
      </c>
      <c r="H206" s="88">
        <v>4311.0010000000002</v>
      </c>
      <c r="I206" s="88">
        <v>4310</v>
      </c>
      <c r="J206" s="88">
        <v>4309.9989999999998</v>
      </c>
      <c r="K206" s="89">
        <v>4310</v>
      </c>
      <c r="L206" s="90">
        <v>0</v>
      </c>
      <c r="M206" s="91">
        <v>0</v>
      </c>
      <c r="N206" s="91">
        <v>14836</v>
      </c>
      <c r="O206" s="91">
        <v>2136</v>
      </c>
      <c r="P206" s="91">
        <v>2595.8620689655172</v>
      </c>
      <c r="Q206" s="91">
        <v>0</v>
      </c>
      <c r="R206" s="90">
        <v>0</v>
      </c>
      <c r="S206" s="91">
        <v>0</v>
      </c>
      <c r="T206" s="91">
        <v>3709</v>
      </c>
      <c r="U206" s="91">
        <v>534</v>
      </c>
      <c r="V206" s="91">
        <v>648.86206896551721</v>
      </c>
      <c r="W206" s="92">
        <v>0</v>
      </c>
      <c r="X206" s="90">
        <v>0</v>
      </c>
      <c r="Y206" s="91">
        <v>0</v>
      </c>
      <c r="Z206" s="91">
        <v>3709</v>
      </c>
      <c r="AA206" s="91">
        <v>534</v>
      </c>
      <c r="AB206" s="91">
        <v>649</v>
      </c>
      <c r="AC206" s="92">
        <v>0</v>
      </c>
      <c r="AD206" s="90">
        <v>0</v>
      </c>
      <c r="AE206" s="91">
        <v>0</v>
      </c>
      <c r="AF206" s="91">
        <v>3709</v>
      </c>
      <c r="AG206" s="91">
        <v>534</v>
      </c>
      <c r="AH206" s="91">
        <v>649</v>
      </c>
      <c r="AI206" s="92">
        <v>0</v>
      </c>
      <c r="AJ206" s="90">
        <v>0</v>
      </c>
      <c r="AK206" s="91">
        <v>0</v>
      </c>
      <c r="AL206" s="91">
        <v>3709</v>
      </c>
      <c r="AM206" s="91">
        <v>534</v>
      </c>
      <c r="AN206" s="91">
        <v>649</v>
      </c>
      <c r="AO206" s="92">
        <v>0</v>
      </c>
      <c r="AP206" s="75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  <c r="CE206" s="72"/>
      <c r="CF206" s="72"/>
      <c r="CG206" s="72"/>
      <c r="CH206" s="72"/>
      <c r="CI206" s="72"/>
      <c r="CJ206" s="72"/>
      <c r="CK206" s="72"/>
      <c r="CL206" s="72"/>
      <c r="CM206" s="72"/>
      <c r="CN206" s="72"/>
      <c r="CO206" s="72"/>
      <c r="CP206" s="72"/>
      <c r="CQ206" s="72"/>
      <c r="CR206" s="72"/>
      <c r="CS206" s="72"/>
      <c r="CT206" s="72"/>
      <c r="CU206" s="72"/>
      <c r="CV206" s="72"/>
      <c r="CW206" s="72"/>
      <c r="CX206" s="72"/>
      <c r="CY206" s="72"/>
      <c r="CZ206" s="72"/>
      <c r="DA206" s="72"/>
      <c r="DB206" s="72"/>
      <c r="DC206" s="72"/>
      <c r="DD206" s="72"/>
      <c r="DE206" s="72"/>
      <c r="DF206" s="72"/>
      <c r="DG206" s="72"/>
      <c r="DH206" s="72"/>
      <c r="DI206" s="72"/>
      <c r="DJ206" s="72"/>
      <c r="DK206" s="72"/>
      <c r="DL206" s="72"/>
      <c r="DM206" s="72"/>
      <c r="DN206" s="72"/>
      <c r="DO206" s="72"/>
      <c r="DP206" s="72"/>
      <c r="DQ206" s="72"/>
      <c r="DR206" s="72"/>
      <c r="DS206" s="72"/>
      <c r="DT206" s="72"/>
      <c r="DU206" s="72"/>
      <c r="DV206" s="72"/>
      <c r="DW206" s="72"/>
      <c r="DX206" s="72"/>
      <c r="DY206" s="72"/>
      <c r="DZ206" s="72"/>
      <c r="EA206" s="72"/>
      <c r="EB206" s="72"/>
      <c r="EC206" s="72"/>
      <c r="ED206" s="72"/>
      <c r="EE206" s="72"/>
      <c r="EF206" s="72"/>
      <c r="EG206" s="72"/>
      <c r="EH206" s="72"/>
    </row>
    <row r="207" spans="1:138" s="82" customFormat="1" ht="30" customHeight="1" x14ac:dyDescent="0.25">
      <c r="A207" s="93">
        <v>9</v>
      </c>
      <c r="B207" s="40" t="s">
        <v>1137</v>
      </c>
      <c r="C207" s="40" t="s">
        <v>968</v>
      </c>
      <c r="D207" s="40" t="s">
        <v>1138</v>
      </c>
      <c r="E207" s="86">
        <v>1</v>
      </c>
      <c r="F207" s="94" t="s">
        <v>749</v>
      </c>
      <c r="G207" s="87">
        <v>82547.55</v>
      </c>
      <c r="H207" s="88">
        <v>24344.544999999998</v>
      </c>
      <c r="I207" s="88">
        <v>19401</v>
      </c>
      <c r="J207" s="88">
        <v>19401.005000000001</v>
      </c>
      <c r="K207" s="89">
        <v>19401</v>
      </c>
      <c r="L207" s="90">
        <v>2088</v>
      </c>
      <c r="M207" s="91">
        <v>0</v>
      </c>
      <c r="N207" s="91">
        <v>0</v>
      </c>
      <c r="O207" s="91">
        <v>0</v>
      </c>
      <c r="P207" s="91">
        <v>0</v>
      </c>
      <c r="Q207" s="91">
        <v>0</v>
      </c>
      <c r="R207" s="90">
        <v>522</v>
      </c>
      <c r="S207" s="91">
        <v>0</v>
      </c>
      <c r="T207" s="91">
        <v>0</v>
      </c>
      <c r="U207" s="91">
        <v>0</v>
      </c>
      <c r="V207" s="91">
        <v>0</v>
      </c>
      <c r="W207" s="92">
        <v>0</v>
      </c>
      <c r="X207" s="90">
        <v>522</v>
      </c>
      <c r="Y207" s="91">
        <v>0</v>
      </c>
      <c r="Z207" s="91">
        <v>0</v>
      </c>
      <c r="AA207" s="91">
        <v>0</v>
      </c>
      <c r="AB207" s="91">
        <v>0</v>
      </c>
      <c r="AC207" s="92">
        <v>0</v>
      </c>
      <c r="AD207" s="90">
        <v>522</v>
      </c>
      <c r="AE207" s="91">
        <v>0</v>
      </c>
      <c r="AF207" s="91">
        <v>0</v>
      </c>
      <c r="AG207" s="91">
        <v>0</v>
      </c>
      <c r="AH207" s="91">
        <v>0</v>
      </c>
      <c r="AI207" s="92">
        <v>0</v>
      </c>
      <c r="AJ207" s="90">
        <v>522</v>
      </c>
      <c r="AK207" s="91">
        <v>0</v>
      </c>
      <c r="AL207" s="91">
        <v>0</v>
      </c>
      <c r="AM207" s="91">
        <v>0</v>
      </c>
      <c r="AN207" s="91">
        <v>0</v>
      </c>
      <c r="AO207" s="92">
        <v>0</v>
      </c>
      <c r="AP207" s="75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72"/>
      <c r="CQ207" s="72"/>
      <c r="CR207" s="72"/>
      <c r="CS207" s="72"/>
      <c r="CT207" s="72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72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2"/>
      <c r="EC207" s="72"/>
      <c r="ED207" s="72"/>
      <c r="EE207" s="72"/>
      <c r="EF207" s="72"/>
      <c r="EG207" s="72"/>
      <c r="EH207" s="72"/>
    </row>
    <row r="208" spans="1:138" s="82" customFormat="1" ht="30" customHeight="1" x14ac:dyDescent="0.25">
      <c r="A208" s="93">
        <v>9</v>
      </c>
      <c r="B208" s="40" t="s">
        <v>1137</v>
      </c>
      <c r="C208" s="40" t="s">
        <v>968</v>
      </c>
      <c r="D208" s="40" t="s">
        <v>1138</v>
      </c>
      <c r="E208" s="94">
        <v>3</v>
      </c>
      <c r="F208" s="94" t="s">
        <v>480</v>
      </c>
      <c r="G208" s="87">
        <v>28032.45</v>
      </c>
      <c r="H208" s="88">
        <v>3300.45</v>
      </c>
      <c r="I208" s="88">
        <v>8244</v>
      </c>
      <c r="J208" s="88">
        <v>8244</v>
      </c>
      <c r="K208" s="89">
        <v>8244</v>
      </c>
      <c r="L208" s="90">
        <v>0</v>
      </c>
      <c r="M208" s="91">
        <v>0</v>
      </c>
      <c r="N208" s="91">
        <v>23300</v>
      </c>
      <c r="O208" s="91">
        <v>17700</v>
      </c>
      <c r="P208" s="91">
        <v>6103.4482758620688</v>
      </c>
      <c r="Q208" s="91">
        <v>0</v>
      </c>
      <c r="R208" s="90">
        <v>0</v>
      </c>
      <c r="S208" s="91">
        <v>0</v>
      </c>
      <c r="T208" s="91">
        <v>5825</v>
      </c>
      <c r="U208" s="91">
        <v>4425</v>
      </c>
      <c r="V208" s="91">
        <v>1525.4482758620688</v>
      </c>
      <c r="W208" s="92">
        <v>0</v>
      </c>
      <c r="X208" s="90">
        <v>0</v>
      </c>
      <c r="Y208" s="91">
        <v>0</v>
      </c>
      <c r="Z208" s="91">
        <v>5825</v>
      </c>
      <c r="AA208" s="91">
        <v>4425</v>
      </c>
      <c r="AB208" s="91">
        <v>1526</v>
      </c>
      <c r="AC208" s="92">
        <v>0</v>
      </c>
      <c r="AD208" s="90">
        <v>0</v>
      </c>
      <c r="AE208" s="91">
        <v>0</v>
      </c>
      <c r="AF208" s="91">
        <v>5825</v>
      </c>
      <c r="AG208" s="91">
        <v>4425</v>
      </c>
      <c r="AH208" s="91">
        <v>1526</v>
      </c>
      <c r="AI208" s="92">
        <v>0</v>
      </c>
      <c r="AJ208" s="90">
        <v>0</v>
      </c>
      <c r="AK208" s="91">
        <v>0</v>
      </c>
      <c r="AL208" s="91">
        <v>5825</v>
      </c>
      <c r="AM208" s="91">
        <v>4425</v>
      </c>
      <c r="AN208" s="91">
        <v>1526</v>
      </c>
      <c r="AO208" s="92">
        <v>0</v>
      </c>
      <c r="AP208" s="75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2"/>
      <c r="CG208" s="72"/>
      <c r="CH208" s="72"/>
      <c r="CI208" s="72"/>
      <c r="CJ208" s="72"/>
      <c r="CK208" s="72"/>
      <c r="CL208" s="72"/>
      <c r="CM208" s="72"/>
      <c r="CN208" s="72"/>
      <c r="CO208" s="72"/>
      <c r="CP208" s="72"/>
      <c r="CQ208" s="72"/>
      <c r="CR208" s="72"/>
      <c r="CS208" s="72"/>
      <c r="CT208" s="72"/>
      <c r="CU208" s="72"/>
      <c r="CV208" s="72"/>
      <c r="CW208" s="72"/>
      <c r="CX208" s="72"/>
      <c r="CY208" s="72"/>
      <c r="CZ208" s="72"/>
      <c r="DA208" s="72"/>
      <c r="DB208" s="72"/>
      <c r="DC208" s="72"/>
      <c r="DD208" s="72"/>
      <c r="DE208" s="72"/>
      <c r="DF208" s="72"/>
      <c r="DG208" s="72"/>
      <c r="DH208" s="72"/>
      <c r="DI208" s="72"/>
      <c r="DJ208" s="72"/>
      <c r="DK208" s="72"/>
      <c r="DL208" s="72"/>
      <c r="DM208" s="72"/>
      <c r="DN208" s="72"/>
      <c r="DO208" s="72"/>
      <c r="DP208" s="72"/>
      <c r="DQ208" s="72"/>
      <c r="DR208" s="72"/>
      <c r="DS208" s="72"/>
      <c r="DT208" s="72"/>
      <c r="DU208" s="72"/>
      <c r="DV208" s="72"/>
      <c r="DW208" s="72"/>
      <c r="DX208" s="72"/>
      <c r="DY208" s="72"/>
      <c r="DZ208" s="72"/>
      <c r="EA208" s="72"/>
      <c r="EB208" s="72"/>
      <c r="EC208" s="72"/>
      <c r="ED208" s="72"/>
      <c r="EE208" s="72"/>
      <c r="EF208" s="72"/>
      <c r="EG208" s="72"/>
      <c r="EH208" s="72"/>
    </row>
    <row r="209" spans="1:138" s="82" customFormat="1" ht="30" customHeight="1" x14ac:dyDescent="0.25">
      <c r="A209" s="93">
        <v>1</v>
      </c>
      <c r="B209" s="40" t="s">
        <v>1139</v>
      </c>
      <c r="C209" s="40" t="s">
        <v>1140</v>
      </c>
      <c r="D209" s="40" t="s">
        <v>1141</v>
      </c>
      <c r="E209" s="94">
        <v>3</v>
      </c>
      <c r="F209" s="94" t="s">
        <v>480</v>
      </c>
      <c r="G209" s="87">
        <v>26426</v>
      </c>
      <c r="H209" s="88">
        <v>6604.9949999999999</v>
      </c>
      <c r="I209" s="88">
        <v>6607</v>
      </c>
      <c r="J209" s="88">
        <v>6607.0050000000001</v>
      </c>
      <c r="K209" s="89">
        <v>6607</v>
      </c>
      <c r="L209" s="90">
        <v>0</v>
      </c>
      <c r="M209" s="91">
        <v>0</v>
      </c>
      <c r="N209" s="91">
        <v>30320</v>
      </c>
      <c r="O209" s="91">
        <v>18780</v>
      </c>
      <c r="P209" s="91">
        <v>2900</v>
      </c>
      <c r="Q209" s="91">
        <v>0</v>
      </c>
      <c r="R209" s="90">
        <v>0</v>
      </c>
      <c r="S209" s="91">
        <v>0</v>
      </c>
      <c r="T209" s="91">
        <v>7580</v>
      </c>
      <c r="U209" s="91">
        <v>4695</v>
      </c>
      <c r="V209" s="91">
        <v>725</v>
      </c>
      <c r="W209" s="92">
        <v>0</v>
      </c>
      <c r="X209" s="90">
        <v>0</v>
      </c>
      <c r="Y209" s="91">
        <v>0</v>
      </c>
      <c r="Z209" s="91">
        <v>7580</v>
      </c>
      <c r="AA209" s="91">
        <v>4695</v>
      </c>
      <c r="AB209" s="91">
        <v>725</v>
      </c>
      <c r="AC209" s="92">
        <v>0</v>
      </c>
      <c r="AD209" s="90">
        <v>0</v>
      </c>
      <c r="AE209" s="91">
        <v>0</v>
      </c>
      <c r="AF209" s="91">
        <v>7580</v>
      </c>
      <c r="AG209" s="91">
        <v>4695</v>
      </c>
      <c r="AH209" s="91">
        <v>725</v>
      </c>
      <c r="AI209" s="92">
        <v>0</v>
      </c>
      <c r="AJ209" s="90">
        <v>0</v>
      </c>
      <c r="AK209" s="91">
        <v>0</v>
      </c>
      <c r="AL209" s="91">
        <v>7580</v>
      </c>
      <c r="AM209" s="91">
        <v>4695</v>
      </c>
      <c r="AN209" s="91">
        <v>725</v>
      </c>
      <c r="AO209" s="92">
        <v>0</v>
      </c>
      <c r="AP209" s="75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2"/>
      <c r="CG209" s="72"/>
      <c r="CH209" s="72"/>
      <c r="CI209" s="72"/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  <c r="CV209" s="72"/>
      <c r="CW209" s="72"/>
      <c r="CX209" s="72"/>
      <c r="CY209" s="72"/>
      <c r="CZ209" s="72"/>
      <c r="DA209" s="72"/>
      <c r="DB209" s="72"/>
      <c r="DC209" s="72"/>
      <c r="DD209" s="72"/>
      <c r="DE209" s="72"/>
      <c r="DF209" s="72"/>
      <c r="DG209" s="72"/>
      <c r="DH209" s="72"/>
      <c r="DI209" s="72"/>
      <c r="DJ209" s="72"/>
      <c r="DK209" s="72"/>
      <c r="DL209" s="72"/>
      <c r="DM209" s="72"/>
      <c r="DN209" s="72"/>
      <c r="DO209" s="72"/>
      <c r="DP209" s="72"/>
      <c r="DQ209" s="72"/>
      <c r="DR209" s="72"/>
      <c r="DS209" s="72"/>
      <c r="DT209" s="72"/>
      <c r="DU209" s="72"/>
      <c r="DV209" s="72"/>
      <c r="DW209" s="72"/>
      <c r="DX209" s="72"/>
      <c r="DY209" s="72"/>
      <c r="DZ209" s="72"/>
      <c r="EA209" s="72"/>
      <c r="EB209" s="72"/>
      <c r="EC209" s="72"/>
      <c r="ED209" s="72"/>
      <c r="EE209" s="72"/>
      <c r="EF209" s="72"/>
      <c r="EG209" s="72"/>
      <c r="EH209" s="72"/>
    </row>
    <row r="210" spans="1:138" s="82" customFormat="1" ht="30" customHeight="1" x14ac:dyDescent="0.25">
      <c r="A210" s="93">
        <v>1</v>
      </c>
      <c r="B210" s="40" t="s">
        <v>1142</v>
      </c>
      <c r="C210" s="40" t="s">
        <v>1143</v>
      </c>
      <c r="D210" s="40" t="s">
        <v>1144</v>
      </c>
      <c r="E210" s="94">
        <v>3</v>
      </c>
      <c r="F210" s="94" t="s">
        <v>480</v>
      </c>
      <c r="G210" s="87">
        <v>3201</v>
      </c>
      <c r="H210" s="88">
        <v>801</v>
      </c>
      <c r="I210" s="88">
        <v>800</v>
      </c>
      <c r="J210" s="88">
        <v>800</v>
      </c>
      <c r="K210" s="89">
        <v>800</v>
      </c>
      <c r="L210" s="90">
        <v>0</v>
      </c>
      <c r="M210" s="91">
        <v>0</v>
      </c>
      <c r="N210" s="91">
        <v>77</v>
      </c>
      <c r="O210" s="91">
        <v>923</v>
      </c>
      <c r="P210" s="91">
        <v>1280</v>
      </c>
      <c r="Q210" s="91">
        <v>0</v>
      </c>
      <c r="R210" s="90">
        <v>0</v>
      </c>
      <c r="S210" s="91">
        <v>0</v>
      </c>
      <c r="T210" s="91">
        <v>20</v>
      </c>
      <c r="U210" s="91">
        <v>230</v>
      </c>
      <c r="V210" s="91">
        <v>320</v>
      </c>
      <c r="W210" s="92">
        <v>0</v>
      </c>
      <c r="X210" s="90">
        <v>0</v>
      </c>
      <c r="Y210" s="91">
        <v>0</v>
      </c>
      <c r="Z210" s="91">
        <v>19</v>
      </c>
      <c r="AA210" s="91">
        <v>231</v>
      </c>
      <c r="AB210" s="91">
        <v>320</v>
      </c>
      <c r="AC210" s="92">
        <v>0</v>
      </c>
      <c r="AD210" s="90">
        <v>0</v>
      </c>
      <c r="AE210" s="91">
        <v>0</v>
      </c>
      <c r="AF210" s="91">
        <v>19</v>
      </c>
      <c r="AG210" s="91">
        <v>231</v>
      </c>
      <c r="AH210" s="91">
        <v>320</v>
      </c>
      <c r="AI210" s="92">
        <v>0</v>
      </c>
      <c r="AJ210" s="90">
        <v>0</v>
      </c>
      <c r="AK210" s="91">
        <v>0</v>
      </c>
      <c r="AL210" s="91">
        <v>19</v>
      </c>
      <c r="AM210" s="91">
        <v>231</v>
      </c>
      <c r="AN210" s="91">
        <v>320</v>
      </c>
      <c r="AO210" s="92">
        <v>0</v>
      </c>
      <c r="AP210" s="75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  <c r="CE210" s="72"/>
      <c r="CF210" s="72"/>
      <c r="CG210" s="72"/>
      <c r="CH210" s="72"/>
      <c r="CI210" s="72"/>
      <c r="CJ210" s="72"/>
      <c r="CK210" s="72"/>
      <c r="CL210" s="72"/>
      <c r="CM210" s="72"/>
      <c r="CN210" s="72"/>
      <c r="CO210" s="72"/>
      <c r="CP210" s="72"/>
      <c r="CQ210" s="72"/>
      <c r="CR210" s="72"/>
      <c r="CS210" s="72"/>
      <c r="CT210" s="72"/>
      <c r="CU210" s="72"/>
      <c r="CV210" s="72"/>
      <c r="CW210" s="72"/>
      <c r="CX210" s="72"/>
      <c r="CY210" s="72"/>
      <c r="CZ210" s="72"/>
      <c r="DA210" s="72"/>
      <c r="DB210" s="72"/>
      <c r="DC210" s="72"/>
      <c r="DD210" s="72"/>
      <c r="DE210" s="72"/>
      <c r="DF210" s="72"/>
      <c r="DG210" s="72"/>
      <c r="DH210" s="72"/>
      <c r="DI210" s="72"/>
      <c r="DJ210" s="72"/>
      <c r="DK210" s="72"/>
      <c r="DL210" s="72"/>
      <c r="DM210" s="72"/>
      <c r="DN210" s="72"/>
      <c r="DO210" s="72"/>
      <c r="DP210" s="72"/>
      <c r="DQ210" s="72"/>
      <c r="DR210" s="72"/>
      <c r="DS210" s="72"/>
      <c r="DT210" s="72"/>
      <c r="DU210" s="72"/>
      <c r="DV210" s="72"/>
      <c r="DW210" s="72"/>
      <c r="DX210" s="72"/>
      <c r="DY210" s="72"/>
      <c r="DZ210" s="72"/>
      <c r="EA210" s="72"/>
      <c r="EB210" s="72"/>
      <c r="EC210" s="72"/>
      <c r="ED210" s="72"/>
      <c r="EE210" s="72"/>
      <c r="EF210" s="72"/>
      <c r="EG210" s="72"/>
      <c r="EH210" s="72"/>
    </row>
    <row r="211" spans="1:138" s="82" customFormat="1" ht="30" customHeight="1" x14ac:dyDescent="0.25">
      <c r="A211" s="93">
        <v>1</v>
      </c>
      <c r="B211" s="40" t="s">
        <v>1145</v>
      </c>
      <c r="C211" s="40" t="s">
        <v>1146</v>
      </c>
      <c r="D211" s="40" t="s">
        <v>1147</v>
      </c>
      <c r="E211" s="86">
        <v>1</v>
      </c>
      <c r="F211" s="94" t="s">
        <v>749</v>
      </c>
      <c r="G211" s="87">
        <v>615855</v>
      </c>
      <c r="H211" s="88">
        <v>167538.00700000001</v>
      </c>
      <c r="I211" s="88">
        <v>154339</v>
      </c>
      <c r="J211" s="88">
        <v>139638.99299999999</v>
      </c>
      <c r="K211" s="89">
        <v>154339</v>
      </c>
      <c r="L211" s="90">
        <v>2306.7102715837987</v>
      </c>
      <c r="M211" s="91">
        <v>0</v>
      </c>
      <c r="N211" s="91">
        <v>0</v>
      </c>
      <c r="O211" s="91">
        <v>0</v>
      </c>
      <c r="P211" s="91">
        <v>0</v>
      </c>
      <c r="Q211" s="91">
        <v>0</v>
      </c>
      <c r="R211" s="90">
        <v>590</v>
      </c>
      <c r="S211" s="91">
        <v>0</v>
      </c>
      <c r="T211" s="91">
        <v>0</v>
      </c>
      <c r="U211" s="91">
        <v>0</v>
      </c>
      <c r="V211" s="91">
        <v>0</v>
      </c>
      <c r="W211" s="92">
        <v>0</v>
      </c>
      <c r="X211" s="90">
        <v>591</v>
      </c>
      <c r="Y211" s="91">
        <v>0</v>
      </c>
      <c r="Z211" s="91">
        <v>0</v>
      </c>
      <c r="AA211" s="91">
        <v>0</v>
      </c>
      <c r="AB211" s="91">
        <v>0</v>
      </c>
      <c r="AC211" s="92">
        <v>0</v>
      </c>
      <c r="AD211" s="90">
        <v>534.71027158379866</v>
      </c>
      <c r="AE211" s="91">
        <v>0</v>
      </c>
      <c r="AF211" s="91">
        <v>0</v>
      </c>
      <c r="AG211" s="91">
        <v>0</v>
      </c>
      <c r="AH211" s="91">
        <v>0</v>
      </c>
      <c r="AI211" s="92">
        <v>0</v>
      </c>
      <c r="AJ211" s="90">
        <v>591</v>
      </c>
      <c r="AK211" s="91">
        <v>0</v>
      </c>
      <c r="AL211" s="91">
        <v>0</v>
      </c>
      <c r="AM211" s="91">
        <v>0</v>
      </c>
      <c r="AN211" s="91">
        <v>0</v>
      </c>
      <c r="AO211" s="92">
        <v>0</v>
      </c>
      <c r="AP211" s="75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2"/>
      <c r="CC211" s="72"/>
      <c r="CD211" s="72"/>
      <c r="CE211" s="72"/>
      <c r="CF211" s="72"/>
      <c r="CG211" s="72"/>
      <c r="CH211" s="72"/>
      <c r="CI211" s="72"/>
      <c r="CJ211" s="72"/>
      <c r="CK211" s="72"/>
      <c r="CL211" s="72"/>
      <c r="CM211" s="72"/>
      <c r="CN211" s="72"/>
      <c r="CO211" s="72"/>
      <c r="CP211" s="72"/>
      <c r="CQ211" s="72"/>
      <c r="CR211" s="72"/>
      <c r="CS211" s="72"/>
      <c r="CT211" s="72"/>
      <c r="CU211" s="72"/>
      <c r="CV211" s="72"/>
      <c r="CW211" s="72"/>
      <c r="CX211" s="72"/>
      <c r="CY211" s="72"/>
      <c r="CZ211" s="72"/>
      <c r="DA211" s="72"/>
      <c r="DB211" s="72"/>
      <c r="DC211" s="72"/>
      <c r="DD211" s="72"/>
      <c r="DE211" s="72"/>
      <c r="DF211" s="72"/>
      <c r="DG211" s="72"/>
      <c r="DH211" s="72"/>
      <c r="DI211" s="72"/>
      <c r="DJ211" s="72"/>
      <c r="DK211" s="72"/>
      <c r="DL211" s="72"/>
      <c r="DM211" s="72"/>
      <c r="DN211" s="72"/>
      <c r="DO211" s="72"/>
      <c r="DP211" s="72"/>
      <c r="DQ211" s="72"/>
      <c r="DR211" s="72"/>
      <c r="DS211" s="72"/>
      <c r="DT211" s="72"/>
      <c r="DU211" s="72"/>
      <c r="DV211" s="72"/>
      <c r="DW211" s="72"/>
      <c r="DX211" s="72"/>
      <c r="DY211" s="72"/>
      <c r="DZ211" s="72"/>
      <c r="EA211" s="72"/>
      <c r="EB211" s="72"/>
      <c r="EC211" s="72"/>
      <c r="ED211" s="72"/>
      <c r="EE211" s="72"/>
      <c r="EF211" s="72"/>
      <c r="EG211" s="72"/>
      <c r="EH211" s="72"/>
    </row>
    <row r="212" spans="1:138" s="82" customFormat="1" ht="30" customHeight="1" x14ac:dyDescent="0.25">
      <c r="A212" s="93">
        <v>8</v>
      </c>
      <c r="B212" s="40" t="s">
        <v>1148</v>
      </c>
      <c r="C212" s="40" t="s">
        <v>222</v>
      </c>
      <c r="D212" s="40" t="s">
        <v>223</v>
      </c>
      <c r="E212" s="94">
        <v>3</v>
      </c>
      <c r="F212" s="94" t="s">
        <v>480</v>
      </c>
      <c r="G212" s="87">
        <v>28793</v>
      </c>
      <c r="H212" s="88">
        <v>7199.0029999999997</v>
      </c>
      <c r="I212" s="88">
        <v>7198</v>
      </c>
      <c r="J212" s="88">
        <v>7197.9970000000003</v>
      </c>
      <c r="K212" s="89">
        <v>7198</v>
      </c>
      <c r="L212" s="90">
        <v>0</v>
      </c>
      <c r="M212" s="91">
        <v>0</v>
      </c>
      <c r="N212" s="91">
        <v>7568</v>
      </c>
      <c r="O212" s="91">
        <v>3322</v>
      </c>
      <c r="P212" s="91">
        <v>7457</v>
      </c>
      <c r="Q212" s="91">
        <v>0</v>
      </c>
      <c r="R212" s="90">
        <v>0</v>
      </c>
      <c r="S212" s="91">
        <v>0</v>
      </c>
      <c r="T212" s="91">
        <v>1892</v>
      </c>
      <c r="U212" s="91">
        <v>829</v>
      </c>
      <c r="V212" s="91">
        <v>1865</v>
      </c>
      <c r="W212" s="92">
        <v>0</v>
      </c>
      <c r="X212" s="90">
        <v>0</v>
      </c>
      <c r="Y212" s="91">
        <v>0</v>
      </c>
      <c r="Z212" s="91">
        <v>1892</v>
      </c>
      <c r="AA212" s="91">
        <v>831</v>
      </c>
      <c r="AB212" s="91">
        <v>1864</v>
      </c>
      <c r="AC212" s="92">
        <v>0</v>
      </c>
      <c r="AD212" s="90">
        <v>0</v>
      </c>
      <c r="AE212" s="91">
        <v>0</v>
      </c>
      <c r="AF212" s="91">
        <v>1892</v>
      </c>
      <c r="AG212" s="91">
        <v>831</v>
      </c>
      <c r="AH212" s="91">
        <v>1864</v>
      </c>
      <c r="AI212" s="92">
        <v>0</v>
      </c>
      <c r="AJ212" s="90">
        <v>0</v>
      </c>
      <c r="AK212" s="91">
        <v>0</v>
      </c>
      <c r="AL212" s="91">
        <v>1892</v>
      </c>
      <c r="AM212" s="91">
        <v>831</v>
      </c>
      <c r="AN212" s="91">
        <v>1864</v>
      </c>
      <c r="AO212" s="92">
        <v>0</v>
      </c>
      <c r="AP212" s="75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72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72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2"/>
      <c r="EC212" s="72"/>
      <c r="ED212" s="72"/>
      <c r="EE212" s="72"/>
      <c r="EF212" s="72"/>
      <c r="EG212" s="72"/>
      <c r="EH212" s="72"/>
    </row>
    <row r="213" spans="1:138" s="82" customFormat="1" ht="30" customHeight="1" x14ac:dyDescent="0.25">
      <c r="A213" s="93">
        <v>8</v>
      </c>
      <c r="B213" s="40" t="s">
        <v>1149</v>
      </c>
      <c r="C213" s="40" t="s">
        <v>1150</v>
      </c>
      <c r="D213" s="40" t="s">
        <v>1151</v>
      </c>
      <c r="E213" s="86">
        <v>1</v>
      </c>
      <c r="F213" s="94" t="s">
        <v>749</v>
      </c>
      <c r="G213" s="87">
        <v>107119</v>
      </c>
      <c r="H213" s="88">
        <v>26778.999</v>
      </c>
      <c r="I213" s="88">
        <v>26780</v>
      </c>
      <c r="J213" s="88">
        <v>26780.001</v>
      </c>
      <c r="K213" s="89">
        <v>26780</v>
      </c>
      <c r="L213" s="90">
        <v>1125</v>
      </c>
      <c r="M213" s="91">
        <v>0</v>
      </c>
      <c r="N213" s="91">
        <v>0</v>
      </c>
      <c r="O213" s="91">
        <v>0</v>
      </c>
      <c r="P213" s="91">
        <v>0</v>
      </c>
      <c r="Q213" s="91">
        <v>0</v>
      </c>
      <c r="R213" s="90">
        <v>282</v>
      </c>
      <c r="S213" s="91">
        <v>0</v>
      </c>
      <c r="T213" s="91">
        <v>0</v>
      </c>
      <c r="U213" s="91">
        <v>0</v>
      </c>
      <c r="V213" s="91">
        <v>0</v>
      </c>
      <c r="W213" s="92">
        <v>0</v>
      </c>
      <c r="X213" s="90">
        <v>281</v>
      </c>
      <c r="Y213" s="91">
        <v>0</v>
      </c>
      <c r="Z213" s="91">
        <v>0</v>
      </c>
      <c r="AA213" s="91">
        <v>0</v>
      </c>
      <c r="AB213" s="91">
        <v>0</v>
      </c>
      <c r="AC213" s="92">
        <v>0</v>
      </c>
      <c r="AD213" s="90">
        <v>281</v>
      </c>
      <c r="AE213" s="91">
        <v>0</v>
      </c>
      <c r="AF213" s="91">
        <v>0</v>
      </c>
      <c r="AG213" s="91">
        <v>0</v>
      </c>
      <c r="AH213" s="91">
        <v>0</v>
      </c>
      <c r="AI213" s="92">
        <v>0</v>
      </c>
      <c r="AJ213" s="90">
        <v>281</v>
      </c>
      <c r="AK213" s="91">
        <v>0</v>
      </c>
      <c r="AL213" s="91">
        <v>0</v>
      </c>
      <c r="AM213" s="91">
        <v>0</v>
      </c>
      <c r="AN213" s="91">
        <v>0</v>
      </c>
      <c r="AO213" s="92">
        <v>0</v>
      </c>
      <c r="AP213" s="75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  <c r="CE213" s="72"/>
      <c r="CF213" s="72"/>
      <c r="CG213" s="72"/>
      <c r="CH213" s="72"/>
      <c r="CI213" s="72"/>
      <c r="CJ213" s="72"/>
      <c r="CK213" s="72"/>
      <c r="CL213" s="72"/>
      <c r="CM213" s="72"/>
      <c r="CN213" s="72"/>
      <c r="CO213" s="72"/>
      <c r="CP213" s="72"/>
      <c r="CQ213" s="72"/>
      <c r="CR213" s="72"/>
      <c r="CS213" s="72"/>
      <c r="CT213" s="72"/>
      <c r="CU213" s="72"/>
      <c r="CV213" s="72"/>
      <c r="CW213" s="72"/>
      <c r="CX213" s="72"/>
      <c r="CY213" s="72"/>
      <c r="CZ213" s="72"/>
      <c r="DA213" s="72"/>
      <c r="DB213" s="72"/>
      <c r="DC213" s="72"/>
      <c r="DD213" s="72"/>
      <c r="DE213" s="72"/>
      <c r="DF213" s="72"/>
      <c r="DG213" s="72"/>
      <c r="DH213" s="72"/>
      <c r="DI213" s="72"/>
      <c r="DJ213" s="72"/>
      <c r="DK213" s="72"/>
      <c r="DL213" s="72"/>
      <c r="DM213" s="72"/>
      <c r="DN213" s="72"/>
      <c r="DO213" s="72"/>
      <c r="DP213" s="72"/>
      <c r="DQ213" s="72"/>
      <c r="DR213" s="72"/>
      <c r="DS213" s="72"/>
      <c r="DT213" s="72"/>
      <c r="DU213" s="72"/>
      <c r="DV213" s="72"/>
      <c r="DW213" s="72"/>
      <c r="DX213" s="72"/>
      <c r="DY213" s="72"/>
      <c r="DZ213" s="72"/>
      <c r="EA213" s="72"/>
      <c r="EB213" s="72"/>
      <c r="EC213" s="72"/>
      <c r="ED213" s="72"/>
      <c r="EE213" s="72"/>
      <c r="EF213" s="72"/>
      <c r="EG213" s="72"/>
      <c r="EH213" s="72"/>
    </row>
    <row r="214" spans="1:138" s="82" customFormat="1" ht="30" customHeight="1" x14ac:dyDescent="0.25">
      <c r="A214" s="93">
        <v>7</v>
      </c>
      <c r="B214" s="40" t="s">
        <v>1152</v>
      </c>
      <c r="C214" s="40" t="s">
        <v>1153</v>
      </c>
      <c r="D214" s="40" t="s">
        <v>1154</v>
      </c>
      <c r="E214" s="94">
        <v>2</v>
      </c>
      <c r="F214" s="94" t="s">
        <v>24</v>
      </c>
      <c r="G214" s="87">
        <v>2483.9470000000001</v>
      </c>
      <c r="H214" s="88">
        <v>341.94499999999999</v>
      </c>
      <c r="I214" s="88">
        <v>714</v>
      </c>
      <c r="J214" s="88">
        <v>714.00199999999995</v>
      </c>
      <c r="K214" s="89">
        <v>714</v>
      </c>
      <c r="L214" s="90">
        <v>0</v>
      </c>
      <c r="M214" s="91">
        <v>122</v>
      </c>
      <c r="N214" s="91">
        <v>0</v>
      </c>
      <c r="O214" s="91">
        <v>0</v>
      </c>
      <c r="P214" s="91">
        <v>0</v>
      </c>
      <c r="Q214" s="91">
        <v>0</v>
      </c>
      <c r="R214" s="90">
        <v>0</v>
      </c>
      <c r="S214" s="91">
        <v>29</v>
      </c>
      <c r="T214" s="91">
        <v>0</v>
      </c>
      <c r="U214" s="91">
        <v>0</v>
      </c>
      <c r="V214" s="91">
        <v>0</v>
      </c>
      <c r="W214" s="92">
        <v>0</v>
      </c>
      <c r="X214" s="90">
        <v>0</v>
      </c>
      <c r="Y214" s="91">
        <v>31</v>
      </c>
      <c r="Z214" s="91">
        <v>0</v>
      </c>
      <c r="AA214" s="91">
        <v>0</v>
      </c>
      <c r="AB214" s="91">
        <v>0</v>
      </c>
      <c r="AC214" s="92">
        <v>0</v>
      </c>
      <c r="AD214" s="90">
        <v>0</v>
      </c>
      <c r="AE214" s="91">
        <v>31</v>
      </c>
      <c r="AF214" s="91">
        <v>0</v>
      </c>
      <c r="AG214" s="91">
        <v>0</v>
      </c>
      <c r="AH214" s="91">
        <v>0</v>
      </c>
      <c r="AI214" s="92">
        <v>0</v>
      </c>
      <c r="AJ214" s="90">
        <v>0</v>
      </c>
      <c r="AK214" s="91">
        <v>31</v>
      </c>
      <c r="AL214" s="91">
        <v>0</v>
      </c>
      <c r="AM214" s="91">
        <v>0</v>
      </c>
      <c r="AN214" s="91">
        <v>0</v>
      </c>
      <c r="AO214" s="92">
        <v>0</v>
      </c>
      <c r="AP214" s="75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  <c r="CE214" s="72"/>
      <c r="CF214" s="72"/>
      <c r="CG214" s="72"/>
      <c r="CH214" s="72"/>
      <c r="CI214" s="72"/>
      <c r="CJ214" s="72"/>
      <c r="CK214" s="72"/>
      <c r="CL214" s="72"/>
      <c r="CM214" s="72"/>
      <c r="CN214" s="72"/>
      <c r="CO214" s="72"/>
      <c r="CP214" s="72"/>
      <c r="CQ214" s="72"/>
      <c r="CR214" s="72"/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2"/>
      <c r="DD214" s="72"/>
      <c r="DE214" s="72"/>
      <c r="DF214" s="72"/>
      <c r="DG214" s="72"/>
      <c r="DH214" s="72"/>
      <c r="DI214" s="72"/>
      <c r="DJ214" s="72"/>
      <c r="DK214" s="72"/>
      <c r="DL214" s="72"/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2"/>
      <c r="DZ214" s="72"/>
      <c r="EA214" s="72"/>
      <c r="EB214" s="72"/>
      <c r="EC214" s="72"/>
      <c r="ED214" s="72"/>
      <c r="EE214" s="72"/>
      <c r="EF214" s="72"/>
      <c r="EG214" s="72"/>
      <c r="EH214" s="72"/>
    </row>
    <row r="215" spans="1:138" s="82" customFormat="1" ht="30" customHeight="1" x14ac:dyDescent="0.25">
      <c r="A215" s="93">
        <v>7</v>
      </c>
      <c r="B215" s="40" t="s">
        <v>1152</v>
      </c>
      <c r="C215" s="40" t="s">
        <v>1153</v>
      </c>
      <c r="D215" s="40" t="s">
        <v>1154</v>
      </c>
      <c r="E215" s="94">
        <v>3</v>
      </c>
      <c r="F215" s="94" t="s">
        <v>480</v>
      </c>
      <c r="G215" s="87">
        <v>3878.0540000000001</v>
      </c>
      <c r="H215" s="88">
        <v>1250.0540000000001</v>
      </c>
      <c r="I215" s="88">
        <v>876</v>
      </c>
      <c r="J215" s="88">
        <v>876</v>
      </c>
      <c r="K215" s="89">
        <v>876</v>
      </c>
      <c r="L215" s="90">
        <v>0</v>
      </c>
      <c r="M215" s="91">
        <v>0</v>
      </c>
      <c r="N215" s="91">
        <v>4419</v>
      </c>
      <c r="O215" s="91">
        <v>1301</v>
      </c>
      <c r="P215" s="91">
        <v>710</v>
      </c>
      <c r="Q215" s="91">
        <v>0</v>
      </c>
      <c r="R215" s="90">
        <v>0</v>
      </c>
      <c r="S215" s="91">
        <v>0</v>
      </c>
      <c r="T215" s="91">
        <v>1104</v>
      </c>
      <c r="U215" s="91">
        <v>326</v>
      </c>
      <c r="V215" s="91">
        <v>176</v>
      </c>
      <c r="W215" s="92">
        <v>0</v>
      </c>
      <c r="X215" s="90">
        <v>0</v>
      </c>
      <c r="Y215" s="91">
        <v>0</v>
      </c>
      <c r="Z215" s="91">
        <v>1105</v>
      </c>
      <c r="AA215" s="91">
        <v>325</v>
      </c>
      <c r="AB215" s="91">
        <v>178</v>
      </c>
      <c r="AC215" s="92">
        <v>0</v>
      </c>
      <c r="AD215" s="90">
        <v>0</v>
      </c>
      <c r="AE215" s="91">
        <v>0</v>
      </c>
      <c r="AF215" s="91">
        <v>1105</v>
      </c>
      <c r="AG215" s="91">
        <v>325</v>
      </c>
      <c r="AH215" s="91">
        <v>178</v>
      </c>
      <c r="AI215" s="92">
        <v>0</v>
      </c>
      <c r="AJ215" s="90">
        <v>0</v>
      </c>
      <c r="AK215" s="91">
        <v>0</v>
      </c>
      <c r="AL215" s="91">
        <v>1105</v>
      </c>
      <c r="AM215" s="91">
        <v>325</v>
      </c>
      <c r="AN215" s="91">
        <v>178</v>
      </c>
      <c r="AO215" s="92">
        <v>0</v>
      </c>
      <c r="AP215" s="75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2"/>
      <c r="CC215" s="72"/>
      <c r="CD215" s="72"/>
      <c r="CE215" s="72"/>
      <c r="CF215" s="72"/>
      <c r="CG215" s="72"/>
      <c r="CH215" s="72"/>
      <c r="CI215" s="72"/>
      <c r="CJ215" s="72"/>
      <c r="CK215" s="72"/>
      <c r="CL215" s="72"/>
      <c r="CM215" s="72"/>
      <c r="CN215" s="72"/>
      <c r="CO215" s="72"/>
      <c r="CP215" s="72"/>
      <c r="CQ215" s="72"/>
      <c r="CR215" s="72"/>
      <c r="CS215" s="72"/>
      <c r="CT215" s="72"/>
      <c r="CU215" s="72"/>
      <c r="CV215" s="72"/>
      <c r="CW215" s="72"/>
      <c r="CX215" s="72"/>
      <c r="CY215" s="72"/>
      <c r="CZ215" s="72"/>
      <c r="DA215" s="72"/>
      <c r="DB215" s="72"/>
      <c r="DC215" s="72"/>
      <c r="DD215" s="72"/>
      <c r="DE215" s="72"/>
      <c r="DF215" s="72"/>
      <c r="DG215" s="72"/>
      <c r="DH215" s="72"/>
      <c r="DI215" s="72"/>
      <c r="DJ215" s="72"/>
      <c r="DK215" s="72"/>
      <c r="DL215" s="72"/>
      <c r="DM215" s="72"/>
      <c r="DN215" s="72"/>
      <c r="DO215" s="72"/>
      <c r="DP215" s="72"/>
      <c r="DQ215" s="72"/>
      <c r="DR215" s="72"/>
      <c r="DS215" s="72"/>
      <c r="DT215" s="72"/>
      <c r="DU215" s="72"/>
      <c r="DV215" s="72"/>
      <c r="DW215" s="72"/>
      <c r="DX215" s="72"/>
      <c r="DY215" s="72"/>
      <c r="DZ215" s="72"/>
      <c r="EA215" s="72"/>
      <c r="EB215" s="72"/>
      <c r="EC215" s="72"/>
      <c r="ED215" s="72"/>
      <c r="EE215" s="72"/>
      <c r="EF215" s="72"/>
      <c r="EG215" s="72"/>
      <c r="EH215" s="72"/>
    </row>
    <row r="216" spans="1:138" s="82" customFormat="1" ht="30" customHeight="1" x14ac:dyDescent="0.25">
      <c r="A216" s="93">
        <v>5</v>
      </c>
      <c r="B216" s="40" t="s">
        <v>1155</v>
      </c>
      <c r="C216" s="40" t="s">
        <v>129</v>
      </c>
      <c r="D216" s="40" t="s">
        <v>1156</v>
      </c>
      <c r="E216" s="86">
        <v>1</v>
      </c>
      <c r="F216" s="94" t="s">
        <v>749</v>
      </c>
      <c r="G216" s="87">
        <v>9631.5339999999997</v>
      </c>
      <c r="H216" s="88">
        <v>2275.5320000000002</v>
      </c>
      <c r="I216" s="88">
        <v>2452</v>
      </c>
      <c r="J216" s="88">
        <v>2452.002</v>
      </c>
      <c r="K216" s="89">
        <v>2452</v>
      </c>
      <c r="L216" s="90">
        <v>100</v>
      </c>
      <c r="M216" s="91">
        <v>0</v>
      </c>
      <c r="N216" s="91">
        <v>0</v>
      </c>
      <c r="O216" s="91">
        <v>0</v>
      </c>
      <c r="P216" s="91">
        <v>0</v>
      </c>
      <c r="Q216" s="91">
        <v>0</v>
      </c>
      <c r="R216" s="90">
        <v>25</v>
      </c>
      <c r="S216" s="91">
        <v>0</v>
      </c>
      <c r="T216" s="91">
        <v>0</v>
      </c>
      <c r="U216" s="91">
        <v>0</v>
      </c>
      <c r="V216" s="91">
        <v>0</v>
      </c>
      <c r="W216" s="92">
        <v>0</v>
      </c>
      <c r="X216" s="90">
        <v>25</v>
      </c>
      <c r="Y216" s="91">
        <v>0</v>
      </c>
      <c r="Z216" s="91">
        <v>0</v>
      </c>
      <c r="AA216" s="91">
        <v>0</v>
      </c>
      <c r="AB216" s="91">
        <v>0</v>
      </c>
      <c r="AC216" s="92">
        <v>0</v>
      </c>
      <c r="AD216" s="90">
        <v>25</v>
      </c>
      <c r="AE216" s="91">
        <v>0</v>
      </c>
      <c r="AF216" s="91">
        <v>0</v>
      </c>
      <c r="AG216" s="91">
        <v>0</v>
      </c>
      <c r="AH216" s="91">
        <v>0</v>
      </c>
      <c r="AI216" s="92">
        <v>0</v>
      </c>
      <c r="AJ216" s="90">
        <v>25</v>
      </c>
      <c r="AK216" s="91">
        <v>0</v>
      </c>
      <c r="AL216" s="91">
        <v>0</v>
      </c>
      <c r="AM216" s="91">
        <v>0</v>
      </c>
      <c r="AN216" s="91">
        <v>0</v>
      </c>
      <c r="AO216" s="92">
        <v>0</v>
      </c>
      <c r="AP216" s="75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  <c r="BV216" s="72"/>
      <c r="BW216" s="72"/>
      <c r="BX216" s="72"/>
      <c r="BY216" s="72"/>
      <c r="BZ216" s="72"/>
      <c r="CA216" s="72"/>
      <c r="CB216" s="72"/>
      <c r="CC216" s="72"/>
      <c r="CD216" s="72"/>
      <c r="CE216" s="72"/>
      <c r="CF216" s="72"/>
      <c r="CG216" s="72"/>
      <c r="CH216" s="72"/>
      <c r="CI216" s="72"/>
      <c r="CJ216" s="72"/>
      <c r="CK216" s="72"/>
      <c r="CL216" s="72"/>
      <c r="CM216" s="72"/>
      <c r="CN216" s="72"/>
      <c r="CO216" s="72"/>
      <c r="CP216" s="72"/>
      <c r="CQ216" s="72"/>
      <c r="CR216" s="72"/>
      <c r="CS216" s="72"/>
      <c r="CT216" s="72"/>
      <c r="CU216" s="72"/>
      <c r="CV216" s="72"/>
      <c r="CW216" s="72"/>
      <c r="CX216" s="72"/>
      <c r="CY216" s="72"/>
      <c r="CZ216" s="72"/>
      <c r="DA216" s="72"/>
      <c r="DB216" s="72"/>
      <c r="DC216" s="72"/>
      <c r="DD216" s="72"/>
      <c r="DE216" s="72"/>
      <c r="DF216" s="72"/>
      <c r="DG216" s="72"/>
      <c r="DH216" s="72"/>
      <c r="DI216" s="72"/>
      <c r="DJ216" s="72"/>
      <c r="DK216" s="72"/>
      <c r="DL216" s="72"/>
      <c r="DM216" s="72"/>
      <c r="DN216" s="72"/>
      <c r="DO216" s="72"/>
      <c r="DP216" s="72"/>
      <c r="DQ216" s="72"/>
      <c r="DR216" s="72"/>
      <c r="DS216" s="72"/>
      <c r="DT216" s="72"/>
      <c r="DU216" s="72"/>
      <c r="DV216" s="72"/>
      <c r="DW216" s="72"/>
      <c r="DX216" s="72"/>
      <c r="DY216" s="72"/>
      <c r="DZ216" s="72"/>
      <c r="EA216" s="72"/>
      <c r="EB216" s="72"/>
      <c r="EC216" s="72"/>
      <c r="ED216" s="72"/>
      <c r="EE216" s="72"/>
      <c r="EF216" s="72"/>
      <c r="EG216" s="72"/>
      <c r="EH216" s="72"/>
    </row>
    <row r="217" spans="1:138" s="82" customFormat="1" ht="30" customHeight="1" x14ac:dyDescent="0.25">
      <c r="A217" s="93">
        <v>5</v>
      </c>
      <c r="B217" s="40" t="s">
        <v>1155</v>
      </c>
      <c r="C217" s="40" t="s">
        <v>129</v>
      </c>
      <c r="D217" s="40" t="s">
        <v>1156</v>
      </c>
      <c r="E217" s="94">
        <v>3</v>
      </c>
      <c r="F217" s="94" t="s">
        <v>480</v>
      </c>
      <c r="G217" s="87">
        <v>8009.4660000000003</v>
      </c>
      <c r="H217" s="88">
        <v>2132.4659999999999</v>
      </c>
      <c r="I217" s="88">
        <v>1959</v>
      </c>
      <c r="J217" s="88">
        <v>1959</v>
      </c>
      <c r="K217" s="89">
        <v>1959</v>
      </c>
      <c r="L217" s="90">
        <v>0</v>
      </c>
      <c r="M217" s="91">
        <v>0</v>
      </c>
      <c r="N217" s="91">
        <v>9449</v>
      </c>
      <c r="O217" s="91">
        <v>2749</v>
      </c>
      <c r="P217" s="91">
        <v>2759</v>
      </c>
      <c r="Q217" s="91">
        <v>0</v>
      </c>
      <c r="R217" s="90">
        <v>0</v>
      </c>
      <c r="S217" s="91">
        <v>0</v>
      </c>
      <c r="T217" s="91">
        <v>2363</v>
      </c>
      <c r="U217" s="91">
        <v>688</v>
      </c>
      <c r="V217" s="91">
        <v>689</v>
      </c>
      <c r="W217" s="92">
        <v>0</v>
      </c>
      <c r="X217" s="90">
        <v>0</v>
      </c>
      <c r="Y217" s="91">
        <v>0</v>
      </c>
      <c r="Z217" s="91">
        <v>2362</v>
      </c>
      <c r="AA217" s="91">
        <v>687</v>
      </c>
      <c r="AB217" s="91">
        <v>690</v>
      </c>
      <c r="AC217" s="92">
        <v>0</v>
      </c>
      <c r="AD217" s="90">
        <v>0</v>
      </c>
      <c r="AE217" s="91">
        <v>0</v>
      </c>
      <c r="AF217" s="91">
        <v>2362</v>
      </c>
      <c r="AG217" s="91">
        <v>687</v>
      </c>
      <c r="AH217" s="91">
        <v>690</v>
      </c>
      <c r="AI217" s="92">
        <v>0</v>
      </c>
      <c r="AJ217" s="90">
        <v>0</v>
      </c>
      <c r="AK217" s="91">
        <v>0</v>
      </c>
      <c r="AL217" s="91">
        <v>2362</v>
      </c>
      <c r="AM217" s="91">
        <v>687</v>
      </c>
      <c r="AN217" s="91">
        <v>690</v>
      </c>
      <c r="AO217" s="92">
        <v>0</v>
      </c>
      <c r="AP217" s="75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72"/>
      <c r="CQ217" s="72"/>
      <c r="CR217" s="72"/>
      <c r="CS217" s="72"/>
      <c r="CT217" s="72"/>
      <c r="CU217" s="72"/>
      <c r="CV217" s="72"/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72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2"/>
      <c r="EC217" s="72"/>
      <c r="ED217" s="72"/>
      <c r="EE217" s="72"/>
      <c r="EF217" s="72"/>
      <c r="EG217" s="72"/>
      <c r="EH217" s="72"/>
    </row>
    <row r="218" spans="1:138" s="82" customFormat="1" ht="30" customHeight="1" x14ac:dyDescent="0.25">
      <c r="A218" s="93">
        <v>5</v>
      </c>
      <c r="B218" s="40" t="s">
        <v>1157</v>
      </c>
      <c r="C218" s="40" t="s">
        <v>1158</v>
      </c>
      <c r="D218" s="40" t="s">
        <v>1159</v>
      </c>
      <c r="E218" s="86">
        <v>1</v>
      </c>
      <c r="F218" s="94" t="s">
        <v>749</v>
      </c>
      <c r="G218" s="87">
        <v>49187.213000000003</v>
      </c>
      <c r="H218" s="88">
        <v>12755.215</v>
      </c>
      <c r="I218" s="88">
        <v>12144</v>
      </c>
      <c r="J218" s="88">
        <v>12143.998</v>
      </c>
      <c r="K218" s="89">
        <v>12144</v>
      </c>
      <c r="L218" s="90">
        <v>1575</v>
      </c>
      <c r="M218" s="91">
        <v>0</v>
      </c>
      <c r="N218" s="91">
        <v>0</v>
      </c>
      <c r="O218" s="91">
        <v>0</v>
      </c>
      <c r="P218" s="91">
        <v>0</v>
      </c>
      <c r="Q218" s="91">
        <v>0</v>
      </c>
      <c r="R218" s="90">
        <v>393</v>
      </c>
      <c r="S218" s="91">
        <v>0</v>
      </c>
      <c r="T218" s="91">
        <v>0</v>
      </c>
      <c r="U218" s="91">
        <v>0</v>
      </c>
      <c r="V218" s="91">
        <v>0</v>
      </c>
      <c r="W218" s="92">
        <v>0</v>
      </c>
      <c r="X218" s="90">
        <v>394</v>
      </c>
      <c r="Y218" s="91">
        <v>0</v>
      </c>
      <c r="Z218" s="91">
        <v>0</v>
      </c>
      <c r="AA218" s="91">
        <v>0</v>
      </c>
      <c r="AB218" s="91">
        <v>0</v>
      </c>
      <c r="AC218" s="92">
        <v>0</v>
      </c>
      <c r="AD218" s="90">
        <v>394</v>
      </c>
      <c r="AE218" s="91">
        <v>0</v>
      </c>
      <c r="AF218" s="91">
        <v>0</v>
      </c>
      <c r="AG218" s="91">
        <v>0</v>
      </c>
      <c r="AH218" s="91">
        <v>0</v>
      </c>
      <c r="AI218" s="92">
        <v>0</v>
      </c>
      <c r="AJ218" s="90">
        <v>394</v>
      </c>
      <c r="AK218" s="91">
        <v>0</v>
      </c>
      <c r="AL218" s="91">
        <v>0</v>
      </c>
      <c r="AM218" s="91">
        <v>0</v>
      </c>
      <c r="AN218" s="91">
        <v>0</v>
      </c>
      <c r="AO218" s="92">
        <v>0</v>
      </c>
      <c r="AP218" s="75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2"/>
      <c r="CJ218" s="72"/>
      <c r="CK218" s="72"/>
      <c r="CL218" s="72"/>
      <c r="CM218" s="72"/>
      <c r="CN218" s="72"/>
      <c r="CO218" s="72"/>
      <c r="CP218" s="72"/>
      <c r="CQ218" s="72"/>
      <c r="CR218" s="72"/>
      <c r="CS218" s="72"/>
      <c r="CT218" s="72"/>
      <c r="CU218" s="72"/>
      <c r="CV218" s="72"/>
      <c r="CW218" s="72"/>
      <c r="CX218" s="72"/>
      <c r="CY218" s="72"/>
      <c r="CZ218" s="72"/>
      <c r="DA218" s="72"/>
      <c r="DB218" s="72"/>
      <c r="DC218" s="72"/>
      <c r="DD218" s="72"/>
      <c r="DE218" s="72"/>
      <c r="DF218" s="72"/>
      <c r="DG218" s="72"/>
      <c r="DH218" s="72"/>
      <c r="DI218" s="72"/>
      <c r="DJ218" s="72"/>
      <c r="DK218" s="72"/>
      <c r="DL218" s="72"/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2"/>
      <c r="DZ218" s="72"/>
      <c r="EA218" s="72"/>
      <c r="EB218" s="72"/>
      <c r="EC218" s="72"/>
      <c r="ED218" s="72"/>
      <c r="EE218" s="72"/>
      <c r="EF218" s="72"/>
      <c r="EG218" s="72"/>
      <c r="EH218" s="72"/>
    </row>
    <row r="219" spans="1:138" s="82" customFormat="1" ht="30" customHeight="1" x14ac:dyDescent="0.25">
      <c r="A219" s="93">
        <v>5</v>
      </c>
      <c r="B219" s="40" t="s">
        <v>1157</v>
      </c>
      <c r="C219" s="40" t="s">
        <v>1158</v>
      </c>
      <c r="D219" s="40" t="s">
        <v>1159</v>
      </c>
      <c r="E219" s="94">
        <v>3</v>
      </c>
      <c r="F219" s="94" t="s">
        <v>480</v>
      </c>
      <c r="G219" s="87">
        <v>4670.7870000000003</v>
      </c>
      <c r="H219" s="88">
        <v>707.78700000000003</v>
      </c>
      <c r="I219" s="88">
        <v>1321</v>
      </c>
      <c r="J219" s="88">
        <v>1321</v>
      </c>
      <c r="K219" s="89">
        <v>1321</v>
      </c>
      <c r="L219" s="90">
        <v>0</v>
      </c>
      <c r="M219" s="91">
        <v>0</v>
      </c>
      <c r="N219" s="91">
        <v>6803</v>
      </c>
      <c r="O219" s="91">
        <v>6997</v>
      </c>
      <c r="P219" s="91">
        <v>3172</v>
      </c>
      <c r="Q219" s="91">
        <v>0</v>
      </c>
      <c r="R219" s="90">
        <v>0</v>
      </c>
      <c r="S219" s="91">
        <v>0</v>
      </c>
      <c r="T219" s="91">
        <v>1700</v>
      </c>
      <c r="U219" s="91">
        <v>1750</v>
      </c>
      <c r="V219" s="91">
        <v>793</v>
      </c>
      <c r="W219" s="92">
        <v>0</v>
      </c>
      <c r="X219" s="90">
        <v>0</v>
      </c>
      <c r="Y219" s="91">
        <v>0</v>
      </c>
      <c r="Z219" s="91">
        <v>1701</v>
      </c>
      <c r="AA219" s="91">
        <v>1749</v>
      </c>
      <c r="AB219" s="91">
        <v>793</v>
      </c>
      <c r="AC219" s="92">
        <v>0</v>
      </c>
      <c r="AD219" s="90">
        <v>0</v>
      </c>
      <c r="AE219" s="91">
        <v>0</v>
      </c>
      <c r="AF219" s="91">
        <v>1701</v>
      </c>
      <c r="AG219" s="91">
        <v>1749</v>
      </c>
      <c r="AH219" s="91">
        <v>793</v>
      </c>
      <c r="AI219" s="92">
        <v>0</v>
      </c>
      <c r="AJ219" s="90">
        <v>0</v>
      </c>
      <c r="AK219" s="91">
        <v>0</v>
      </c>
      <c r="AL219" s="91">
        <v>1701</v>
      </c>
      <c r="AM219" s="91">
        <v>1749</v>
      </c>
      <c r="AN219" s="91">
        <v>793</v>
      </c>
      <c r="AO219" s="92">
        <v>0</v>
      </c>
      <c r="AP219" s="75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2"/>
      <c r="CC219" s="72"/>
      <c r="CD219" s="72"/>
      <c r="CE219" s="72"/>
      <c r="CF219" s="72"/>
      <c r="CG219" s="72"/>
      <c r="CH219" s="72"/>
      <c r="CI219" s="72"/>
      <c r="CJ219" s="72"/>
      <c r="CK219" s="72"/>
      <c r="CL219" s="72"/>
      <c r="CM219" s="72"/>
      <c r="CN219" s="72"/>
      <c r="CO219" s="72"/>
      <c r="CP219" s="72"/>
      <c r="CQ219" s="72"/>
      <c r="CR219" s="72"/>
      <c r="CS219" s="72"/>
      <c r="CT219" s="72"/>
      <c r="CU219" s="72"/>
      <c r="CV219" s="72"/>
      <c r="CW219" s="72"/>
      <c r="CX219" s="72"/>
      <c r="CY219" s="72"/>
      <c r="CZ219" s="72"/>
      <c r="DA219" s="72"/>
      <c r="DB219" s="72"/>
      <c r="DC219" s="72"/>
      <c r="DD219" s="72"/>
      <c r="DE219" s="72"/>
      <c r="DF219" s="72"/>
      <c r="DG219" s="72"/>
      <c r="DH219" s="72"/>
      <c r="DI219" s="72"/>
      <c r="DJ219" s="72"/>
      <c r="DK219" s="72"/>
      <c r="DL219" s="72"/>
      <c r="DM219" s="72"/>
      <c r="DN219" s="72"/>
      <c r="DO219" s="72"/>
      <c r="DP219" s="72"/>
      <c r="DQ219" s="72"/>
      <c r="DR219" s="72"/>
      <c r="DS219" s="72"/>
      <c r="DT219" s="72"/>
      <c r="DU219" s="72"/>
      <c r="DV219" s="72"/>
      <c r="DW219" s="72"/>
      <c r="DX219" s="72"/>
      <c r="DY219" s="72"/>
      <c r="DZ219" s="72"/>
      <c r="EA219" s="72"/>
      <c r="EB219" s="72"/>
      <c r="EC219" s="72"/>
      <c r="ED219" s="72"/>
      <c r="EE219" s="72"/>
      <c r="EF219" s="72"/>
      <c r="EG219" s="72"/>
      <c r="EH219" s="72"/>
    </row>
    <row r="220" spans="1:138" s="82" customFormat="1" ht="30" customHeight="1" x14ac:dyDescent="0.25">
      <c r="A220" s="93">
        <v>5</v>
      </c>
      <c r="B220" s="40" t="s">
        <v>1160</v>
      </c>
      <c r="C220" s="40" t="s">
        <v>1161</v>
      </c>
      <c r="D220" s="40" t="s">
        <v>1162</v>
      </c>
      <c r="E220" s="86">
        <v>1</v>
      </c>
      <c r="F220" s="94" t="s">
        <v>749</v>
      </c>
      <c r="G220" s="87">
        <v>43148.748999999996</v>
      </c>
      <c r="H220" s="88">
        <v>12254.745999999999</v>
      </c>
      <c r="I220" s="88">
        <v>10298</v>
      </c>
      <c r="J220" s="88">
        <v>10298.003000000001</v>
      </c>
      <c r="K220" s="89">
        <v>10298</v>
      </c>
      <c r="L220" s="90">
        <v>452</v>
      </c>
      <c r="M220" s="91">
        <v>0</v>
      </c>
      <c r="N220" s="91">
        <v>0</v>
      </c>
      <c r="O220" s="91">
        <v>0</v>
      </c>
      <c r="P220" s="91">
        <v>0</v>
      </c>
      <c r="Q220" s="91">
        <v>0</v>
      </c>
      <c r="R220" s="90">
        <v>113</v>
      </c>
      <c r="S220" s="91">
        <v>0</v>
      </c>
      <c r="T220" s="91">
        <v>0</v>
      </c>
      <c r="U220" s="91">
        <v>0</v>
      </c>
      <c r="V220" s="91">
        <v>0</v>
      </c>
      <c r="W220" s="92">
        <v>0</v>
      </c>
      <c r="X220" s="90">
        <v>113</v>
      </c>
      <c r="Y220" s="91">
        <v>0</v>
      </c>
      <c r="Z220" s="91">
        <v>0</v>
      </c>
      <c r="AA220" s="91">
        <v>0</v>
      </c>
      <c r="AB220" s="91">
        <v>0</v>
      </c>
      <c r="AC220" s="92">
        <v>0</v>
      </c>
      <c r="AD220" s="90">
        <v>113</v>
      </c>
      <c r="AE220" s="91">
        <v>0</v>
      </c>
      <c r="AF220" s="91">
        <v>0</v>
      </c>
      <c r="AG220" s="91">
        <v>0</v>
      </c>
      <c r="AH220" s="91">
        <v>0</v>
      </c>
      <c r="AI220" s="92">
        <v>0</v>
      </c>
      <c r="AJ220" s="90">
        <v>113</v>
      </c>
      <c r="AK220" s="91">
        <v>0</v>
      </c>
      <c r="AL220" s="91">
        <v>0</v>
      </c>
      <c r="AM220" s="91">
        <v>0</v>
      </c>
      <c r="AN220" s="91">
        <v>0</v>
      </c>
      <c r="AO220" s="92">
        <v>0</v>
      </c>
      <c r="AP220" s="75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  <c r="BV220" s="72"/>
      <c r="BW220" s="72"/>
      <c r="BX220" s="72"/>
      <c r="BY220" s="72"/>
      <c r="BZ220" s="72"/>
      <c r="CA220" s="72"/>
      <c r="CB220" s="72"/>
      <c r="CC220" s="72"/>
      <c r="CD220" s="72"/>
      <c r="CE220" s="72"/>
      <c r="CF220" s="72"/>
      <c r="CG220" s="72"/>
      <c r="CH220" s="72"/>
      <c r="CI220" s="72"/>
      <c r="CJ220" s="72"/>
      <c r="CK220" s="72"/>
      <c r="CL220" s="72"/>
      <c r="CM220" s="72"/>
      <c r="CN220" s="72"/>
      <c r="CO220" s="72"/>
      <c r="CP220" s="72"/>
      <c r="CQ220" s="72"/>
      <c r="CR220" s="72"/>
      <c r="CS220" s="72"/>
      <c r="CT220" s="72"/>
      <c r="CU220" s="72"/>
      <c r="CV220" s="72"/>
      <c r="CW220" s="72"/>
      <c r="CX220" s="72"/>
      <c r="CY220" s="72"/>
      <c r="CZ220" s="72"/>
      <c r="DA220" s="72"/>
      <c r="DB220" s="72"/>
      <c r="DC220" s="72"/>
      <c r="DD220" s="72"/>
      <c r="DE220" s="72"/>
      <c r="DF220" s="72"/>
      <c r="DG220" s="72"/>
      <c r="DH220" s="72"/>
      <c r="DI220" s="72"/>
      <c r="DJ220" s="72"/>
      <c r="DK220" s="72"/>
      <c r="DL220" s="72"/>
      <c r="DM220" s="72"/>
      <c r="DN220" s="72"/>
      <c r="DO220" s="72"/>
      <c r="DP220" s="72"/>
      <c r="DQ220" s="72"/>
      <c r="DR220" s="72"/>
      <c r="DS220" s="72"/>
      <c r="DT220" s="72"/>
      <c r="DU220" s="72"/>
      <c r="DV220" s="72"/>
      <c r="DW220" s="72"/>
      <c r="DX220" s="72"/>
      <c r="DY220" s="72"/>
      <c r="DZ220" s="72"/>
      <c r="EA220" s="72"/>
      <c r="EB220" s="72"/>
      <c r="EC220" s="72"/>
      <c r="ED220" s="72"/>
      <c r="EE220" s="72"/>
      <c r="EF220" s="72"/>
      <c r="EG220" s="72"/>
      <c r="EH220" s="72"/>
    </row>
    <row r="221" spans="1:138" s="82" customFormat="1" ht="30" customHeight="1" x14ac:dyDescent="0.25">
      <c r="A221" s="93">
        <v>5</v>
      </c>
      <c r="B221" s="40" t="s">
        <v>1160</v>
      </c>
      <c r="C221" s="40" t="s">
        <v>1161</v>
      </c>
      <c r="D221" s="40" t="s">
        <v>1162</v>
      </c>
      <c r="E221" s="94">
        <v>3</v>
      </c>
      <c r="F221" s="94" t="s">
        <v>480</v>
      </c>
      <c r="G221" s="87">
        <v>18416.251</v>
      </c>
      <c r="H221" s="88">
        <v>3137.2510000000002</v>
      </c>
      <c r="I221" s="88">
        <v>5093</v>
      </c>
      <c r="J221" s="88">
        <v>5093</v>
      </c>
      <c r="K221" s="89">
        <v>5093</v>
      </c>
      <c r="L221" s="90">
        <v>0</v>
      </c>
      <c r="M221" s="91">
        <v>0</v>
      </c>
      <c r="N221" s="91">
        <v>4346</v>
      </c>
      <c r="O221" s="91">
        <v>4804</v>
      </c>
      <c r="P221" s="91">
        <v>20850</v>
      </c>
      <c r="Q221" s="91">
        <v>0</v>
      </c>
      <c r="R221" s="90">
        <v>0</v>
      </c>
      <c r="S221" s="91">
        <v>0</v>
      </c>
      <c r="T221" s="91">
        <v>1085</v>
      </c>
      <c r="U221" s="91">
        <v>1201</v>
      </c>
      <c r="V221" s="91">
        <v>5211</v>
      </c>
      <c r="W221" s="92">
        <v>0</v>
      </c>
      <c r="X221" s="90">
        <v>0</v>
      </c>
      <c r="Y221" s="91">
        <v>0</v>
      </c>
      <c r="Z221" s="91">
        <v>1087</v>
      </c>
      <c r="AA221" s="91">
        <v>1201</v>
      </c>
      <c r="AB221" s="91">
        <v>5213</v>
      </c>
      <c r="AC221" s="92">
        <v>0</v>
      </c>
      <c r="AD221" s="90">
        <v>0</v>
      </c>
      <c r="AE221" s="91">
        <v>0</v>
      </c>
      <c r="AF221" s="91">
        <v>1087</v>
      </c>
      <c r="AG221" s="91">
        <v>1201</v>
      </c>
      <c r="AH221" s="91">
        <v>5213</v>
      </c>
      <c r="AI221" s="92">
        <v>0</v>
      </c>
      <c r="AJ221" s="90">
        <v>0</v>
      </c>
      <c r="AK221" s="91">
        <v>0</v>
      </c>
      <c r="AL221" s="91">
        <v>1087</v>
      </c>
      <c r="AM221" s="91">
        <v>1201</v>
      </c>
      <c r="AN221" s="91">
        <v>5213</v>
      </c>
      <c r="AO221" s="92">
        <v>0</v>
      </c>
      <c r="AP221" s="75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2"/>
      <c r="BN221" s="72"/>
      <c r="BO221" s="72"/>
      <c r="BP221" s="72"/>
      <c r="BQ221" s="72"/>
      <c r="BR221" s="72"/>
      <c r="BS221" s="72"/>
      <c r="BT221" s="72"/>
      <c r="BU221" s="72"/>
      <c r="BV221" s="72"/>
      <c r="BW221" s="72"/>
      <c r="BX221" s="72"/>
      <c r="BY221" s="72"/>
      <c r="BZ221" s="72"/>
      <c r="CA221" s="72"/>
      <c r="CB221" s="72"/>
      <c r="CC221" s="72"/>
      <c r="CD221" s="72"/>
      <c r="CE221" s="72"/>
      <c r="CF221" s="72"/>
      <c r="CG221" s="72"/>
      <c r="CH221" s="72"/>
      <c r="CI221" s="72"/>
      <c r="CJ221" s="72"/>
      <c r="CK221" s="72"/>
      <c r="CL221" s="72"/>
      <c r="CM221" s="72"/>
      <c r="CN221" s="72"/>
      <c r="CO221" s="72"/>
      <c r="CP221" s="72"/>
      <c r="CQ221" s="72"/>
      <c r="CR221" s="72"/>
      <c r="CS221" s="72"/>
      <c r="CT221" s="72"/>
      <c r="CU221" s="72"/>
      <c r="CV221" s="72"/>
      <c r="CW221" s="72"/>
      <c r="CX221" s="72"/>
      <c r="CY221" s="72"/>
      <c r="CZ221" s="72"/>
      <c r="DA221" s="72"/>
      <c r="DB221" s="72"/>
      <c r="DC221" s="72"/>
      <c r="DD221" s="72"/>
      <c r="DE221" s="72"/>
      <c r="DF221" s="72"/>
      <c r="DG221" s="72"/>
      <c r="DH221" s="72"/>
      <c r="DI221" s="72"/>
      <c r="DJ221" s="72"/>
      <c r="DK221" s="72"/>
      <c r="DL221" s="72"/>
      <c r="DM221" s="72"/>
      <c r="DN221" s="72"/>
      <c r="DO221" s="72"/>
      <c r="DP221" s="72"/>
      <c r="DQ221" s="72"/>
      <c r="DR221" s="72"/>
      <c r="DS221" s="72"/>
      <c r="DT221" s="72"/>
      <c r="DU221" s="72"/>
      <c r="DV221" s="72"/>
      <c r="DW221" s="72"/>
      <c r="DX221" s="72"/>
      <c r="DY221" s="72"/>
      <c r="DZ221" s="72"/>
      <c r="EA221" s="72"/>
      <c r="EB221" s="72"/>
      <c r="EC221" s="72"/>
      <c r="ED221" s="72"/>
      <c r="EE221" s="72"/>
      <c r="EF221" s="72"/>
      <c r="EG221" s="72"/>
      <c r="EH221" s="72"/>
    </row>
    <row r="222" spans="1:138" s="82" customFormat="1" ht="30" customHeight="1" x14ac:dyDescent="0.25">
      <c r="A222" s="93">
        <v>14</v>
      </c>
      <c r="B222" s="40" t="s">
        <v>1163</v>
      </c>
      <c r="C222" s="40" t="s">
        <v>339</v>
      </c>
      <c r="D222" s="40" t="s">
        <v>340</v>
      </c>
      <c r="E222" s="86">
        <v>1</v>
      </c>
      <c r="F222" s="94" t="s">
        <v>749</v>
      </c>
      <c r="G222" s="87">
        <v>244875.76699999999</v>
      </c>
      <c r="H222" s="88">
        <v>60360.767999999996</v>
      </c>
      <c r="I222" s="88">
        <v>61505</v>
      </c>
      <c r="J222" s="88">
        <v>61504.999000000003</v>
      </c>
      <c r="K222" s="89">
        <v>61505</v>
      </c>
      <c r="L222" s="90">
        <v>3189</v>
      </c>
      <c r="M222" s="91">
        <v>0</v>
      </c>
      <c r="N222" s="91">
        <v>0</v>
      </c>
      <c r="O222" s="91">
        <v>0</v>
      </c>
      <c r="P222" s="91">
        <v>0</v>
      </c>
      <c r="Q222" s="91">
        <v>0</v>
      </c>
      <c r="R222" s="90">
        <v>798</v>
      </c>
      <c r="S222" s="91">
        <v>0</v>
      </c>
      <c r="T222" s="91">
        <v>0</v>
      </c>
      <c r="U222" s="91">
        <v>0</v>
      </c>
      <c r="V222" s="91">
        <v>0</v>
      </c>
      <c r="W222" s="92">
        <v>0</v>
      </c>
      <c r="X222" s="90">
        <v>797</v>
      </c>
      <c r="Y222" s="91">
        <v>0</v>
      </c>
      <c r="Z222" s="91">
        <v>0</v>
      </c>
      <c r="AA222" s="91">
        <v>0</v>
      </c>
      <c r="AB222" s="91">
        <v>0</v>
      </c>
      <c r="AC222" s="92">
        <v>0</v>
      </c>
      <c r="AD222" s="90">
        <v>797</v>
      </c>
      <c r="AE222" s="91">
        <v>0</v>
      </c>
      <c r="AF222" s="91">
        <v>0</v>
      </c>
      <c r="AG222" s="91">
        <v>0</v>
      </c>
      <c r="AH222" s="91">
        <v>0</v>
      </c>
      <c r="AI222" s="92">
        <v>0</v>
      </c>
      <c r="AJ222" s="90">
        <v>797</v>
      </c>
      <c r="AK222" s="91">
        <v>0</v>
      </c>
      <c r="AL222" s="91">
        <v>0</v>
      </c>
      <c r="AM222" s="91">
        <v>0</v>
      </c>
      <c r="AN222" s="91">
        <v>0</v>
      </c>
      <c r="AO222" s="92">
        <v>0</v>
      </c>
      <c r="AP222" s="75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72"/>
      <c r="CQ222" s="72"/>
      <c r="CR222" s="72"/>
      <c r="CS222" s="72"/>
      <c r="CT222" s="72"/>
      <c r="CU222" s="72"/>
      <c r="CV222" s="72"/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72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2"/>
      <c r="EC222" s="72"/>
      <c r="ED222" s="72"/>
      <c r="EE222" s="72"/>
      <c r="EF222" s="72"/>
      <c r="EG222" s="72"/>
      <c r="EH222" s="72"/>
    </row>
    <row r="223" spans="1:138" s="82" customFormat="1" ht="30" customHeight="1" x14ac:dyDescent="0.25">
      <c r="A223" s="93">
        <v>14</v>
      </c>
      <c r="B223" s="40" t="s">
        <v>1163</v>
      </c>
      <c r="C223" s="40" t="s">
        <v>339</v>
      </c>
      <c r="D223" s="40" t="s">
        <v>340</v>
      </c>
      <c r="E223" s="94">
        <v>2</v>
      </c>
      <c r="F223" s="94" t="s">
        <v>24</v>
      </c>
      <c r="G223" s="87">
        <v>37015.014999999999</v>
      </c>
      <c r="H223" s="88">
        <v>6355.0150000000003</v>
      </c>
      <c r="I223" s="88">
        <v>10220</v>
      </c>
      <c r="J223" s="88">
        <v>10220</v>
      </c>
      <c r="K223" s="89">
        <v>10220</v>
      </c>
      <c r="L223" s="90">
        <v>0</v>
      </c>
      <c r="M223" s="91">
        <v>1253</v>
      </c>
      <c r="N223" s="91">
        <v>0</v>
      </c>
      <c r="O223" s="91">
        <v>0</v>
      </c>
      <c r="P223" s="91">
        <v>0</v>
      </c>
      <c r="Q223" s="91">
        <v>0</v>
      </c>
      <c r="R223" s="90">
        <v>0</v>
      </c>
      <c r="S223" s="91">
        <v>314</v>
      </c>
      <c r="T223" s="91">
        <v>0</v>
      </c>
      <c r="U223" s="91">
        <v>0</v>
      </c>
      <c r="V223" s="91">
        <v>0</v>
      </c>
      <c r="W223" s="92">
        <v>0</v>
      </c>
      <c r="X223" s="90">
        <v>0</v>
      </c>
      <c r="Y223" s="91">
        <v>313</v>
      </c>
      <c r="Z223" s="91">
        <v>0</v>
      </c>
      <c r="AA223" s="91">
        <v>0</v>
      </c>
      <c r="AB223" s="91">
        <v>0</v>
      </c>
      <c r="AC223" s="92">
        <v>0</v>
      </c>
      <c r="AD223" s="90">
        <v>0</v>
      </c>
      <c r="AE223" s="91">
        <v>313</v>
      </c>
      <c r="AF223" s="91">
        <v>0</v>
      </c>
      <c r="AG223" s="91">
        <v>0</v>
      </c>
      <c r="AH223" s="91">
        <v>0</v>
      </c>
      <c r="AI223" s="92">
        <v>0</v>
      </c>
      <c r="AJ223" s="90">
        <v>0</v>
      </c>
      <c r="AK223" s="91">
        <v>313</v>
      </c>
      <c r="AL223" s="91">
        <v>0</v>
      </c>
      <c r="AM223" s="91">
        <v>0</v>
      </c>
      <c r="AN223" s="91">
        <v>0</v>
      </c>
      <c r="AO223" s="92">
        <v>0</v>
      </c>
      <c r="AP223" s="75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2"/>
      <c r="BR223" s="72"/>
      <c r="BS223" s="72"/>
      <c r="BT223" s="72"/>
      <c r="BU223" s="72"/>
      <c r="BV223" s="72"/>
      <c r="BW223" s="72"/>
      <c r="BX223" s="72"/>
      <c r="BY223" s="72"/>
      <c r="BZ223" s="72"/>
      <c r="CA223" s="72"/>
      <c r="CB223" s="72"/>
      <c r="CC223" s="72"/>
      <c r="CD223" s="72"/>
      <c r="CE223" s="72"/>
      <c r="CF223" s="72"/>
      <c r="CG223" s="72"/>
      <c r="CH223" s="72"/>
      <c r="CI223" s="72"/>
      <c r="CJ223" s="72"/>
      <c r="CK223" s="72"/>
      <c r="CL223" s="72"/>
      <c r="CM223" s="72"/>
      <c r="CN223" s="72"/>
      <c r="CO223" s="72"/>
      <c r="CP223" s="72"/>
      <c r="CQ223" s="72"/>
      <c r="CR223" s="72"/>
      <c r="CS223" s="72"/>
      <c r="CT223" s="72"/>
      <c r="CU223" s="72"/>
      <c r="CV223" s="72"/>
      <c r="CW223" s="72"/>
      <c r="CX223" s="72"/>
      <c r="CY223" s="72"/>
      <c r="CZ223" s="72"/>
      <c r="DA223" s="72"/>
      <c r="DB223" s="72"/>
      <c r="DC223" s="72"/>
      <c r="DD223" s="72"/>
      <c r="DE223" s="72"/>
      <c r="DF223" s="72"/>
      <c r="DG223" s="72"/>
      <c r="DH223" s="72"/>
      <c r="DI223" s="72"/>
      <c r="DJ223" s="72"/>
      <c r="DK223" s="72"/>
      <c r="DL223" s="72"/>
      <c r="DM223" s="72"/>
      <c r="DN223" s="72"/>
      <c r="DO223" s="72"/>
      <c r="DP223" s="72"/>
      <c r="DQ223" s="72"/>
      <c r="DR223" s="72"/>
      <c r="DS223" s="72"/>
      <c r="DT223" s="72"/>
      <c r="DU223" s="72"/>
      <c r="DV223" s="72"/>
      <c r="DW223" s="72"/>
      <c r="DX223" s="72"/>
      <c r="DY223" s="72"/>
      <c r="DZ223" s="72"/>
      <c r="EA223" s="72"/>
      <c r="EB223" s="72"/>
      <c r="EC223" s="72"/>
      <c r="ED223" s="72"/>
      <c r="EE223" s="72"/>
      <c r="EF223" s="72"/>
      <c r="EG223" s="72"/>
      <c r="EH223" s="72"/>
    </row>
    <row r="224" spans="1:138" s="82" customFormat="1" ht="30" customHeight="1" x14ac:dyDescent="0.25">
      <c r="A224" s="93">
        <v>14</v>
      </c>
      <c r="B224" s="40" t="s">
        <v>1163</v>
      </c>
      <c r="C224" s="40" t="s">
        <v>339</v>
      </c>
      <c r="D224" s="40" t="s">
        <v>340</v>
      </c>
      <c r="E224" s="94">
        <v>3</v>
      </c>
      <c r="F224" s="94" t="s">
        <v>480</v>
      </c>
      <c r="G224" s="87">
        <v>36311.277000000002</v>
      </c>
      <c r="H224" s="88">
        <v>11264.277</v>
      </c>
      <c r="I224" s="88">
        <v>8349</v>
      </c>
      <c r="J224" s="88">
        <v>8349</v>
      </c>
      <c r="K224" s="89">
        <v>8349</v>
      </c>
      <c r="L224" s="90">
        <v>0</v>
      </c>
      <c r="M224" s="91">
        <v>0</v>
      </c>
      <c r="N224" s="91">
        <v>28555</v>
      </c>
      <c r="O224" s="91">
        <v>12845</v>
      </c>
      <c r="P224" s="91">
        <v>5940</v>
      </c>
      <c r="Q224" s="91">
        <v>0</v>
      </c>
      <c r="R224" s="90">
        <v>0</v>
      </c>
      <c r="S224" s="91">
        <v>0</v>
      </c>
      <c r="T224" s="91">
        <v>7138</v>
      </c>
      <c r="U224" s="91">
        <v>3212</v>
      </c>
      <c r="V224" s="91">
        <v>1485</v>
      </c>
      <c r="W224" s="92">
        <v>0</v>
      </c>
      <c r="X224" s="90">
        <v>0</v>
      </c>
      <c r="Y224" s="91">
        <v>0</v>
      </c>
      <c r="Z224" s="91">
        <v>7139</v>
      </c>
      <c r="AA224" s="91">
        <v>3211</v>
      </c>
      <c r="AB224" s="91">
        <v>1485</v>
      </c>
      <c r="AC224" s="92">
        <v>0</v>
      </c>
      <c r="AD224" s="90">
        <v>0</v>
      </c>
      <c r="AE224" s="91">
        <v>0</v>
      </c>
      <c r="AF224" s="91">
        <v>7139</v>
      </c>
      <c r="AG224" s="91">
        <v>3211</v>
      </c>
      <c r="AH224" s="91">
        <v>1485</v>
      </c>
      <c r="AI224" s="92">
        <v>0</v>
      </c>
      <c r="AJ224" s="90">
        <v>0</v>
      </c>
      <c r="AK224" s="91">
        <v>0</v>
      </c>
      <c r="AL224" s="91">
        <v>7139</v>
      </c>
      <c r="AM224" s="91">
        <v>3211</v>
      </c>
      <c r="AN224" s="91">
        <v>1485</v>
      </c>
      <c r="AO224" s="92">
        <v>0</v>
      </c>
      <c r="AP224" s="75"/>
      <c r="AQ224" s="72"/>
      <c r="AR224" s="72"/>
      <c r="AS224" s="72"/>
      <c r="AT224" s="72"/>
      <c r="AU224" s="72"/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  <c r="BG224" s="72"/>
      <c r="BH224" s="72"/>
      <c r="BI224" s="72"/>
      <c r="BJ224" s="72"/>
      <c r="BK224" s="72"/>
      <c r="BL224" s="72"/>
      <c r="BM224" s="72"/>
      <c r="BN224" s="72"/>
      <c r="BO224" s="72"/>
      <c r="BP224" s="72"/>
      <c r="BQ224" s="72"/>
      <c r="BR224" s="72"/>
      <c r="BS224" s="72"/>
      <c r="BT224" s="72"/>
      <c r="BU224" s="72"/>
      <c r="BV224" s="72"/>
      <c r="BW224" s="72"/>
      <c r="BX224" s="72"/>
      <c r="BY224" s="72"/>
      <c r="BZ224" s="72"/>
      <c r="CA224" s="72"/>
      <c r="CB224" s="72"/>
      <c r="CC224" s="72"/>
      <c r="CD224" s="72"/>
      <c r="CE224" s="72"/>
      <c r="CF224" s="72"/>
      <c r="CG224" s="72"/>
      <c r="CH224" s="72"/>
      <c r="CI224" s="72"/>
      <c r="CJ224" s="72"/>
      <c r="CK224" s="72"/>
      <c r="CL224" s="72"/>
      <c r="CM224" s="72"/>
      <c r="CN224" s="72"/>
      <c r="CO224" s="72"/>
      <c r="CP224" s="72"/>
      <c r="CQ224" s="72"/>
      <c r="CR224" s="72"/>
      <c r="CS224" s="72"/>
      <c r="CT224" s="72"/>
      <c r="CU224" s="72"/>
      <c r="CV224" s="72"/>
      <c r="CW224" s="72"/>
      <c r="CX224" s="72"/>
      <c r="CY224" s="72"/>
      <c r="CZ224" s="72"/>
      <c r="DA224" s="72"/>
      <c r="DB224" s="72"/>
      <c r="DC224" s="72"/>
      <c r="DD224" s="72"/>
      <c r="DE224" s="72"/>
      <c r="DF224" s="72"/>
      <c r="DG224" s="72"/>
      <c r="DH224" s="72"/>
      <c r="DI224" s="72"/>
      <c r="DJ224" s="72"/>
      <c r="DK224" s="72"/>
      <c r="DL224" s="72"/>
      <c r="DM224" s="72"/>
      <c r="DN224" s="72"/>
      <c r="DO224" s="72"/>
      <c r="DP224" s="72"/>
      <c r="DQ224" s="72"/>
      <c r="DR224" s="72"/>
      <c r="DS224" s="72"/>
      <c r="DT224" s="72"/>
      <c r="DU224" s="72"/>
      <c r="DV224" s="72"/>
      <c r="DW224" s="72"/>
      <c r="DX224" s="72"/>
      <c r="DY224" s="72"/>
      <c r="DZ224" s="72"/>
      <c r="EA224" s="72"/>
      <c r="EB224" s="72"/>
      <c r="EC224" s="72"/>
      <c r="ED224" s="72"/>
      <c r="EE224" s="72"/>
      <c r="EF224" s="72"/>
      <c r="EG224" s="72"/>
      <c r="EH224" s="72"/>
    </row>
    <row r="225" spans="1:138" s="82" customFormat="1" ht="30" customHeight="1" x14ac:dyDescent="0.25">
      <c r="A225" s="93">
        <v>14</v>
      </c>
      <c r="B225" s="40" t="s">
        <v>1163</v>
      </c>
      <c r="C225" s="40" t="s">
        <v>339</v>
      </c>
      <c r="D225" s="40" t="s">
        <v>340</v>
      </c>
      <c r="E225" s="94">
        <v>7</v>
      </c>
      <c r="F225" s="94" t="s">
        <v>912</v>
      </c>
      <c r="G225" s="87">
        <v>10251.939999999999</v>
      </c>
      <c r="H225" s="88">
        <v>4131.9399999999996</v>
      </c>
      <c r="I225" s="88">
        <v>2040</v>
      </c>
      <c r="J225" s="88">
        <v>2040</v>
      </c>
      <c r="K225" s="89">
        <v>2040</v>
      </c>
      <c r="L225" s="90">
        <v>0</v>
      </c>
      <c r="M225" s="91">
        <v>0</v>
      </c>
      <c r="N225" s="91">
        <v>0</v>
      </c>
      <c r="O225" s="91">
        <v>0</v>
      </c>
      <c r="P225" s="91">
        <v>0</v>
      </c>
      <c r="Q225" s="91">
        <v>1200</v>
      </c>
      <c r="R225" s="90">
        <v>0</v>
      </c>
      <c r="S225" s="91">
        <v>0</v>
      </c>
      <c r="T225" s="91">
        <v>0</v>
      </c>
      <c r="U225" s="91">
        <v>0</v>
      </c>
      <c r="V225" s="91">
        <v>0</v>
      </c>
      <c r="W225" s="92">
        <v>300</v>
      </c>
      <c r="X225" s="90">
        <v>0</v>
      </c>
      <c r="Y225" s="91">
        <v>0</v>
      </c>
      <c r="Z225" s="91">
        <v>0</v>
      </c>
      <c r="AA225" s="91">
        <v>0</v>
      </c>
      <c r="AB225" s="91">
        <v>0</v>
      </c>
      <c r="AC225" s="92">
        <v>300</v>
      </c>
      <c r="AD225" s="90">
        <v>0</v>
      </c>
      <c r="AE225" s="91">
        <v>0</v>
      </c>
      <c r="AF225" s="91">
        <v>0</v>
      </c>
      <c r="AG225" s="91">
        <v>0</v>
      </c>
      <c r="AH225" s="91">
        <v>0</v>
      </c>
      <c r="AI225" s="92">
        <v>300</v>
      </c>
      <c r="AJ225" s="90">
        <v>0</v>
      </c>
      <c r="AK225" s="91">
        <v>0</v>
      </c>
      <c r="AL225" s="91">
        <v>0</v>
      </c>
      <c r="AM225" s="91">
        <v>0</v>
      </c>
      <c r="AN225" s="91">
        <v>0</v>
      </c>
      <c r="AO225" s="92">
        <v>300</v>
      </c>
      <c r="AP225" s="75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2"/>
      <c r="CI225" s="72"/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2"/>
      <c r="CY225" s="72"/>
      <c r="CZ225" s="72"/>
      <c r="DA225" s="72"/>
      <c r="DB225" s="72"/>
      <c r="DC225" s="72"/>
      <c r="DD225" s="72"/>
      <c r="DE225" s="72"/>
      <c r="DF225" s="72"/>
      <c r="DG225" s="72"/>
      <c r="DH225" s="72"/>
      <c r="DI225" s="72"/>
      <c r="DJ225" s="72"/>
      <c r="DK225" s="72"/>
      <c r="DL225" s="72"/>
      <c r="DM225" s="72"/>
      <c r="DN225" s="72"/>
      <c r="DO225" s="72"/>
      <c r="DP225" s="72"/>
      <c r="DQ225" s="72"/>
      <c r="DR225" s="72"/>
      <c r="DS225" s="72"/>
      <c r="DT225" s="72"/>
      <c r="DU225" s="72"/>
      <c r="DV225" s="72"/>
      <c r="DW225" s="72"/>
      <c r="DX225" s="72"/>
      <c r="DY225" s="72"/>
      <c r="DZ225" s="72"/>
      <c r="EA225" s="72"/>
      <c r="EB225" s="72"/>
      <c r="EC225" s="72"/>
      <c r="ED225" s="72"/>
      <c r="EE225" s="72"/>
      <c r="EF225" s="72"/>
      <c r="EG225" s="72"/>
      <c r="EH225" s="72"/>
    </row>
    <row r="226" spans="1:138" s="82" customFormat="1" ht="30" customHeight="1" x14ac:dyDescent="0.25">
      <c r="A226" s="93">
        <v>5</v>
      </c>
      <c r="B226" s="40" t="s">
        <v>1164</v>
      </c>
      <c r="C226" s="40" t="s">
        <v>1165</v>
      </c>
      <c r="D226" s="40" t="s">
        <v>1166</v>
      </c>
      <c r="E226" s="94">
        <v>3</v>
      </c>
      <c r="F226" s="94" t="s">
        <v>480</v>
      </c>
      <c r="G226" s="87">
        <v>0</v>
      </c>
      <c r="H226" s="88">
        <v>0</v>
      </c>
      <c r="I226" s="88">
        <v>0</v>
      </c>
      <c r="J226" s="88">
        <v>0</v>
      </c>
      <c r="K226" s="89">
        <v>0</v>
      </c>
      <c r="L226" s="90">
        <v>0</v>
      </c>
      <c r="M226" s="91">
        <v>0</v>
      </c>
      <c r="N226" s="91">
        <v>0</v>
      </c>
      <c r="O226" s="91">
        <v>0</v>
      </c>
      <c r="P226" s="91">
        <v>0</v>
      </c>
      <c r="Q226" s="91">
        <v>0</v>
      </c>
      <c r="R226" s="90">
        <v>0</v>
      </c>
      <c r="S226" s="91">
        <v>0</v>
      </c>
      <c r="T226" s="91">
        <v>0</v>
      </c>
      <c r="U226" s="91">
        <v>0</v>
      </c>
      <c r="V226" s="91">
        <v>0</v>
      </c>
      <c r="W226" s="92">
        <v>0</v>
      </c>
      <c r="X226" s="90">
        <v>0</v>
      </c>
      <c r="Y226" s="91">
        <v>0</v>
      </c>
      <c r="Z226" s="91">
        <v>0</v>
      </c>
      <c r="AA226" s="91">
        <v>0</v>
      </c>
      <c r="AB226" s="91">
        <v>0</v>
      </c>
      <c r="AC226" s="92">
        <v>0</v>
      </c>
      <c r="AD226" s="90">
        <v>0</v>
      </c>
      <c r="AE226" s="91">
        <v>0</v>
      </c>
      <c r="AF226" s="91">
        <v>0</v>
      </c>
      <c r="AG226" s="91">
        <v>0</v>
      </c>
      <c r="AH226" s="91">
        <v>0</v>
      </c>
      <c r="AI226" s="92">
        <v>0</v>
      </c>
      <c r="AJ226" s="90">
        <v>0</v>
      </c>
      <c r="AK226" s="91">
        <v>0</v>
      </c>
      <c r="AL226" s="91">
        <v>0</v>
      </c>
      <c r="AM226" s="91">
        <v>0</v>
      </c>
      <c r="AN226" s="91">
        <v>0</v>
      </c>
      <c r="AO226" s="92">
        <v>0</v>
      </c>
      <c r="AP226" s="75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  <c r="BV226" s="72"/>
      <c r="BW226" s="72"/>
      <c r="BX226" s="72"/>
      <c r="BY226" s="72"/>
      <c r="BZ226" s="72"/>
      <c r="CA226" s="72"/>
      <c r="CB226" s="72"/>
      <c r="CC226" s="72"/>
      <c r="CD226" s="72"/>
      <c r="CE226" s="72"/>
      <c r="CF226" s="72"/>
      <c r="CG226" s="72"/>
      <c r="CH226" s="72"/>
      <c r="CI226" s="72"/>
      <c r="CJ226" s="72"/>
      <c r="CK226" s="72"/>
      <c r="CL226" s="72"/>
      <c r="CM226" s="72"/>
      <c r="CN226" s="72"/>
      <c r="CO226" s="72"/>
      <c r="CP226" s="72"/>
      <c r="CQ226" s="72"/>
      <c r="CR226" s="72"/>
      <c r="CS226" s="72"/>
      <c r="CT226" s="72"/>
      <c r="CU226" s="72"/>
      <c r="CV226" s="72"/>
      <c r="CW226" s="72"/>
      <c r="CX226" s="72"/>
      <c r="CY226" s="72"/>
      <c r="CZ226" s="72"/>
      <c r="DA226" s="72"/>
      <c r="DB226" s="72"/>
      <c r="DC226" s="72"/>
      <c r="DD226" s="72"/>
      <c r="DE226" s="72"/>
      <c r="DF226" s="72"/>
      <c r="DG226" s="72"/>
      <c r="DH226" s="72"/>
      <c r="DI226" s="72"/>
      <c r="DJ226" s="72"/>
      <c r="DK226" s="72"/>
      <c r="DL226" s="72"/>
      <c r="DM226" s="72"/>
      <c r="DN226" s="72"/>
      <c r="DO226" s="72"/>
      <c r="DP226" s="72"/>
      <c r="DQ226" s="72"/>
      <c r="DR226" s="72"/>
      <c r="DS226" s="72"/>
      <c r="DT226" s="72"/>
      <c r="DU226" s="72"/>
      <c r="DV226" s="72"/>
      <c r="DW226" s="72"/>
      <c r="DX226" s="72"/>
      <c r="DY226" s="72"/>
      <c r="DZ226" s="72"/>
      <c r="EA226" s="72"/>
      <c r="EB226" s="72"/>
      <c r="EC226" s="72"/>
      <c r="ED226" s="72"/>
      <c r="EE226" s="72"/>
      <c r="EF226" s="72"/>
      <c r="EG226" s="72"/>
      <c r="EH226" s="72"/>
    </row>
    <row r="227" spans="1:138" s="82" customFormat="1" ht="30" customHeight="1" x14ac:dyDescent="0.25">
      <c r="A227" s="93">
        <v>10</v>
      </c>
      <c r="B227" s="40" t="s">
        <v>1167</v>
      </c>
      <c r="C227" s="40" t="s">
        <v>1168</v>
      </c>
      <c r="D227" s="40" t="s">
        <v>1169</v>
      </c>
      <c r="E227" s="94">
        <v>3</v>
      </c>
      <c r="F227" s="94" t="s">
        <v>480</v>
      </c>
      <c r="G227" s="87">
        <v>6443</v>
      </c>
      <c r="H227" s="88">
        <v>1610.001</v>
      </c>
      <c r="I227" s="88">
        <v>1611</v>
      </c>
      <c r="J227" s="88">
        <v>1610.999</v>
      </c>
      <c r="K227" s="89">
        <v>1611</v>
      </c>
      <c r="L227" s="90">
        <v>0</v>
      </c>
      <c r="M227" s="91">
        <v>0</v>
      </c>
      <c r="N227" s="91">
        <v>3607</v>
      </c>
      <c r="O227" s="91">
        <v>1563</v>
      </c>
      <c r="P227" s="91">
        <v>3225.1724137931037</v>
      </c>
      <c r="Q227" s="91">
        <v>0</v>
      </c>
      <c r="R227" s="90">
        <v>0</v>
      </c>
      <c r="S227" s="91">
        <v>0</v>
      </c>
      <c r="T227" s="91">
        <v>901</v>
      </c>
      <c r="U227" s="91">
        <v>390</v>
      </c>
      <c r="V227" s="91">
        <v>807.17241379310371</v>
      </c>
      <c r="W227" s="92">
        <v>0</v>
      </c>
      <c r="X227" s="90">
        <v>0</v>
      </c>
      <c r="Y227" s="91">
        <v>0</v>
      </c>
      <c r="Z227" s="91">
        <v>902</v>
      </c>
      <c r="AA227" s="91">
        <v>391</v>
      </c>
      <c r="AB227" s="91">
        <v>806</v>
      </c>
      <c r="AC227" s="92">
        <v>0</v>
      </c>
      <c r="AD227" s="90">
        <v>0</v>
      </c>
      <c r="AE227" s="91">
        <v>0</v>
      </c>
      <c r="AF227" s="91">
        <v>902</v>
      </c>
      <c r="AG227" s="91">
        <v>391</v>
      </c>
      <c r="AH227" s="91">
        <v>806</v>
      </c>
      <c r="AI227" s="92">
        <v>0</v>
      </c>
      <c r="AJ227" s="90">
        <v>0</v>
      </c>
      <c r="AK227" s="91">
        <v>0</v>
      </c>
      <c r="AL227" s="91">
        <v>902</v>
      </c>
      <c r="AM227" s="91">
        <v>391</v>
      </c>
      <c r="AN227" s="91">
        <v>806</v>
      </c>
      <c r="AO227" s="92">
        <v>0</v>
      </c>
      <c r="AP227" s="75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72"/>
      <c r="CQ227" s="72"/>
      <c r="CR227" s="72"/>
      <c r="CS227" s="72"/>
      <c r="CT227" s="72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72"/>
      <c r="DK227" s="72"/>
      <c r="DL227" s="72"/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2"/>
      <c r="DZ227" s="72"/>
      <c r="EA227" s="72"/>
      <c r="EB227" s="72"/>
      <c r="EC227" s="72"/>
      <c r="ED227" s="72"/>
      <c r="EE227" s="72"/>
      <c r="EF227" s="72"/>
      <c r="EG227" s="72"/>
      <c r="EH227" s="72"/>
    </row>
    <row r="228" spans="1:138" s="82" customFormat="1" ht="30" customHeight="1" x14ac:dyDescent="0.25">
      <c r="A228" s="93">
        <v>10</v>
      </c>
      <c r="B228" s="40" t="s">
        <v>1170</v>
      </c>
      <c r="C228" s="40" t="s">
        <v>1171</v>
      </c>
      <c r="D228" s="40" t="s">
        <v>1172</v>
      </c>
      <c r="E228" s="94">
        <v>3</v>
      </c>
      <c r="F228" s="94" t="s">
        <v>480</v>
      </c>
      <c r="G228" s="87">
        <v>2914</v>
      </c>
      <c r="H228" s="88">
        <v>726.99900000000002</v>
      </c>
      <c r="I228" s="88">
        <v>729</v>
      </c>
      <c r="J228" s="88">
        <v>729.00099999999998</v>
      </c>
      <c r="K228" s="89">
        <v>729</v>
      </c>
      <c r="L228" s="90">
        <v>0</v>
      </c>
      <c r="M228" s="91">
        <v>0</v>
      </c>
      <c r="N228" s="91">
        <v>1936</v>
      </c>
      <c r="O228" s="91">
        <v>564</v>
      </c>
      <c r="P228" s="91">
        <v>500</v>
      </c>
      <c r="Q228" s="91">
        <v>0</v>
      </c>
      <c r="R228" s="90">
        <v>0</v>
      </c>
      <c r="S228" s="91">
        <v>0</v>
      </c>
      <c r="T228" s="91">
        <v>484</v>
      </c>
      <c r="U228" s="91">
        <v>141</v>
      </c>
      <c r="V228" s="91">
        <v>125</v>
      </c>
      <c r="W228" s="92">
        <v>0</v>
      </c>
      <c r="X228" s="90">
        <v>0</v>
      </c>
      <c r="Y228" s="91">
        <v>0</v>
      </c>
      <c r="Z228" s="91">
        <v>484</v>
      </c>
      <c r="AA228" s="91">
        <v>141</v>
      </c>
      <c r="AB228" s="91">
        <v>125</v>
      </c>
      <c r="AC228" s="92">
        <v>0</v>
      </c>
      <c r="AD228" s="90">
        <v>0</v>
      </c>
      <c r="AE228" s="91">
        <v>0</v>
      </c>
      <c r="AF228" s="91">
        <v>484</v>
      </c>
      <c r="AG228" s="91">
        <v>141</v>
      </c>
      <c r="AH228" s="91">
        <v>125</v>
      </c>
      <c r="AI228" s="92">
        <v>0</v>
      </c>
      <c r="AJ228" s="90">
        <v>0</v>
      </c>
      <c r="AK228" s="91">
        <v>0</v>
      </c>
      <c r="AL228" s="91">
        <v>484</v>
      </c>
      <c r="AM228" s="91">
        <v>141</v>
      </c>
      <c r="AN228" s="91">
        <v>125</v>
      </c>
      <c r="AO228" s="92">
        <v>0</v>
      </c>
      <c r="AP228" s="75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BK228" s="72"/>
      <c r="BL228" s="72"/>
      <c r="BM228" s="72"/>
      <c r="BN228" s="72"/>
      <c r="BO228" s="72"/>
      <c r="BP228" s="72"/>
      <c r="BQ228" s="72"/>
      <c r="BR228" s="72"/>
      <c r="BS228" s="72"/>
      <c r="BT228" s="72"/>
      <c r="BU228" s="72"/>
      <c r="BV228" s="72"/>
      <c r="BW228" s="72"/>
      <c r="BX228" s="72"/>
      <c r="BY228" s="72"/>
      <c r="BZ228" s="72"/>
      <c r="CA228" s="72"/>
      <c r="CB228" s="72"/>
      <c r="CC228" s="72"/>
      <c r="CD228" s="72"/>
      <c r="CE228" s="72"/>
      <c r="CF228" s="72"/>
      <c r="CG228" s="72"/>
      <c r="CH228" s="72"/>
      <c r="CI228" s="72"/>
      <c r="CJ228" s="72"/>
      <c r="CK228" s="72"/>
      <c r="CL228" s="72"/>
      <c r="CM228" s="72"/>
      <c r="CN228" s="72"/>
      <c r="CO228" s="72"/>
      <c r="CP228" s="72"/>
      <c r="CQ228" s="72"/>
      <c r="CR228" s="72"/>
      <c r="CS228" s="72"/>
      <c r="CT228" s="72"/>
      <c r="CU228" s="72"/>
      <c r="CV228" s="72"/>
      <c r="CW228" s="72"/>
      <c r="CX228" s="72"/>
      <c r="CY228" s="72"/>
      <c r="CZ228" s="72"/>
      <c r="DA228" s="72"/>
      <c r="DB228" s="72"/>
      <c r="DC228" s="72"/>
      <c r="DD228" s="72"/>
      <c r="DE228" s="72"/>
      <c r="DF228" s="72"/>
      <c r="DG228" s="72"/>
      <c r="DH228" s="72"/>
      <c r="DI228" s="72"/>
      <c r="DJ228" s="72"/>
      <c r="DK228" s="72"/>
      <c r="DL228" s="72"/>
      <c r="DM228" s="72"/>
      <c r="DN228" s="72"/>
      <c r="DO228" s="72"/>
      <c r="DP228" s="72"/>
      <c r="DQ228" s="72"/>
      <c r="DR228" s="72"/>
      <c r="DS228" s="72"/>
      <c r="DT228" s="72"/>
      <c r="DU228" s="72"/>
      <c r="DV228" s="72"/>
      <c r="DW228" s="72"/>
      <c r="DX228" s="72"/>
      <c r="DY228" s="72"/>
      <c r="DZ228" s="72"/>
      <c r="EA228" s="72"/>
      <c r="EB228" s="72"/>
      <c r="EC228" s="72"/>
      <c r="ED228" s="72"/>
      <c r="EE228" s="72"/>
      <c r="EF228" s="72"/>
      <c r="EG228" s="72"/>
      <c r="EH228" s="72"/>
    </row>
    <row r="229" spans="1:138" s="82" customFormat="1" ht="30" customHeight="1" x14ac:dyDescent="0.25">
      <c r="A229" s="93">
        <v>4</v>
      </c>
      <c r="B229" s="40" t="s">
        <v>1173</v>
      </c>
      <c r="C229" s="40" t="s">
        <v>888</v>
      </c>
      <c r="D229" s="40" t="s">
        <v>889</v>
      </c>
      <c r="E229" s="94">
        <v>3</v>
      </c>
      <c r="F229" s="94" t="s">
        <v>480</v>
      </c>
      <c r="G229" s="87">
        <v>2606</v>
      </c>
      <c r="H229" s="88">
        <v>649.99900000000002</v>
      </c>
      <c r="I229" s="88">
        <v>652</v>
      </c>
      <c r="J229" s="88">
        <v>652.00099999999998</v>
      </c>
      <c r="K229" s="89">
        <v>652</v>
      </c>
      <c r="L229" s="90">
        <v>0</v>
      </c>
      <c r="M229" s="91">
        <v>0</v>
      </c>
      <c r="N229" s="91">
        <v>5079</v>
      </c>
      <c r="O229" s="91">
        <v>941</v>
      </c>
      <c r="P229" s="91">
        <v>700</v>
      </c>
      <c r="Q229" s="91">
        <v>0</v>
      </c>
      <c r="R229" s="90">
        <v>0</v>
      </c>
      <c r="S229" s="91">
        <v>0</v>
      </c>
      <c r="T229" s="91">
        <v>1269</v>
      </c>
      <c r="U229" s="91">
        <v>236</v>
      </c>
      <c r="V229" s="91">
        <v>175</v>
      </c>
      <c r="W229" s="92">
        <v>0</v>
      </c>
      <c r="X229" s="90">
        <v>0</v>
      </c>
      <c r="Y229" s="91">
        <v>0</v>
      </c>
      <c r="Z229" s="91">
        <v>1270</v>
      </c>
      <c r="AA229" s="91">
        <v>235</v>
      </c>
      <c r="AB229" s="91">
        <v>175</v>
      </c>
      <c r="AC229" s="92">
        <v>0</v>
      </c>
      <c r="AD229" s="90">
        <v>0</v>
      </c>
      <c r="AE229" s="91">
        <v>0</v>
      </c>
      <c r="AF229" s="91">
        <v>1270</v>
      </c>
      <c r="AG229" s="91">
        <v>235</v>
      </c>
      <c r="AH229" s="91">
        <v>175</v>
      </c>
      <c r="AI229" s="92">
        <v>0</v>
      </c>
      <c r="AJ229" s="90">
        <v>0</v>
      </c>
      <c r="AK229" s="91">
        <v>0</v>
      </c>
      <c r="AL229" s="91">
        <v>1270</v>
      </c>
      <c r="AM229" s="91">
        <v>235</v>
      </c>
      <c r="AN229" s="91">
        <v>175</v>
      </c>
      <c r="AO229" s="92">
        <v>0</v>
      </c>
      <c r="AP229" s="75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72"/>
      <c r="BW229" s="72"/>
      <c r="BX229" s="72"/>
      <c r="BY229" s="72"/>
      <c r="BZ229" s="72"/>
      <c r="CA229" s="72"/>
      <c r="CB229" s="72"/>
      <c r="CC229" s="72"/>
      <c r="CD229" s="72"/>
      <c r="CE229" s="72"/>
      <c r="CF229" s="72"/>
      <c r="CG229" s="72"/>
      <c r="CH229" s="72"/>
      <c r="CI229" s="72"/>
      <c r="CJ229" s="72"/>
      <c r="CK229" s="72"/>
      <c r="CL229" s="72"/>
      <c r="CM229" s="72"/>
      <c r="CN229" s="72"/>
      <c r="CO229" s="72"/>
      <c r="CP229" s="72"/>
      <c r="CQ229" s="72"/>
      <c r="CR229" s="72"/>
      <c r="CS229" s="72"/>
      <c r="CT229" s="72"/>
      <c r="CU229" s="72"/>
      <c r="CV229" s="72"/>
      <c r="CW229" s="72"/>
      <c r="CX229" s="72"/>
      <c r="CY229" s="72"/>
      <c r="CZ229" s="72"/>
      <c r="DA229" s="72"/>
      <c r="DB229" s="72"/>
      <c r="DC229" s="72"/>
      <c r="DD229" s="72"/>
      <c r="DE229" s="72"/>
      <c r="DF229" s="72"/>
      <c r="DG229" s="72"/>
      <c r="DH229" s="72"/>
      <c r="DI229" s="72"/>
      <c r="DJ229" s="72"/>
      <c r="DK229" s="72"/>
      <c r="DL229" s="72"/>
      <c r="DM229" s="72"/>
      <c r="DN229" s="72"/>
      <c r="DO229" s="72"/>
      <c r="DP229" s="72"/>
      <c r="DQ229" s="72"/>
      <c r="DR229" s="72"/>
      <c r="DS229" s="72"/>
      <c r="DT229" s="72"/>
      <c r="DU229" s="72"/>
      <c r="DV229" s="72"/>
      <c r="DW229" s="72"/>
      <c r="DX229" s="72"/>
      <c r="DY229" s="72"/>
      <c r="DZ229" s="72"/>
      <c r="EA229" s="72"/>
      <c r="EB229" s="72"/>
      <c r="EC229" s="72"/>
      <c r="ED229" s="72"/>
      <c r="EE229" s="72"/>
      <c r="EF229" s="72"/>
      <c r="EG229" s="72"/>
      <c r="EH229" s="72"/>
    </row>
    <row r="230" spans="1:138" s="82" customFormat="1" ht="30" customHeight="1" x14ac:dyDescent="0.25">
      <c r="A230" s="93">
        <v>1</v>
      </c>
      <c r="B230" s="40" t="s">
        <v>1174</v>
      </c>
      <c r="C230" s="40" t="s">
        <v>1175</v>
      </c>
      <c r="D230" s="40" t="s">
        <v>1176</v>
      </c>
      <c r="E230" s="86">
        <v>1</v>
      </c>
      <c r="F230" s="94" t="s">
        <v>749</v>
      </c>
      <c r="G230" s="87">
        <v>11553.402</v>
      </c>
      <c r="H230" s="88">
        <v>4143.3999999999996</v>
      </c>
      <c r="I230" s="88">
        <v>2470</v>
      </c>
      <c r="J230" s="88">
        <v>2470.002</v>
      </c>
      <c r="K230" s="89">
        <v>2470</v>
      </c>
      <c r="L230" s="90">
        <v>600</v>
      </c>
      <c r="M230" s="91">
        <v>0</v>
      </c>
      <c r="N230" s="91">
        <v>0</v>
      </c>
      <c r="O230" s="91">
        <v>0</v>
      </c>
      <c r="P230" s="91">
        <v>0</v>
      </c>
      <c r="Q230" s="91">
        <v>0</v>
      </c>
      <c r="R230" s="90">
        <v>150</v>
      </c>
      <c r="S230" s="91">
        <v>0</v>
      </c>
      <c r="T230" s="91">
        <v>0</v>
      </c>
      <c r="U230" s="91">
        <v>0</v>
      </c>
      <c r="V230" s="91">
        <v>0</v>
      </c>
      <c r="W230" s="92">
        <v>0</v>
      </c>
      <c r="X230" s="90">
        <v>150</v>
      </c>
      <c r="Y230" s="91">
        <v>0</v>
      </c>
      <c r="Z230" s="91">
        <v>0</v>
      </c>
      <c r="AA230" s="91">
        <v>0</v>
      </c>
      <c r="AB230" s="91">
        <v>0</v>
      </c>
      <c r="AC230" s="92">
        <v>0</v>
      </c>
      <c r="AD230" s="90">
        <v>150</v>
      </c>
      <c r="AE230" s="91">
        <v>0</v>
      </c>
      <c r="AF230" s="91">
        <v>0</v>
      </c>
      <c r="AG230" s="91">
        <v>0</v>
      </c>
      <c r="AH230" s="91">
        <v>0</v>
      </c>
      <c r="AI230" s="92">
        <v>0</v>
      </c>
      <c r="AJ230" s="90">
        <v>150</v>
      </c>
      <c r="AK230" s="91">
        <v>0</v>
      </c>
      <c r="AL230" s="91">
        <v>0</v>
      </c>
      <c r="AM230" s="91">
        <v>0</v>
      </c>
      <c r="AN230" s="91">
        <v>0</v>
      </c>
      <c r="AO230" s="92">
        <v>0</v>
      </c>
      <c r="AP230" s="75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72"/>
      <c r="BW230" s="72"/>
      <c r="BX230" s="72"/>
      <c r="BY230" s="72"/>
      <c r="BZ230" s="72"/>
      <c r="CA230" s="72"/>
      <c r="CB230" s="72"/>
      <c r="CC230" s="72"/>
      <c r="CD230" s="72"/>
      <c r="CE230" s="72"/>
      <c r="CF230" s="72"/>
      <c r="CG230" s="72"/>
      <c r="CH230" s="72"/>
      <c r="CI230" s="72"/>
      <c r="CJ230" s="72"/>
      <c r="CK230" s="72"/>
      <c r="CL230" s="72"/>
      <c r="CM230" s="72"/>
      <c r="CN230" s="72"/>
      <c r="CO230" s="72"/>
      <c r="CP230" s="72"/>
      <c r="CQ230" s="72"/>
      <c r="CR230" s="72"/>
      <c r="CS230" s="72"/>
      <c r="CT230" s="72"/>
      <c r="CU230" s="72"/>
      <c r="CV230" s="72"/>
      <c r="CW230" s="72"/>
      <c r="CX230" s="72"/>
      <c r="CY230" s="72"/>
      <c r="CZ230" s="72"/>
      <c r="DA230" s="72"/>
      <c r="DB230" s="72"/>
      <c r="DC230" s="72"/>
      <c r="DD230" s="72"/>
      <c r="DE230" s="72"/>
      <c r="DF230" s="72"/>
      <c r="DG230" s="72"/>
      <c r="DH230" s="72"/>
      <c r="DI230" s="72"/>
      <c r="DJ230" s="72"/>
      <c r="DK230" s="72"/>
      <c r="DL230" s="72"/>
      <c r="DM230" s="72"/>
      <c r="DN230" s="72"/>
      <c r="DO230" s="72"/>
      <c r="DP230" s="72"/>
      <c r="DQ230" s="72"/>
      <c r="DR230" s="72"/>
      <c r="DS230" s="72"/>
      <c r="DT230" s="72"/>
      <c r="DU230" s="72"/>
      <c r="DV230" s="72"/>
      <c r="DW230" s="72"/>
      <c r="DX230" s="72"/>
      <c r="DY230" s="72"/>
      <c r="DZ230" s="72"/>
      <c r="EA230" s="72"/>
      <c r="EB230" s="72"/>
      <c r="EC230" s="72"/>
      <c r="ED230" s="72"/>
      <c r="EE230" s="72"/>
      <c r="EF230" s="72"/>
      <c r="EG230" s="72"/>
      <c r="EH230" s="72"/>
    </row>
    <row r="231" spans="1:138" s="82" customFormat="1" ht="30" customHeight="1" x14ac:dyDescent="0.25">
      <c r="A231" s="93">
        <v>1</v>
      </c>
      <c r="B231" s="40" t="s">
        <v>1174</v>
      </c>
      <c r="C231" s="40" t="s">
        <v>1175</v>
      </c>
      <c r="D231" s="40" t="s">
        <v>1176</v>
      </c>
      <c r="E231" s="94">
        <v>3</v>
      </c>
      <c r="F231" s="94" t="s">
        <v>480</v>
      </c>
      <c r="G231" s="87">
        <v>8961.598</v>
      </c>
      <c r="H231" s="88">
        <v>984.59799999999996</v>
      </c>
      <c r="I231" s="88">
        <v>2659</v>
      </c>
      <c r="J231" s="88">
        <v>2659</v>
      </c>
      <c r="K231" s="89">
        <v>2659</v>
      </c>
      <c r="L231" s="90">
        <v>0</v>
      </c>
      <c r="M231" s="91">
        <v>0</v>
      </c>
      <c r="N231" s="91">
        <v>4343</v>
      </c>
      <c r="O231" s="91">
        <v>3826</v>
      </c>
      <c r="P231" s="91">
        <v>3038</v>
      </c>
      <c r="Q231" s="91">
        <v>0</v>
      </c>
      <c r="R231" s="90">
        <v>0</v>
      </c>
      <c r="S231" s="91">
        <v>0</v>
      </c>
      <c r="T231" s="91">
        <v>1085</v>
      </c>
      <c r="U231" s="91">
        <v>955</v>
      </c>
      <c r="V231" s="91">
        <v>758</v>
      </c>
      <c r="W231" s="92">
        <v>0</v>
      </c>
      <c r="X231" s="90">
        <v>0</v>
      </c>
      <c r="Y231" s="91">
        <v>0</v>
      </c>
      <c r="Z231" s="91">
        <v>1086</v>
      </c>
      <c r="AA231" s="91">
        <v>957</v>
      </c>
      <c r="AB231" s="91">
        <v>760</v>
      </c>
      <c r="AC231" s="92">
        <v>0</v>
      </c>
      <c r="AD231" s="90">
        <v>0</v>
      </c>
      <c r="AE231" s="91">
        <v>0</v>
      </c>
      <c r="AF231" s="91">
        <v>1086</v>
      </c>
      <c r="AG231" s="91">
        <v>957</v>
      </c>
      <c r="AH231" s="91">
        <v>760</v>
      </c>
      <c r="AI231" s="92">
        <v>0</v>
      </c>
      <c r="AJ231" s="90">
        <v>0</v>
      </c>
      <c r="AK231" s="91">
        <v>0</v>
      </c>
      <c r="AL231" s="91">
        <v>1086</v>
      </c>
      <c r="AM231" s="91">
        <v>957</v>
      </c>
      <c r="AN231" s="91">
        <v>760</v>
      </c>
      <c r="AO231" s="92">
        <v>0</v>
      </c>
      <c r="AP231" s="75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  <c r="BV231" s="72"/>
      <c r="BW231" s="72"/>
      <c r="BX231" s="72"/>
      <c r="BY231" s="72"/>
      <c r="BZ231" s="72"/>
      <c r="CA231" s="72"/>
      <c r="CB231" s="72"/>
      <c r="CC231" s="72"/>
      <c r="CD231" s="72"/>
      <c r="CE231" s="72"/>
      <c r="CF231" s="72"/>
      <c r="CG231" s="72"/>
      <c r="CH231" s="72"/>
      <c r="CI231" s="72"/>
      <c r="CJ231" s="72"/>
      <c r="CK231" s="72"/>
      <c r="CL231" s="72"/>
      <c r="CM231" s="72"/>
      <c r="CN231" s="72"/>
      <c r="CO231" s="72"/>
      <c r="CP231" s="72"/>
      <c r="CQ231" s="72"/>
      <c r="CR231" s="72"/>
      <c r="CS231" s="72"/>
      <c r="CT231" s="72"/>
      <c r="CU231" s="72"/>
      <c r="CV231" s="72"/>
      <c r="CW231" s="72"/>
      <c r="CX231" s="72"/>
      <c r="CY231" s="72"/>
      <c r="CZ231" s="72"/>
      <c r="DA231" s="72"/>
      <c r="DB231" s="72"/>
      <c r="DC231" s="72"/>
      <c r="DD231" s="72"/>
      <c r="DE231" s="72"/>
      <c r="DF231" s="72"/>
      <c r="DG231" s="72"/>
      <c r="DH231" s="72"/>
      <c r="DI231" s="72"/>
      <c r="DJ231" s="72"/>
      <c r="DK231" s="72"/>
      <c r="DL231" s="72"/>
      <c r="DM231" s="72"/>
      <c r="DN231" s="72"/>
      <c r="DO231" s="72"/>
      <c r="DP231" s="72"/>
      <c r="DQ231" s="72"/>
      <c r="DR231" s="72"/>
      <c r="DS231" s="72"/>
      <c r="DT231" s="72"/>
      <c r="DU231" s="72"/>
      <c r="DV231" s="72"/>
      <c r="DW231" s="72"/>
      <c r="DX231" s="72"/>
      <c r="DY231" s="72"/>
      <c r="DZ231" s="72"/>
      <c r="EA231" s="72"/>
      <c r="EB231" s="72"/>
      <c r="EC231" s="72"/>
      <c r="ED231" s="72"/>
      <c r="EE231" s="72"/>
      <c r="EF231" s="72"/>
      <c r="EG231" s="72"/>
      <c r="EH231" s="72"/>
    </row>
    <row r="232" spans="1:138" s="82" customFormat="1" ht="30" customHeight="1" x14ac:dyDescent="0.25">
      <c r="A232" s="93">
        <v>1</v>
      </c>
      <c r="B232" s="40" t="s">
        <v>1177</v>
      </c>
      <c r="C232" s="40" t="s">
        <v>891</v>
      </c>
      <c r="D232" s="40" t="s">
        <v>892</v>
      </c>
      <c r="E232" s="94">
        <v>3</v>
      </c>
      <c r="F232" s="94" t="s">
        <v>480</v>
      </c>
      <c r="G232" s="87">
        <v>4542</v>
      </c>
      <c r="H232" s="88">
        <v>1133.999</v>
      </c>
      <c r="I232" s="88">
        <v>1136</v>
      </c>
      <c r="J232" s="88">
        <v>1136.001</v>
      </c>
      <c r="K232" s="89">
        <v>1136</v>
      </c>
      <c r="L232" s="90">
        <v>0</v>
      </c>
      <c r="M232" s="91">
        <v>0</v>
      </c>
      <c r="N232" s="91">
        <v>4293</v>
      </c>
      <c r="O232" s="91">
        <v>1654</v>
      </c>
      <c r="P232" s="91">
        <v>400</v>
      </c>
      <c r="Q232" s="91">
        <v>0</v>
      </c>
      <c r="R232" s="90">
        <v>0</v>
      </c>
      <c r="S232" s="91">
        <v>0</v>
      </c>
      <c r="T232" s="91">
        <v>1074</v>
      </c>
      <c r="U232" s="91">
        <v>412</v>
      </c>
      <c r="V232" s="91">
        <v>100</v>
      </c>
      <c r="W232" s="92">
        <v>0</v>
      </c>
      <c r="X232" s="90">
        <v>0</v>
      </c>
      <c r="Y232" s="91">
        <v>0</v>
      </c>
      <c r="Z232" s="91">
        <v>1073</v>
      </c>
      <c r="AA232" s="91">
        <v>414</v>
      </c>
      <c r="AB232" s="91">
        <v>100</v>
      </c>
      <c r="AC232" s="92">
        <v>0</v>
      </c>
      <c r="AD232" s="90">
        <v>0</v>
      </c>
      <c r="AE232" s="91">
        <v>0</v>
      </c>
      <c r="AF232" s="91">
        <v>1073</v>
      </c>
      <c r="AG232" s="91">
        <v>414</v>
      </c>
      <c r="AH232" s="91">
        <v>100</v>
      </c>
      <c r="AI232" s="92">
        <v>0</v>
      </c>
      <c r="AJ232" s="90">
        <v>0</v>
      </c>
      <c r="AK232" s="91">
        <v>0</v>
      </c>
      <c r="AL232" s="91">
        <v>1073</v>
      </c>
      <c r="AM232" s="91">
        <v>414</v>
      </c>
      <c r="AN232" s="91">
        <v>100</v>
      </c>
      <c r="AO232" s="92">
        <v>0</v>
      </c>
      <c r="AP232" s="75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72"/>
      <c r="CP232" s="72"/>
      <c r="CQ232" s="72"/>
      <c r="CR232" s="72"/>
      <c r="CS232" s="72"/>
      <c r="CT232" s="72"/>
      <c r="CU232" s="72"/>
      <c r="CV232" s="72"/>
      <c r="CW232" s="72"/>
      <c r="CX232" s="72"/>
      <c r="CY232" s="72"/>
      <c r="CZ232" s="72"/>
      <c r="DA232" s="72"/>
      <c r="DB232" s="72"/>
      <c r="DC232" s="72"/>
      <c r="DD232" s="72"/>
      <c r="DE232" s="72"/>
      <c r="DF232" s="72"/>
      <c r="DG232" s="72"/>
      <c r="DH232" s="72"/>
      <c r="DI232" s="72"/>
      <c r="DJ232" s="72"/>
      <c r="DK232" s="72"/>
      <c r="DL232" s="72"/>
      <c r="DM232" s="72"/>
      <c r="DN232" s="72"/>
      <c r="DO232" s="72"/>
      <c r="DP232" s="72"/>
      <c r="DQ232" s="72"/>
      <c r="DR232" s="72"/>
      <c r="DS232" s="72"/>
      <c r="DT232" s="72"/>
      <c r="DU232" s="72"/>
      <c r="DV232" s="72"/>
      <c r="DW232" s="72"/>
      <c r="DX232" s="72"/>
      <c r="DY232" s="72"/>
      <c r="DZ232" s="72"/>
      <c r="EA232" s="72"/>
      <c r="EB232" s="72"/>
      <c r="EC232" s="72"/>
      <c r="ED232" s="72"/>
      <c r="EE232" s="72"/>
      <c r="EF232" s="72"/>
      <c r="EG232" s="72"/>
      <c r="EH232" s="72"/>
    </row>
    <row r="233" spans="1:138" s="82" customFormat="1" ht="30" customHeight="1" x14ac:dyDescent="0.25">
      <c r="A233" s="93">
        <v>3</v>
      </c>
      <c r="B233" s="40" t="s">
        <v>1178</v>
      </c>
      <c r="C233" s="40" t="s">
        <v>74</v>
      </c>
      <c r="D233" s="40" t="s">
        <v>75</v>
      </c>
      <c r="E233" s="94">
        <v>3</v>
      </c>
      <c r="F233" s="94" t="s">
        <v>480</v>
      </c>
      <c r="G233" s="87">
        <v>1606</v>
      </c>
      <c r="H233" s="88">
        <v>399.99900000000002</v>
      </c>
      <c r="I233" s="88">
        <v>402</v>
      </c>
      <c r="J233" s="88">
        <v>402.00099999999998</v>
      </c>
      <c r="K233" s="89">
        <v>402</v>
      </c>
      <c r="L233" s="90">
        <v>0</v>
      </c>
      <c r="M233" s="91">
        <v>0</v>
      </c>
      <c r="N233" s="91">
        <v>268</v>
      </c>
      <c r="O233" s="91">
        <v>202</v>
      </c>
      <c r="P233" s="91">
        <v>1335.1724137931035</v>
      </c>
      <c r="Q233" s="91">
        <v>0</v>
      </c>
      <c r="R233" s="90">
        <v>0</v>
      </c>
      <c r="S233" s="91">
        <v>0</v>
      </c>
      <c r="T233" s="91">
        <v>67</v>
      </c>
      <c r="U233" s="91">
        <v>49</v>
      </c>
      <c r="V233" s="91">
        <v>333.17241379310349</v>
      </c>
      <c r="W233" s="92">
        <v>0</v>
      </c>
      <c r="X233" s="90">
        <v>0</v>
      </c>
      <c r="Y233" s="91">
        <v>0</v>
      </c>
      <c r="Z233" s="91">
        <v>67</v>
      </c>
      <c r="AA233" s="91">
        <v>51</v>
      </c>
      <c r="AB233" s="91">
        <v>334</v>
      </c>
      <c r="AC233" s="92">
        <v>0</v>
      </c>
      <c r="AD233" s="90">
        <v>0</v>
      </c>
      <c r="AE233" s="91">
        <v>0</v>
      </c>
      <c r="AF233" s="91">
        <v>67</v>
      </c>
      <c r="AG233" s="91">
        <v>51</v>
      </c>
      <c r="AH233" s="91">
        <v>334</v>
      </c>
      <c r="AI233" s="92">
        <v>0</v>
      </c>
      <c r="AJ233" s="90">
        <v>0</v>
      </c>
      <c r="AK233" s="91">
        <v>0</v>
      </c>
      <c r="AL233" s="91">
        <v>67</v>
      </c>
      <c r="AM233" s="91">
        <v>51</v>
      </c>
      <c r="AN233" s="91">
        <v>334</v>
      </c>
      <c r="AO233" s="92">
        <v>0</v>
      </c>
      <c r="AP233" s="75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  <c r="BV233" s="72"/>
      <c r="BW233" s="72"/>
      <c r="BX233" s="72"/>
      <c r="BY233" s="72"/>
      <c r="BZ233" s="72"/>
      <c r="CA233" s="72"/>
      <c r="CB233" s="72"/>
      <c r="CC233" s="72"/>
      <c r="CD233" s="72"/>
      <c r="CE233" s="72"/>
      <c r="CF233" s="72"/>
      <c r="CG233" s="72"/>
      <c r="CH233" s="72"/>
      <c r="CI233" s="72"/>
      <c r="CJ233" s="72"/>
      <c r="CK233" s="72"/>
      <c r="CL233" s="72"/>
      <c r="CM233" s="72"/>
      <c r="CN233" s="72"/>
      <c r="CO233" s="72"/>
      <c r="CP233" s="72"/>
      <c r="CQ233" s="72"/>
      <c r="CR233" s="72"/>
      <c r="CS233" s="72"/>
      <c r="CT233" s="72"/>
      <c r="CU233" s="72"/>
      <c r="CV233" s="72"/>
      <c r="CW233" s="72"/>
      <c r="CX233" s="72"/>
      <c r="CY233" s="72"/>
      <c r="CZ233" s="72"/>
      <c r="DA233" s="72"/>
      <c r="DB233" s="72"/>
      <c r="DC233" s="72"/>
      <c r="DD233" s="72"/>
      <c r="DE233" s="72"/>
      <c r="DF233" s="72"/>
      <c r="DG233" s="72"/>
      <c r="DH233" s="72"/>
      <c r="DI233" s="72"/>
      <c r="DJ233" s="72"/>
      <c r="DK233" s="72"/>
      <c r="DL233" s="72"/>
      <c r="DM233" s="72"/>
      <c r="DN233" s="72"/>
      <c r="DO233" s="72"/>
      <c r="DP233" s="72"/>
      <c r="DQ233" s="72"/>
      <c r="DR233" s="72"/>
      <c r="DS233" s="72"/>
      <c r="DT233" s="72"/>
      <c r="DU233" s="72"/>
      <c r="DV233" s="72"/>
      <c r="DW233" s="72"/>
      <c r="DX233" s="72"/>
      <c r="DY233" s="72"/>
      <c r="DZ233" s="72"/>
      <c r="EA233" s="72"/>
      <c r="EB233" s="72"/>
      <c r="EC233" s="72"/>
      <c r="ED233" s="72"/>
      <c r="EE233" s="72"/>
      <c r="EF233" s="72"/>
      <c r="EG233" s="72"/>
      <c r="EH233" s="72"/>
    </row>
    <row r="234" spans="1:138" s="82" customFormat="1" ht="30" customHeight="1" x14ac:dyDescent="0.25">
      <c r="A234" s="93">
        <v>5</v>
      </c>
      <c r="B234" s="40" t="s">
        <v>1179</v>
      </c>
      <c r="C234" s="40" t="s">
        <v>139</v>
      </c>
      <c r="D234" s="40" t="s">
        <v>140</v>
      </c>
      <c r="E234" s="94">
        <v>3</v>
      </c>
      <c r="F234" s="94" t="s">
        <v>480</v>
      </c>
      <c r="G234" s="87">
        <v>304</v>
      </c>
      <c r="H234" s="88">
        <v>75.998999999999995</v>
      </c>
      <c r="I234" s="88">
        <v>76</v>
      </c>
      <c r="J234" s="88">
        <v>76.001000000000005</v>
      </c>
      <c r="K234" s="89">
        <v>76</v>
      </c>
      <c r="L234" s="90">
        <v>0</v>
      </c>
      <c r="M234" s="91">
        <v>0</v>
      </c>
      <c r="N234" s="91">
        <v>39</v>
      </c>
      <c r="O234" s="91">
        <v>9</v>
      </c>
      <c r="P234" s="91">
        <v>267</v>
      </c>
      <c r="Q234" s="91">
        <v>0</v>
      </c>
      <c r="R234" s="90">
        <v>0</v>
      </c>
      <c r="S234" s="91">
        <v>0</v>
      </c>
      <c r="T234" s="91">
        <v>9</v>
      </c>
      <c r="U234" s="91">
        <v>3</v>
      </c>
      <c r="V234" s="91">
        <v>66</v>
      </c>
      <c r="W234" s="92">
        <v>0</v>
      </c>
      <c r="X234" s="90">
        <v>0</v>
      </c>
      <c r="Y234" s="91">
        <v>0</v>
      </c>
      <c r="Z234" s="91">
        <v>10</v>
      </c>
      <c r="AA234" s="91">
        <v>2</v>
      </c>
      <c r="AB234" s="91">
        <v>67</v>
      </c>
      <c r="AC234" s="92">
        <v>0</v>
      </c>
      <c r="AD234" s="90">
        <v>0</v>
      </c>
      <c r="AE234" s="91">
        <v>0</v>
      </c>
      <c r="AF234" s="91">
        <v>10</v>
      </c>
      <c r="AG234" s="91">
        <v>2</v>
      </c>
      <c r="AH234" s="91">
        <v>67</v>
      </c>
      <c r="AI234" s="92">
        <v>0</v>
      </c>
      <c r="AJ234" s="90">
        <v>0</v>
      </c>
      <c r="AK234" s="91">
        <v>0</v>
      </c>
      <c r="AL234" s="91">
        <v>10</v>
      </c>
      <c r="AM234" s="91">
        <v>2</v>
      </c>
      <c r="AN234" s="91">
        <v>67</v>
      </c>
      <c r="AO234" s="92">
        <v>0</v>
      </c>
      <c r="AP234" s="75"/>
      <c r="AQ234" s="72"/>
      <c r="AR234" s="72"/>
      <c r="AS234" s="72"/>
      <c r="AT234" s="72"/>
      <c r="AU234" s="72"/>
      <c r="AV234" s="72"/>
      <c r="AW234" s="72"/>
      <c r="AX234" s="72"/>
      <c r="AY234" s="72"/>
      <c r="AZ234" s="72"/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  <c r="BV234" s="72"/>
      <c r="BW234" s="72"/>
      <c r="BX234" s="72"/>
      <c r="BY234" s="72"/>
      <c r="BZ234" s="72"/>
      <c r="CA234" s="72"/>
      <c r="CB234" s="72"/>
      <c r="CC234" s="72"/>
      <c r="CD234" s="72"/>
      <c r="CE234" s="72"/>
      <c r="CF234" s="72"/>
      <c r="CG234" s="72"/>
      <c r="CH234" s="72"/>
      <c r="CI234" s="72"/>
      <c r="CJ234" s="72"/>
      <c r="CK234" s="72"/>
      <c r="CL234" s="72"/>
      <c r="CM234" s="72"/>
      <c r="CN234" s="72"/>
      <c r="CO234" s="72"/>
      <c r="CP234" s="72"/>
      <c r="CQ234" s="72"/>
      <c r="CR234" s="72"/>
      <c r="CS234" s="72"/>
      <c r="CT234" s="72"/>
      <c r="CU234" s="72"/>
      <c r="CV234" s="72"/>
      <c r="CW234" s="72"/>
      <c r="CX234" s="72"/>
      <c r="CY234" s="72"/>
      <c r="CZ234" s="72"/>
      <c r="DA234" s="72"/>
      <c r="DB234" s="72"/>
      <c r="DC234" s="72"/>
      <c r="DD234" s="72"/>
      <c r="DE234" s="72"/>
      <c r="DF234" s="72"/>
      <c r="DG234" s="72"/>
      <c r="DH234" s="72"/>
      <c r="DI234" s="72"/>
      <c r="DJ234" s="72"/>
      <c r="DK234" s="72"/>
      <c r="DL234" s="72"/>
      <c r="DM234" s="72"/>
      <c r="DN234" s="72"/>
      <c r="DO234" s="72"/>
      <c r="DP234" s="72"/>
      <c r="DQ234" s="72"/>
      <c r="DR234" s="72"/>
      <c r="DS234" s="72"/>
      <c r="DT234" s="72"/>
      <c r="DU234" s="72"/>
      <c r="DV234" s="72"/>
      <c r="DW234" s="72"/>
      <c r="DX234" s="72"/>
      <c r="DY234" s="72"/>
      <c r="DZ234" s="72"/>
      <c r="EA234" s="72"/>
      <c r="EB234" s="72"/>
      <c r="EC234" s="72"/>
      <c r="ED234" s="72"/>
      <c r="EE234" s="72"/>
      <c r="EF234" s="72"/>
      <c r="EG234" s="72"/>
      <c r="EH234" s="72"/>
    </row>
    <row r="235" spans="1:138" s="82" customFormat="1" ht="30" customHeight="1" x14ac:dyDescent="0.25">
      <c r="A235" s="93">
        <v>5</v>
      </c>
      <c r="B235" s="40" t="s">
        <v>1180</v>
      </c>
      <c r="C235" s="40" t="s">
        <v>1181</v>
      </c>
      <c r="D235" s="40" t="s">
        <v>1182</v>
      </c>
      <c r="E235" s="94">
        <v>2</v>
      </c>
      <c r="F235" s="94" t="s">
        <v>24</v>
      </c>
      <c r="G235" s="87">
        <v>10100.42</v>
      </c>
      <c r="H235" s="88">
        <v>1859.421</v>
      </c>
      <c r="I235" s="88">
        <v>2747</v>
      </c>
      <c r="J235" s="88">
        <v>2746.9989999999998</v>
      </c>
      <c r="K235" s="89">
        <v>2747</v>
      </c>
      <c r="L235" s="90">
        <v>0</v>
      </c>
      <c r="M235" s="91">
        <v>214</v>
      </c>
      <c r="N235" s="91">
        <v>0</v>
      </c>
      <c r="O235" s="91">
        <v>0</v>
      </c>
      <c r="P235" s="91">
        <v>0</v>
      </c>
      <c r="Q235" s="91">
        <v>0</v>
      </c>
      <c r="R235" s="90">
        <v>0</v>
      </c>
      <c r="S235" s="91">
        <v>52</v>
      </c>
      <c r="T235" s="91">
        <v>0</v>
      </c>
      <c r="U235" s="91">
        <v>0</v>
      </c>
      <c r="V235" s="91">
        <v>0</v>
      </c>
      <c r="W235" s="92">
        <v>0</v>
      </c>
      <c r="X235" s="90">
        <v>0</v>
      </c>
      <c r="Y235" s="91">
        <v>54</v>
      </c>
      <c r="Z235" s="91">
        <v>0</v>
      </c>
      <c r="AA235" s="91">
        <v>0</v>
      </c>
      <c r="AB235" s="91">
        <v>0</v>
      </c>
      <c r="AC235" s="92">
        <v>0</v>
      </c>
      <c r="AD235" s="90">
        <v>0</v>
      </c>
      <c r="AE235" s="91">
        <v>54</v>
      </c>
      <c r="AF235" s="91">
        <v>0</v>
      </c>
      <c r="AG235" s="91">
        <v>0</v>
      </c>
      <c r="AH235" s="91">
        <v>0</v>
      </c>
      <c r="AI235" s="92">
        <v>0</v>
      </c>
      <c r="AJ235" s="90">
        <v>0</v>
      </c>
      <c r="AK235" s="91">
        <v>54</v>
      </c>
      <c r="AL235" s="91">
        <v>0</v>
      </c>
      <c r="AM235" s="91">
        <v>0</v>
      </c>
      <c r="AN235" s="91">
        <v>0</v>
      </c>
      <c r="AO235" s="92">
        <v>0</v>
      </c>
      <c r="AP235" s="75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  <c r="BP235" s="72"/>
      <c r="BQ235" s="72"/>
      <c r="BR235" s="72"/>
      <c r="BS235" s="72"/>
      <c r="BT235" s="72"/>
      <c r="BU235" s="72"/>
      <c r="BV235" s="72"/>
      <c r="BW235" s="72"/>
      <c r="BX235" s="72"/>
      <c r="BY235" s="72"/>
      <c r="BZ235" s="72"/>
      <c r="CA235" s="72"/>
      <c r="CB235" s="72"/>
      <c r="CC235" s="72"/>
      <c r="CD235" s="72"/>
      <c r="CE235" s="72"/>
      <c r="CF235" s="72"/>
      <c r="CG235" s="72"/>
      <c r="CH235" s="72"/>
      <c r="CI235" s="72"/>
      <c r="CJ235" s="72"/>
      <c r="CK235" s="72"/>
      <c r="CL235" s="72"/>
      <c r="CM235" s="72"/>
      <c r="CN235" s="72"/>
      <c r="CO235" s="72"/>
      <c r="CP235" s="72"/>
      <c r="CQ235" s="72"/>
      <c r="CR235" s="72"/>
      <c r="CS235" s="72"/>
      <c r="CT235" s="72"/>
      <c r="CU235" s="72"/>
      <c r="CV235" s="72"/>
      <c r="CW235" s="72"/>
      <c r="CX235" s="72"/>
      <c r="CY235" s="72"/>
      <c r="CZ235" s="72"/>
      <c r="DA235" s="72"/>
      <c r="DB235" s="72"/>
      <c r="DC235" s="72"/>
      <c r="DD235" s="72"/>
      <c r="DE235" s="72"/>
      <c r="DF235" s="72"/>
      <c r="DG235" s="72"/>
      <c r="DH235" s="72"/>
      <c r="DI235" s="72"/>
      <c r="DJ235" s="72"/>
      <c r="DK235" s="72"/>
      <c r="DL235" s="72"/>
      <c r="DM235" s="72"/>
      <c r="DN235" s="72"/>
      <c r="DO235" s="72"/>
      <c r="DP235" s="72"/>
      <c r="DQ235" s="72"/>
      <c r="DR235" s="72"/>
      <c r="DS235" s="72"/>
      <c r="DT235" s="72"/>
      <c r="DU235" s="72"/>
      <c r="DV235" s="72"/>
      <c r="DW235" s="72"/>
      <c r="DX235" s="72"/>
      <c r="DY235" s="72"/>
      <c r="DZ235" s="72"/>
      <c r="EA235" s="72"/>
      <c r="EB235" s="72"/>
      <c r="EC235" s="72"/>
      <c r="ED235" s="72"/>
      <c r="EE235" s="72"/>
      <c r="EF235" s="72"/>
      <c r="EG235" s="72"/>
      <c r="EH235" s="72"/>
    </row>
    <row r="236" spans="1:138" s="82" customFormat="1" ht="30" customHeight="1" x14ac:dyDescent="0.25">
      <c r="A236" s="93">
        <v>5</v>
      </c>
      <c r="B236" s="40" t="s">
        <v>1180</v>
      </c>
      <c r="C236" s="40" t="s">
        <v>1181</v>
      </c>
      <c r="D236" s="40" t="s">
        <v>1182</v>
      </c>
      <c r="E236" s="94">
        <v>3</v>
      </c>
      <c r="F236" s="94" t="s">
        <v>480</v>
      </c>
      <c r="G236" s="87">
        <v>2580.58</v>
      </c>
      <c r="H236" s="88">
        <v>1311.58</v>
      </c>
      <c r="I236" s="88">
        <v>423</v>
      </c>
      <c r="J236" s="88">
        <v>423</v>
      </c>
      <c r="K236" s="89">
        <v>423</v>
      </c>
      <c r="L236" s="90">
        <v>0</v>
      </c>
      <c r="M236" s="91">
        <v>0</v>
      </c>
      <c r="N236" s="91">
        <v>1650</v>
      </c>
      <c r="O236" s="91">
        <v>0</v>
      </c>
      <c r="P236" s="91">
        <v>810</v>
      </c>
      <c r="Q236" s="91">
        <v>0</v>
      </c>
      <c r="R236" s="90">
        <v>0</v>
      </c>
      <c r="S236" s="91">
        <v>0</v>
      </c>
      <c r="T236" s="91">
        <v>411</v>
      </c>
      <c r="U236" s="91">
        <v>0</v>
      </c>
      <c r="V236" s="91">
        <v>201</v>
      </c>
      <c r="W236" s="92">
        <v>0</v>
      </c>
      <c r="X236" s="90">
        <v>0</v>
      </c>
      <c r="Y236" s="91">
        <v>0</v>
      </c>
      <c r="Z236" s="91">
        <v>413</v>
      </c>
      <c r="AA236" s="91">
        <v>0</v>
      </c>
      <c r="AB236" s="91">
        <v>203</v>
      </c>
      <c r="AC236" s="92">
        <v>0</v>
      </c>
      <c r="AD236" s="90">
        <v>0</v>
      </c>
      <c r="AE236" s="91">
        <v>0</v>
      </c>
      <c r="AF236" s="91">
        <v>413</v>
      </c>
      <c r="AG236" s="91">
        <v>0</v>
      </c>
      <c r="AH236" s="91">
        <v>203</v>
      </c>
      <c r="AI236" s="92">
        <v>0</v>
      </c>
      <c r="AJ236" s="90">
        <v>0</v>
      </c>
      <c r="AK236" s="91">
        <v>0</v>
      </c>
      <c r="AL236" s="91">
        <v>413</v>
      </c>
      <c r="AM236" s="91">
        <v>0</v>
      </c>
      <c r="AN236" s="91">
        <v>203</v>
      </c>
      <c r="AO236" s="92">
        <v>0</v>
      </c>
      <c r="AP236" s="75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72"/>
      <c r="BW236" s="72"/>
      <c r="BX236" s="72"/>
      <c r="BY236" s="72"/>
      <c r="BZ236" s="72"/>
      <c r="CA236" s="72"/>
      <c r="CB236" s="72"/>
      <c r="CC236" s="72"/>
      <c r="CD236" s="72"/>
      <c r="CE236" s="72"/>
      <c r="CF236" s="72"/>
      <c r="CG236" s="72"/>
      <c r="CH236" s="72"/>
      <c r="CI236" s="72"/>
      <c r="CJ236" s="72"/>
      <c r="CK236" s="72"/>
      <c r="CL236" s="72"/>
      <c r="CM236" s="72"/>
      <c r="CN236" s="72"/>
      <c r="CO236" s="72"/>
      <c r="CP236" s="72"/>
      <c r="CQ236" s="72"/>
      <c r="CR236" s="72"/>
      <c r="CS236" s="72"/>
      <c r="CT236" s="72"/>
      <c r="CU236" s="72"/>
      <c r="CV236" s="72"/>
      <c r="CW236" s="72"/>
      <c r="CX236" s="72"/>
      <c r="CY236" s="72"/>
      <c r="CZ236" s="72"/>
      <c r="DA236" s="72"/>
      <c r="DB236" s="72"/>
      <c r="DC236" s="72"/>
      <c r="DD236" s="72"/>
      <c r="DE236" s="72"/>
      <c r="DF236" s="72"/>
      <c r="DG236" s="72"/>
      <c r="DH236" s="72"/>
      <c r="DI236" s="72"/>
      <c r="DJ236" s="72"/>
      <c r="DK236" s="72"/>
      <c r="DL236" s="72"/>
      <c r="DM236" s="72"/>
      <c r="DN236" s="72"/>
      <c r="DO236" s="72"/>
      <c r="DP236" s="72"/>
      <c r="DQ236" s="72"/>
      <c r="DR236" s="72"/>
      <c r="DS236" s="72"/>
      <c r="DT236" s="72"/>
      <c r="DU236" s="72"/>
      <c r="DV236" s="72"/>
      <c r="DW236" s="72"/>
      <c r="DX236" s="72"/>
      <c r="DY236" s="72"/>
      <c r="DZ236" s="72"/>
      <c r="EA236" s="72"/>
      <c r="EB236" s="72"/>
      <c r="EC236" s="72"/>
      <c r="ED236" s="72"/>
      <c r="EE236" s="72"/>
      <c r="EF236" s="72"/>
      <c r="EG236" s="72"/>
      <c r="EH236" s="72"/>
    </row>
    <row r="237" spans="1:138" s="82" customFormat="1" ht="30" customHeight="1" x14ac:dyDescent="0.25">
      <c r="A237" s="93">
        <v>8</v>
      </c>
      <c r="B237" s="40" t="s">
        <v>1183</v>
      </c>
      <c r="C237" s="40" t="s">
        <v>226</v>
      </c>
      <c r="D237" s="40" t="s">
        <v>1184</v>
      </c>
      <c r="E237" s="86">
        <v>1</v>
      </c>
      <c r="F237" s="94" t="s">
        <v>749</v>
      </c>
      <c r="G237" s="87">
        <v>6364.0309999999999</v>
      </c>
      <c r="H237" s="88">
        <v>1288.029</v>
      </c>
      <c r="I237" s="88">
        <v>1692</v>
      </c>
      <c r="J237" s="88">
        <v>1692.002</v>
      </c>
      <c r="K237" s="89">
        <v>1692</v>
      </c>
      <c r="L237" s="90">
        <v>60</v>
      </c>
      <c r="M237" s="91">
        <v>0</v>
      </c>
      <c r="N237" s="91">
        <v>0</v>
      </c>
      <c r="O237" s="91">
        <v>0</v>
      </c>
      <c r="P237" s="91">
        <v>0</v>
      </c>
      <c r="Q237" s="91">
        <v>0</v>
      </c>
      <c r="R237" s="90">
        <v>15</v>
      </c>
      <c r="S237" s="91">
        <v>0</v>
      </c>
      <c r="T237" s="91">
        <v>0</v>
      </c>
      <c r="U237" s="91">
        <v>0</v>
      </c>
      <c r="V237" s="91">
        <v>0</v>
      </c>
      <c r="W237" s="92">
        <v>0</v>
      </c>
      <c r="X237" s="90">
        <v>15</v>
      </c>
      <c r="Y237" s="91">
        <v>0</v>
      </c>
      <c r="Z237" s="91">
        <v>0</v>
      </c>
      <c r="AA237" s="91">
        <v>0</v>
      </c>
      <c r="AB237" s="91">
        <v>0</v>
      </c>
      <c r="AC237" s="92">
        <v>0</v>
      </c>
      <c r="AD237" s="90">
        <v>15</v>
      </c>
      <c r="AE237" s="91">
        <v>0</v>
      </c>
      <c r="AF237" s="91">
        <v>0</v>
      </c>
      <c r="AG237" s="91">
        <v>0</v>
      </c>
      <c r="AH237" s="91">
        <v>0</v>
      </c>
      <c r="AI237" s="92">
        <v>0</v>
      </c>
      <c r="AJ237" s="90">
        <v>15</v>
      </c>
      <c r="AK237" s="91">
        <v>0</v>
      </c>
      <c r="AL237" s="91">
        <v>0</v>
      </c>
      <c r="AM237" s="91">
        <v>0</v>
      </c>
      <c r="AN237" s="91">
        <v>0</v>
      </c>
      <c r="AO237" s="92">
        <v>0</v>
      </c>
      <c r="AP237" s="75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72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72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2"/>
      <c r="EC237" s="72"/>
      <c r="ED237" s="72"/>
      <c r="EE237" s="72"/>
      <c r="EF237" s="72"/>
      <c r="EG237" s="72"/>
      <c r="EH237" s="72"/>
    </row>
    <row r="238" spans="1:138" s="82" customFormat="1" ht="30" customHeight="1" x14ac:dyDescent="0.25">
      <c r="A238" s="93">
        <v>8</v>
      </c>
      <c r="B238" s="40" t="s">
        <v>1183</v>
      </c>
      <c r="C238" s="40" t="s">
        <v>226</v>
      </c>
      <c r="D238" s="40" t="s">
        <v>1184</v>
      </c>
      <c r="E238" s="94">
        <v>2</v>
      </c>
      <c r="F238" s="94" t="s">
        <v>24</v>
      </c>
      <c r="G238" s="87">
        <v>3131.7690000000002</v>
      </c>
      <c r="H238" s="88">
        <v>737.76900000000001</v>
      </c>
      <c r="I238" s="88">
        <v>798</v>
      </c>
      <c r="J238" s="88">
        <v>798</v>
      </c>
      <c r="K238" s="89">
        <v>798</v>
      </c>
      <c r="L238" s="90">
        <v>0</v>
      </c>
      <c r="M238" s="91">
        <v>146</v>
      </c>
      <c r="N238" s="91">
        <v>0</v>
      </c>
      <c r="O238" s="91">
        <v>0</v>
      </c>
      <c r="P238" s="91">
        <v>0</v>
      </c>
      <c r="Q238" s="91">
        <v>0</v>
      </c>
      <c r="R238" s="90">
        <v>0</v>
      </c>
      <c r="S238" s="91">
        <v>35</v>
      </c>
      <c r="T238" s="91">
        <v>0</v>
      </c>
      <c r="U238" s="91">
        <v>0</v>
      </c>
      <c r="V238" s="91">
        <v>0</v>
      </c>
      <c r="W238" s="92">
        <v>0</v>
      </c>
      <c r="X238" s="90">
        <v>0</v>
      </c>
      <c r="Y238" s="91">
        <v>37</v>
      </c>
      <c r="Z238" s="91">
        <v>0</v>
      </c>
      <c r="AA238" s="91">
        <v>0</v>
      </c>
      <c r="AB238" s="91">
        <v>0</v>
      </c>
      <c r="AC238" s="92">
        <v>0</v>
      </c>
      <c r="AD238" s="90">
        <v>0</v>
      </c>
      <c r="AE238" s="91">
        <v>37</v>
      </c>
      <c r="AF238" s="91">
        <v>0</v>
      </c>
      <c r="AG238" s="91">
        <v>0</v>
      </c>
      <c r="AH238" s="91">
        <v>0</v>
      </c>
      <c r="AI238" s="92">
        <v>0</v>
      </c>
      <c r="AJ238" s="90">
        <v>0</v>
      </c>
      <c r="AK238" s="91">
        <v>37</v>
      </c>
      <c r="AL238" s="91">
        <v>0</v>
      </c>
      <c r="AM238" s="91">
        <v>0</v>
      </c>
      <c r="AN238" s="91">
        <v>0</v>
      </c>
      <c r="AO238" s="92">
        <v>0</v>
      </c>
      <c r="AP238" s="75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  <c r="BV238" s="72"/>
      <c r="BW238" s="72"/>
      <c r="BX238" s="72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72"/>
      <c r="DP238" s="72"/>
      <c r="DQ238" s="72"/>
      <c r="DR238" s="72"/>
      <c r="DS238" s="72"/>
      <c r="DT238" s="72"/>
      <c r="DU238" s="72"/>
      <c r="DV238" s="72"/>
      <c r="DW238" s="72"/>
      <c r="DX238" s="72"/>
      <c r="DY238" s="72"/>
      <c r="DZ238" s="72"/>
      <c r="EA238" s="72"/>
      <c r="EB238" s="72"/>
      <c r="EC238" s="72"/>
      <c r="ED238" s="72"/>
      <c r="EE238" s="72"/>
      <c r="EF238" s="72"/>
      <c r="EG238" s="72"/>
      <c r="EH238" s="72"/>
    </row>
    <row r="239" spans="1:138" s="82" customFormat="1" ht="30" customHeight="1" x14ac:dyDescent="0.25">
      <c r="A239" s="93">
        <v>8</v>
      </c>
      <c r="B239" s="40" t="s">
        <v>1183</v>
      </c>
      <c r="C239" s="40" t="s">
        <v>226</v>
      </c>
      <c r="D239" s="40" t="s">
        <v>1184</v>
      </c>
      <c r="E239" s="94">
        <v>3</v>
      </c>
      <c r="F239" s="94" t="s">
        <v>480</v>
      </c>
      <c r="G239" s="87">
        <v>4361.2</v>
      </c>
      <c r="H239" s="88">
        <v>1436.2</v>
      </c>
      <c r="I239" s="88">
        <v>975</v>
      </c>
      <c r="J239" s="88">
        <v>975</v>
      </c>
      <c r="K239" s="89">
        <v>975</v>
      </c>
      <c r="L239" s="90">
        <v>0</v>
      </c>
      <c r="M239" s="91">
        <v>0</v>
      </c>
      <c r="N239" s="91">
        <v>9650</v>
      </c>
      <c r="O239" s="91">
        <v>600</v>
      </c>
      <c r="P239" s="91">
        <v>1300</v>
      </c>
      <c r="Q239" s="91">
        <v>0</v>
      </c>
      <c r="R239" s="90">
        <v>0</v>
      </c>
      <c r="S239" s="91">
        <v>0</v>
      </c>
      <c r="T239" s="91">
        <v>2411</v>
      </c>
      <c r="U239" s="91">
        <v>150</v>
      </c>
      <c r="V239" s="91">
        <v>325</v>
      </c>
      <c r="W239" s="92">
        <v>0</v>
      </c>
      <c r="X239" s="90">
        <v>0</v>
      </c>
      <c r="Y239" s="91">
        <v>0</v>
      </c>
      <c r="Z239" s="91">
        <v>2413</v>
      </c>
      <c r="AA239" s="91">
        <v>150</v>
      </c>
      <c r="AB239" s="91">
        <v>325</v>
      </c>
      <c r="AC239" s="92">
        <v>0</v>
      </c>
      <c r="AD239" s="90">
        <v>0</v>
      </c>
      <c r="AE239" s="91">
        <v>0</v>
      </c>
      <c r="AF239" s="91">
        <v>2413</v>
      </c>
      <c r="AG239" s="91">
        <v>150</v>
      </c>
      <c r="AH239" s="91">
        <v>325</v>
      </c>
      <c r="AI239" s="92">
        <v>0</v>
      </c>
      <c r="AJ239" s="90">
        <v>0</v>
      </c>
      <c r="AK239" s="91">
        <v>0</v>
      </c>
      <c r="AL239" s="91">
        <v>2413</v>
      </c>
      <c r="AM239" s="91">
        <v>150</v>
      </c>
      <c r="AN239" s="91">
        <v>325</v>
      </c>
      <c r="AO239" s="92">
        <v>0</v>
      </c>
      <c r="AP239" s="75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72"/>
      <c r="CJ239" s="72"/>
      <c r="CK239" s="72"/>
      <c r="CL239" s="72"/>
      <c r="CM239" s="72"/>
      <c r="CN239" s="72"/>
      <c r="CO239" s="72"/>
      <c r="CP239" s="72"/>
      <c r="CQ239" s="72"/>
      <c r="CR239" s="72"/>
      <c r="CS239" s="72"/>
      <c r="CT239" s="72"/>
      <c r="CU239" s="72"/>
      <c r="CV239" s="72"/>
      <c r="CW239" s="72"/>
      <c r="CX239" s="72"/>
      <c r="CY239" s="72"/>
      <c r="CZ239" s="72"/>
      <c r="DA239" s="72"/>
      <c r="DB239" s="72"/>
      <c r="DC239" s="72"/>
      <c r="DD239" s="72"/>
      <c r="DE239" s="72"/>
      <c r="DF239" s="72"/>
      <c r="DG239" s="72"/>
      <c r="DH239" s="72"/>
      <c r="DI239" s="72"/>
      <c r="DJ239" s="72"/>
      <c r="DK239" s="72"/>
      <c r="DL239" s="72"/>
      <c r="DM239" s="72"/>
      <c r="DN239" s="72"/>
      <c r="DO239" s="72"/>
      <c r="DP239" s="72"/>
      <c r="DQ239" s="72"/>
      <c r="DR239" s="72"/>
      <c r="DS239" s="72"/>
      <c r="DT239" s="72"/>
      <c r="DU239" s="72"/>
      <c r="DV239" s="72"/>
      <c r="DW239" s="72"/>
      <c r="DX239" s="72"/>
      <c r="DY239" s="72"/>
      <c r="DZ239" s="72"/>
      <c r="EA239" s="72"/>
      <c r="EB239" s="72"/>
      <c r="EC239" s="72"/>
      <c r="ED239" s="72"/>
      <c r="EE239" s="72"/>
      <c r="EF239" s="72"/>
      <c r="EG239" s="72"/>
      <c r="EH239" s="72"/>
    </row>
    <row r="240" spans="1:138" s="82" customFormat="1" ht="30" customHeight="1" x14ac:dyDescent="0.25">
      <c r="A240" s="93">
        <v>8</v>
      </c>
      <c r="B240" s="40" t="s">
        <v>1185</v>
      </c>
      <c r="C240" s="40" t="s">
        <v>1186</v>
      </c>
      <c r="D240" s="40" t="s">
        <v>1187</v>
      </c>
      <c r="E240" s="86">
        <v>1</v>
      </c>
      <c r="F240" s="94" t="s">
        <v>749</v>
      </c>
      <c r="G240" s="87">
        <v>259674.00200000001</v>
      </c>
      <c r="H240" s="88">
        <v>76382.989000000001</v>
      </c>
      <c r="I240" s="88">
        <v>61097</v>
      </c>
      <c r="J240" s="88">
        <v>61097.012999999999</v>
      </c>
      <c r="K240" s="89">
        <v>61097</v>
      </c>
      <c r="L240" s="90">
        <v>3547</v>
      </c>
      <c r="M240" s="91">
        <v>0</v>
      </c>
      <c r="N240" s="91">
        <v>0</v>
      </c>
      <c r="O240" s="91">
        <v>0</v>
      </c>
      <c r="P240" s="91">
        <v>0</v>
      </c>
      <c r="Q240" s="91">
        <v>0</v>
      </c>
      <c r="R240" s="90">
        <v>886</v>
      </c>
      <c r="S240" s="91">
        <v>0</v>
      </c>
      <c r="T240" s="91">
        <v>0</v>
      </c>
      <c r="U240" s="91">
        <v>0</v>
      </c>
      <c r="V240" s="91">
        <v>0</v>
      </c>
      <c r="W240" s="92">
        <v>0</v>
      </c>
      <c r="X240" s="90">
        <v>887</v>
      </c>
      <c r="Y240" s="91">
        <v>0</v>
      </c>
      <c r="Z240" s="91">
        <v>0</v>
      </c>
      <c r="AA240" s="91">
        <v>0</v>
      </c>
      <c r="AB240" s="91">
        <v>0</v>
      </c>
      <c r="AC240" s="92">
        <v>0</v>
      </c>
      <c r="AD240" s="90">
        <v>887</v>
      </c>
      <c r="AE240" s="91">
        <v>0</v>
      </c>
      <c r="AF240" s="91">
        <v>0</v>
      </c>
      <c r="AG240" s="91">
        <v>0</v>
      </c>
      <c r="AH240" s="91">
        <v>0</v>
      </c>
      <c r="AI240" s="92">
        <v>0</v>
      </c>
      <c r="AJ240" s="90">
        <v>887</v>
      </c>
      <c r="AK240" s="91">
        <v>0</v>
      </c>
      <c r="AL240" s="91">
        <v>0</v>
      </c>
      <c r="AM240" s="91">
        <v>0</v>
      </c>
      <c r="AN240" s="91">
        <v>0</v>
      </c>
      <c r="AO240" s="92">
        <v>0</v>
      </c>
      <c r="AP240" s="75"/>
      <c r="AQ240" s="72"/>
      <c r="AR240" s="72"/>
      <c r="AS240" s="72"/>
      <c r="AT240" s="72"/>
      <c r="AU240" s="72"/>
      <c r="AV240" s="72"/>
      <c r="AW240" s="72"/>
      <c r="AX240" s="72"/>
      <c r="AY240" s="72"/>
      <c r="AZ240" s="72"/>
      <c r="BA240" s="72"/>
      <c r="BB240" s="72"/>
      <c r="BC240" s="72"/>
      <c r="BD240" s="72"/>
      <c r="BE240" s="72"/>
      <c r="BF240" s="72"/>
      <c r="BG240" s="72"/>
      <c r="BH240" s="72"/>
      <c r="BI240" s="72"/>
      <c r="BJ240" s="72"/>
      <c r="BK240" s="72"/>
      <c r="BL240" s="72"/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72"/>
      <c r="DP240" s="72"/>
      <c r="DQ240" s="72"/>
      <c r="DR240" s="72"/>
      <c r="DS240" s="72"/>
      <c r="DT240" s="72"/>
      <c r="DU240" s="72"/>
      <c r="DV240" s="72"/>
      <c r="DW240" s="72"/>
      <c r="DX240" s="72"/>
      <c r="DY240" s="72"/>
      <c r="DZ240" s="72"/>
      <c r="EA240" s="72"/>
      <c r="EB240" s="72"/>
      <c r="EC240" s="72"/>
      <c r="ED240" s="72"/>
      <c r="EE240" s="72"/>
      <c r="EF240" s="72"/>
      <c r="EG240" s="72"/>
      <c r="EH240" s="72"/>
    </row>
    <row r="241" spans="1:138" s="82" customFormat="1" ht="30" customHeight="1" x14ac:dyDescent="0.25">
      <c r="A241" s="93">
        <v>8</v>
      </c>
      <c r="B241" s="40" t="s">
        <v>1185</v>
      </c>
      <c r="C241" s="40" t="s">
        <v>1186</v>
      </c>
      <c r="D241" s="40" t="s">
        <v>1187</v>
      </c>
      <c r="E241" s="94">
        <v>2</v>
      </c>
      <c r="F241" s="94" t="s">
        <v>24</v>
      </c>
      <c r="G241" s="87">
        <v>32523.113000000001</v>
      </c>
      <c r="H241" s="88">
        <v>5991.1130000000003</v>
      </c>
      <c r="I241" s="88">
        <v>8844</v>
      </c>
      <c r="J241" s="88">
        <v>8844</v>
      </c>
      <c r="K241" s="89">
        <v>8844</v>
      </c>
      <c r="L241" s="90">
        <v>0</v>
      </c>
      <c r="M241" s="91">
        <v>600</v>
      </c>
      <c r="N241" s="91">
        <v>0</v>
      </c>
      <c r="O241" s="91">
        <v>0</v>
      </c>
      <c r="P241" s="91">
        <v>0</v>
      </c>
      <c r="Q241" s="91">
        <v>0</v>
      </c>
      <c r="R241" s="90">
        <v>0</v>
      </c>
      <c r="S241" s="91">
        <v>150</v>
      </c>
      <c r="T241" s="91">
        <v>0</v>
      </c>
      <c r="U241" s="91">
        <v>0</v>
      </c>
      <c r="V241" s="91">
        <v>0</v>
      </c>
      <c r="W241" s="92">
        <v>0</v>
      </c>
      <c r="X241" s="90">
        <v>0</v>
      </c>
      <c r="Y241" s="91">
        <v>150</v>
      </c>
      <c r="Z241" s="91">
        <v>0</v>
      </c>
      <c r="AA241" s="91">
        <v>0</v>
      </c>
      <c r="AB241" s="91">
        <v>0</v>
      </c>
      <c r="AC241" s="92">
        <v>0</v>
      </c>
      <c r="AD241" s="90">
        <v>0</v>
      </c>
      <c r="AE241" s="91">
        <v>150</v>
      </c>
      <c r="AF241" s="91">
        <v>0</v>
      </c>
      <c r="AG241" s="91">
        <v>0</v>
      </c>
      <c r="AH241" s="91">
        <v>0</v>
      </c>
      <c r="AI241" s="92">
        <v>0</v>
      </c>
      <c r="AJ241" s="90">
        <v>0</v>
      </c>
      <c r="AK241" s="91">
        <v>150</v>
      </c>
      <c r="AL241" s="91">
        <v>0</v>
      </c>
      <c r="AM241" s="91">
        <v>0</v>
      </c>
      <c r="AN241" s="91">
        <v>0</v>
      </c>
      <c r="AO241" s="92">
        <v>0</v>
      </c>
      <c r="AP241" s="75"/>
      <c r="AQ241" s="72"/>
      <c r="AR241" s="72"/>
      <c r="AS241" s="72"/>
      <c r="AT241" s="72"/>
      <c r="AU241" s="72"/>
      <c r="AV241" s="72"/>
      <c r="AW241" s="72"/>
      <c r="AX241" s="72"/>
      <c r="AY241" s="72"/>
      <c r="AZ241" s="72"/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  <c r="BM241" s="72"/>
      <c r="BN241" s="72"/>
      <c r="BO241" s="72"/>
      <c r="BP241" s="72"/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2"/>
      <c r="CE241" s="72"/>
      <c r="CF241" s="72"/>
      <c r="CG241" s="72"/>
      <c r="CH241" s="72"/>
      <c r="CI241" s="72"/>
      <c r="CJ241" s="72"/>
      <c r="CK241" s="72"/>
      <c r="CL241" s="72"/>
      <c r="CM241" s="72"/>
      <c r="CN241" s="72"/>
      <c r="CO241" s="72"/>
      <c r="CP241" s="72"/>
      <c r="CQ241" s="72"/>
      <c r="CR241" s="72"/>
      <c r="CS241" s="72"/>
      <c r="CT241" s="72"/>
      <c r="CU241" s="72"/>
      <c r="CV241" s="72"/>
      <c r="CW241" s="72"/>
      <c r="CX241" s="72"/>
      <c r="CY241" s="72"/>
      <c r="CZ241" s="72"/>
      <c r="DA241" s="72"/>
      <c r="DB241" s="72"/>
      <c r="DC241" s="72"/>
      <c r="DD241" s="72"/>
      <c r="DE241" s="72"/>
      <c r="DF241" s="72"/>
      <c r="DG241" s="72"/>
      <c r="DH241" s="72"/>
      <c r="DI241" s="72"/>
      <c r="DJ241" s="72"/>
      <c r="DK241" s="72"/>
      <c r="DL241" s="72"/>
      <c r="DM241" s="72"/>
      <c r="DN241" s="72"/>
      <c r="DO241" s="72"/>
      <c r="DP241" s="72"/>
      <c r="DQ241" s="72"/>
      <c r="DR241" s="72"/>
      <c r="DS241" s="72"/>
      <c r="DT241" s="72"/>
      <c r="DU241" s="72"/>
      <c r="DV241" s="72"/>
      <c r="DW241" s="72"/>
      <c r="DX241" s="72"/>
      <c r="DY241" s="72"/>
      <c r="DZ241" s="72"/>
      <c r="EA241" s="72"/>
      <c r="EB241" s="72"/>
      <c r="EC241" s="72"/>
      <c r="ED241" s="72"/>
      <c r="EE241" s="72"/>
      <c r="EF241" s="72"/>
      <c r="EG241" s="72"/>
      <c r="EH241" s="72"/>
    </row>
    <row r="242" spans="1:138" s="82" customFormat="1" ht="30" customHeight="1" x14ac:dyDescent="0.25">
      <c r="A242" s="93">
        <v>8</v>
      </c>
      <c r="B242" s="40" t="s">
        <v>1185</v>
      </c>
      <c r="C242" s="40" t="s">
        <v>1186</v>
      </c>
      <c r="D242" s="40" t="s">
        <v>1187</v>
      </c>
      <c r="E242" s="94">
        <v>3</v>
      </c>
      <c r="F242" s="94" t="s">
        <v>480</v>
      </c>
      <c r="G242" s="87">
        <v>77151.885000000009</v>
      </c>
      <c r="H242" s="88">
        <v>9960.8850000000002</v>
      </c>
      <c r="I242" s="88">
        <v>22397</v>
      </c>
      <c r="J242" s="88">
        <v>22397</v>
      </c>
      <c r="K242" s="89">
        <v>22397</v>
      </c>
      <c r="L242" s="90">
        <v>0</v>
      </c>
      <c r="M242" s="91">
        <v>0</v>
      </c>
      <c r="N242" s="91">
        <v>69385</v>
      </c>
      <c r="O242" s="91">
        <v>55235</v>
      </c>
      <c r="P242" s="91">
        <v>28440</v>
      </c>
      <c r="Q242" s="91">
        <v>0</v>
      </c>
      <c r="R242" s="90">
        <v>0</v>
      </c>
      <c r="S242" s="91">
        <v>0</v>
      </c>
      <c r="T242" s="91">
        <v>17347</v>
      </c>
      <c r="U242" s="91">
        <v>13808</v>
      </c>
      <c r="V242" s="91">
        <v>7110</v>
      </c>
      <c r="W242" s="92">
        <v>0</v>
      </c>
      <c r="X242" s="90">
        <v>0</v>
      </c>
      <c r="Y242" s="91">
        <v>0</v>
      </c>
      <c r="Z242" s="91">
        <v>17346</v>
      </c>
      <c r="AA242" s="91">
        <v>13809</v>
      </c>
      <c r="AB242" s="91">
        <v>7110</v>
      </c>
      <c r="AC242" s="92">
        <v>0</v>
      </c>
      <c r="AD242" s="90">
        <v>0</v>
      </c>
      <c r="AE242" s="91">
        <v>0</v>
      </c>
      <c r="AF242" s="91">
        <v>17346</v>
      </c>
      <c r="AG242" s="91">
        <v>13809</v>
      </c>
      <c r="AH242" s="91">
        <v>7110</v>
      </c>
      <c r="AI242" s="92">
        <v>0</v>
      </c>
      <c r="AJ242" s="90">
        <v>0</v>
      </c>
      <c r="AK242" s="91">
        <v>0</v>
      </c>
      <c r="AL242" s="91">
        <v>17346</v>
      </c>
      <c r="AM242" s="91">
        <v>13809</v>
      </c>
      <c r="AN242" s="91">
        <v>7110</v>
      </c>
      <c r="AO242" s="92">
        <v>0</v>
      </c>
      <c r="AP242" s="75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72"/>
      <c r="CQ242" s="72"/>
      <c r="CR242" s="72"/>
      <c r="CS242" s="72"/>
      <c r="CT242" s="72"/>
      <c r="CU242" s="72"/>
      <c r="CV242" s="72"/>
      <c r="CW242" s="72"/>
      <c r="CX242" s="72"/>
      <c r="CY242" s="72"/>
      <c r="CZ242" s="72"/>
      <c r="DA242" s="72"/>
      <c r="DB242" s="72"/>
      <c r="DC242" s="72"/>
      <c r="DD242" s="72"/>
      <c r="DE242" s="72"/>
      <c r="DF242" s="72"/>
      <c r="DG242" s="72"/>
      <c r="DH242" s="72"/>
      <c r="DI242" s="72"/>
      <c r="DJ242" s="72"/>
      <c r="DK242" s="72"/>
      <c r="DL242" s="72"/>
      <c r="DM242" s="72"/>
      <c r="DN242" s="72"/>
      <c r="DO242" s="72"/>
      <c r="DP242" s="72"/>
      <c r="DQ242" s="72"/>
      <c r="DR242" s="72"/>
      <c r="DS242" s="72"/>
      <c r="DT242" s="72"/>
      <c r="DU242" s="72"/>
      <c r="DV242" s="72"/>
      <c r="DW242" s="72"/>
      <c r="DX242" s="72"/>
      <c r="DY242" s="72"/>
      <c r="DZ242" s="72"/>
      <c r="EA242" s="72"/>
      <c r="EB242" s="72"/>
      <c r="EC242" s="72"/>
      <c r="ED242" s="72"/>
      <c r="EE242" s="72"/>
      <c r="EF242" s="72"/>
      <c r="EG242" s="72"/>
      <c r="EH242" s="72"/>
    </row>
    <row r="243" spans="1:138" s="82" customFormat="1" ht="30" customHeight="1" x14ac:dyDescent="0.25">
      <c r="A243" s="93">
        <v>8</v>
      </c>
      <c r="B243" s="40" t="s">
        <v>1188</v>
      </c>
      <c r="C243" s="40" t="s">
        <v>1189</v>
      </c>
      <c r="D243" s="40" t="s">
        <v>1190</v>
      </c>
      <c r="E243" s="86">
        <v>1</v>
      </c>
      <c r="F243" s="94" t="s">
        <v>749</v>
      </c>
      <c r="G243" s="87">
        <v>102626.174</v>
      </c>
      <c r="H243" s="88">
        <v>22977.151000000002</v>
      </c>
      <c r="I243" s="88">
        <v>28383</v>
      </c>
      <c r="J243" s="88">
        <v>22883.023000000001</v>
      </c>
      <c r="K243" s="89">
        <v>28383</v>
      </c>
      <c r="L243" s="90">
        <v>295.8853309247574</v>
      </c>
      <c r="M243" s="91">
        <v>0</v>
      </c>
      <c r="N243" s="91">
        <v>0</v>
      </c>
      <c r="O243" s="91">
        <v>0</v>
      </c>
      <c r="P243" s="91">
        <v>0</v>
      </c>
      <c r="Q243" s="91">
        <v>0</v>
      </c>
      <c r="R243" s="90">
        <v>77</v>
      </c>
      <c r="S243" s="91">
        <v>0</v>
      </c>
      <c r="T243" s="91">
        <v>0</v>
      </c>
      <c r="U243" s="91">
        <v>0</v>
      </c>
      <c r="V243" s="91">
        <v>0</v>
      </c>
      <c r="W243" s="92">
        <v>0</v>
      </c>
      <c r="X243" s="90">
        <v>78</v>
      </c>
      <c r="Y243" s="91">
        <v>0</v>
      </c>
      <c r="Z243" s="91">
        <v>0</v>
      </c>
      <c r="AA243" s="91">
        <v>0</v>
      </c>
      <c r="AB243" s="91">
        <v>0</v>
      </c>
      <c r="AC243" s="92">
        <v>0</v>
      </c>
      <c r="AD243" s="90">
        <v>62.885330924757383</v>
      </c>
      <c r="AE243" s="91">
        <v>0</v>
      </c>
      <c r="AF243" s="91">
        <v>0</v>
      </c>
      <c r="AG243" s="91">
        <v>0</v>
      </c>
      <c r="AH243" s="91">
        <v>0</v>
      </c>
      <c r="AI243" s="92">
        <v>0</v>
      </c>
      <c r="AJ243" s="90">
        <v>78</v>
      </c>
      <c r="AK243" s="91">
        <v>0</v>
      </c>
      <c r="AL243" s="91">
        <v>0</v>
      </c>
      <c r="AM243" s="91">
        <v>0</v>
      </c>
      <c r="AN243" s="91">
        <v>0</v>
      </c>
      <c r="AO243" s="92">
        <v>0</v>
      </c>
      <c r="AP243" s="75"/>
      <c r="AQ243" s="72"/>
      <c r="AR243" s="72"/>
      <c r="AS243" s="72"/>
      <c r="AT243" s="72"/>
      <c r="AU243" s="72"/>
      <c r="AV243" s="72"/>
      <c r="AW243" s="72"/>
      <c r="AX243" s="72"/>
      <c r="AY243" s="72"/>
      <c r="AZ243" s="72"/>
      <c r="BA243" s="72"/>
      <c r="BB243" s="72"/>
      <c r="BC243" s="72"/>
      <c r="BD243" s="72"/>
      <c r="BE243" s="72"/>
      <c r="BF243" s="72"/>
      <c r="BG243" s="72"/>
      <c r="BH243" s="72"/>
      <c r="BI243" s="72"/>
      <c r="BJ243" s="72"/>
      <c r="BK243" s="72"/>
      <c r="BL243" s="72"/>
      <c r="BM243" s="72"/>
      <c r="BN243" s="72"/>
      <c r="BO243" s="72"/>
      <c r="BP243" s="72"/>
      <c r="BQ243" s="72"/>
      <c r="BR243" s="72"/>
      <c r="BS243" s="72"/>
      <c r="BT243" s="72"/>
      <c r="BU243" s="72"/>
      <c r="BV243" s="72"/>
      <c r="BW243" s="72"/>
      <c r="BX243" s="72"/>
      <c r="BY243" s="72"/>
      <c r="BZ243" s="72"/>
      <c r="CA243" s="72"/>
      <c r="CB243" s="72"/>
      <c r="CC243" s="72"/>
      <c r="CD243" s="72"/>
      <c r="CE243" s="72"/>
      <c r="CF243" s="72"/>
      <c r="CG243" s="72"/>
      <c r="CH243" s="72"/>
      <c r="CI243" s="72"/>
      <c r="CJ243" s="72"/>
      <c r="CK243" s="72"/>
      <c r="CL243" s="72"/>
      <c r="CM243" s="72"/>
      <c r="CN243" s="72"/>
      <c r="CO243" s="72"/>
      <c r="CP243" s="72"/>
      <c r="CQ243" s="72"/>
      <c r="CR243" s="72"/>
      <c r="CS243" s="72"/>
      <c r="CT243" s="72"/>
      <c r="CU243" s="72"/>
      <c r="CV243" s="72"/>
      <c r="CW243" s="72"/>
      <c r="CX243" s="72"/>
      <c r="CY243" s="72"/>
      <c r="CZ243" s="72"/>
      <c r="DA243" s="72"/>
      <c r="DB243" s="72"/>
      <c r="DC243" s="72"/>
      <c r="DD243" s="72"/>
      <c r="DE243" s="72"/>
      <c r="DF243" s="72"/>
      <c r="DG243" s="72"/>
      <c r="DH243" s="72"/>
      <c r="DI243" s="72"/>
      <c r="DJ243" s="72"/>
      <c r="DK243" s="72"/>
      <c r="DL243" s="72"/>
      <c r="DM243" s="72"/>
      <c r="DN243" s="72"/>
      <c r="DO243" s="72"/>
      <c r="DP243" s="72"/>
      <c r="DQ243" s="72"/>
      <c r="DR243" s="72"/>
      <c r="DS243" s="72"/>
      <c r="DT243" s="72"/>
      <c r="DU243" s="72"/>
      <c r="DV243" s="72"/>
      <c r="DW243" s="72"/>
      <c r="DX243" s="72"/>
      <c r="DY243" s="72"/>
      <c r="DZ243" s="72"/>
      <c r="EA243" s="72"/>
      <c r="EB243" s="72"/>
      <c r="EC243" s="72"/>
      <c r="ED243" s="72"/>
      <c r="EE243" s="72"/>
      <c r="EF243" s="72"/>
      <c r="EG243" s="72"/>
      <c r="EH243" s="72"/>
    </row>
    <row r="244" spans="1:138" s="82" customFormat="1" ht="30" customHeight="1" x14ac:dyDescent="0.25">
      <c r="A244" s="93">
        <v>8</v>
      </c>
      <c r="B244" s="40" t="s">
        <v>1188</v>
      </c>
      <c r="C244" s="40" t="s">
        <v>1189</v>
      </c>
      <c r="D244" s="40" t="s">
        <v>1190</v>
      </c>
      <c r="E244" s="94">
        <v>2</v>
      </c>
      <c r="F244" s="94" t="s">
        <v>24</v>
      </c>
      <c r="G244" s="87">
        <v>10229.105</v>
      </c>
      <c r="H244" s="88">
        <v>2366.105</v>
      </c>
      <c r="I244" s="88">
        <v>2621</v>
      </c>
      <c r="J244" s="88">
        <v>2621</v>
      </c>
      <c r="K244" s="89">
        <v>2621</v>
      </c>
      <c r="L244" s="90">
        <v>0</v>
      </c>
      <c r="M244" s="91">
        <v>114</v>
      </c>
      <c r="N244" s="91">
        <v>0</v>
      </c>
      <c r="O244" s="91">
        <v>0</v>
      </c>
      <c r="P244" s="91">
        <v>0</v>
      </c>
      <c r="Q244" s="91">
        <v>0</v>
      </c>
      <c r="R244" s="90">
        <v>0</v>
      </c>
      <c r="S244" s="91">
        <v>27</v>
      </c>
      <c r="T244" s="91">
        <v>0</v>
      </c>
      <c r="U244" s="91">
        <v>0</v>
      </c>
      <c r="V244" s="91">
        <v>0</v>
      </c>
      <c r="W244" s="92">
        <v>0</v>
      </c>
      <c r="X244" s="90">
        <v>0</v>
      </c>
      <c r="Y244" s="91">
        <v>29</v>
      </c>
      <c r="Z244" s="91">
        <v>0</v>
      </c>
      <c r="AA244" s="91">
        <v>0</v>
      </c>
      <c r="AB244" s="91">
        <v>0</v>
      </c>
      <c r="AC244" s="92">
        <v>0</v>
      </c>
      <c r="AD244" s="90">
        <v>0</v>
      </c>
      <c r="AE244" s="91">
        <v>29</v>
      </c>
      <c r="AF244" s="91">
        <v>0</v>
      </c>
      <c r="AG244" s="91">
        <v>0</v>
      </c>
      <c r="AH244" s="91">
        <v>0</v>
      </c>
      <c r="AI244" s="92">
        <v>0</v>
      </c>
      <c r="AJ244" s="90">
        <v>0</v>
      </c>
      <c r="AK244" s="91">
        <v>29</v>
      </c>
      <c r="AL244" s="91">
        <v>0</v>
      </c>
      <c r="AM244" s="91">
        <v>0</v>
      </c>
      <c r="AN244" s="91">
        <v>0</v>
      </c>
      <c r="AO244" s="92">
        <v>0</v>
      </c>
      <c r="AP244" s="75"/>
      <c r="AQ244" s="72"/>
      <c r="AR244" s="72"/>
      <c r="AS244" s="72"/>
      <c r="AT244" s="72"/>
      <c r="AU244" s="72"/>
      <c r="AV244" s="72"/>
      <c r="AW244" s="72"/>
      <c r="AX244" s="72"/>
      <c r="AY244" s="72"/>
      <c r="AZ244" s="72"/>
      <c r="BA244" s="72"/>
      <c r="BB244" s="72"/>
      <c r="BC244" s="72"/>
      <c r="BD244" s="72"/>
      <c r="BE244" s="72"/>
      <c r="BF244" s="72"/>
      <c r="BG244" s="72"/>
      <c r="BH244" s="72"/>
      <c r="BI244" s="72"/>
      <c r="BJ244" s="72"/>
      <c r="BK244" s="72"/>
      <c r="BL244" s="72"/>
      <c r="BM244" s="72"/>
      <c r="BN244" s="72"/>
      <c r="BO244" s="72"/>
      <c r="BP244" s="72"/>
      <c r="BQ244" s="72"/>
      <c r="BR244" s="72"/>
      <c r="BS244" s="72"/>
      <c r="BT244" s="72"/>
      <c r="BU244" s="72"/>
      <c r="BV244" s="72"/>
      <c r="BW244" s="72"/>
      <c r="BX244" s="72"/>
      <c r="BY244" s="72"/>
      <c r="BZ244" s="72"/>
      <c r="CA244" s="72"/>
      <c r="CB244" s="72"/>
      <c r="CC244" s="72"/>
      <c r="CD244" s="72"/>
      <c r="CE244" s="72"/>
      <c r="CF244" s="72"/>
      <c r="CG244" s="72"/>
      <c r="CH244" s="72"/>
      <c r="CI244" s="72"/>
      <c r="CJ244" s="72"/>
      <c r="CK244" s="72"/>
      <c r="CL244" s="72"/>
      <c r="CM244" s="72"/>
      <c r="CN244" s="72"/>
      <c r="CO244" s="72"/>
      <c r="CP244" s="72"/>
      <c r="CQ244" s="72"/>
      <c r="CR244" s="72"/>
      <c r="CS244" s="72"/>
      <c r="CT244" s="72"/>
      <c r="CU244" s="72"/>
      <c r="CV244" s="72"/>
      <c r="CW244" s="72"/>
      <c r="CX244" s="72"/>
      <c r="CY244" s="72"/>
      <c r="CZ244" s="72"/>
      <c r="DA244" s="72"/>
      <c r="DB244" s="72"/>
      <c r="DC244" s="72"/>
      <c r="DD244" s="72"/>
      <c r="DE244" s="72"/>
      <c r="DF244" s="72"/>
      <c r="DG244" s="72"/>
      <c r="DH244" s="72"/>
      <c r="DI244" s="72"/>
      <c r="DJ244" s="72"/>
      <c r="DK244" s="72"/>
      <c r="DL244" s="72"/>
      <c r="DM244" s="72"/>
      <c r="DN244" s="72"/>
      <c r="DO244" s="72"/>
      <c r="DP244" s="72"/>
      <c r="DQ244" s="72"/>
      <c r="DR244" s="72"/>
      <c r="DS244" s="72"/>
      <c r="DT244" s="72"/>
      <c r="DU244" s="72"/>
      <c r="DV244" s="72"/>
      <c r="DW244" s="72"/>
      <c r="DX244" s="72"/>
      <c r="DY244" s="72"/>
      <c r="DZ244" s="72"/>
      <c r="EA244" s="72"/>
      <c r="EB244" s="72"/>
      <c r="EC244" s="72"/>
      <c r="ED244" s="72"/>
      <c r="EE244" s="72"/>
      <c r="EF244" s="72"/>
      <c r="EG244" s="72"/>
      <c r="EH244" s="72"/>
    </row>
    <row r="245" spans="1:138" s="82" customFormat="1" ht="30" customHeight="1" x14ac:dyDescent="0.25">
      <c r="A245" s="93">
        <v>8</v>
      </c>
      <c r="B245" s="40" t="s">
        <v>1188</v>
      </c>
      <c r="C245" s="40" t="s">
        <v>1189</v>
      </c>
      <c r="D245" s="40" t="s">
        <v>1190</v>
      </c>
      <c r="E245" s="94">
        <v>3</v>
      </c>
      <c r="F245" s="94" t="s">
        <v>480</v>
      </c>
      <c r="G245" s="87">
        <v>40328.720999999998</v>
      </c>
      <c r="H245" s="88">
        <v>14324.721</v>
      </c>
      <c r="I245" s="88">
        <v>8668</v>
      </c>
      <c r="J245" s="88">
        <v>8668</v>
      </c>
      <c r="K245" s="89">
        <v>8668</v>
      </c>
      <c r="L245" s="90">
        <v>0</v>
      </c>
      <c r="M245" s="91">
        <v>0</v>
      </c>
      <c r="N245" s="91">
        <v>37700</v>
      </c>
      <c r="O245" s="91">
        <v>6224</v>
      </c>
      <c r="P245" s="91">
        <v>9790</v>
      </c>
      <c r="Q245" s="91">
        <v>0</v>
      </c>
      <c r="R245" s="90">
        <v>0</v>
      </c>
      <c r="S245" s="91">
        <v>0</v>
      </c>
      <c r="T245" s="91">
        <v>9425</v>
      </c>
      <c r="U245" s="91">
        <v>1556</v>
      </c>
      <c r="V245" s="91">
        <v>2446</v>
      </c>
      <c r="W245" s="92">
        <v>0</v>
      </c>
      <c r="X245" s="90">
        <v>0</v>
      </c>
      <c r="Y245" s="91">
        <v>0</v>
      </c>
      <c r="Z245" s="91">
        <v>9425</v>
      </c>
      <c r="AA245" s="91">
        <v>1556</v>
      </c>
      <c r="AB245" s="91">
        <v>2448</v>
      </c>
      <c r="AC245" s="92">
        <v>0</v>
      </c>
      <c r="AD245" s="90">
        <v>0</v>
      </c>
      <c r="AE245" s="91">
        <v>0</v>
      </c>
      <c r="AF245" s="91">
        <v>9425</v>
      </c>
      <c r="AG245" s="91">
        <v>1556</v>
      </c>
      <c r="AH245" s="91">
        <v>2448</v>
      </c>
      <c r="AI245" s="92">
        <v>0</v>
      </c>
      <c r="AJ245" s="90">
        <v>0</v>
      </c>
      <c r="AK245" s="91">
        <v>0</v>
      </c>
      <c r="AL245" s="91">
        <v>9425</v>
      </c>
      <c r="AM245" s="91">
        <v>1556</v>
      </c>
      <c r="AN245" s="91">
        <v>2448</v>
      </c>
      <c r="AO245" s="92">
        <v>0</v>
      </c>
      <c r="AP245" s="75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2"/>
      <c r="CE245" s="72"/>
      <c r="CF245" s="72"/>
      <c r="CG245" s="72"/>
      <c r="CH245" s="72"/>
      <c r="CI245" s="72"/>
      <c r="CJ245" s="72"/>
      <c r="CK245" s="72"/>
      <c r="CL245" s="72"/>
      <c r="CM245" s="72"/>
      <c r="CN245" s="72"/>
      <c r="CO245" s="72"/>
      <c r="CP245" s="72"/>
      <c r="CQ245" s="72"/>
      <c r="CR245" s="72"/>
      <c r="CS245" s="72"/>
      <c r="CT245" s="72"/>
      <c r="CU245" s="72"/>
      <c r="CV245" s="72"/>
      <c r="CW245" s="72"/>
      <c r="CX245" s="72"/>
      <c r="CY245" s="72"/>
      <c r="CZ245" s="72"/>
      <c r="DA245" s="72"/>
      <c r="DB245" s="72"/>
      <c r="DC245" s="72"/>
      <c r="DD245" s="72"/>
      <c r="DE245" s="72"/>
      <c r="DF245" s="72"/>
      <c r="DG245" s="72"/>
      <c r="DH245" s="72"/>
      <c r="DI245" s="72"/>
      <c r="DJ245" s="72"/>
      <c r="DK245" s="72"/>
      <c r="DL245" s="72"/>
      <c r="DM245" s="72"/>
      <c r="DN245" s="72"/>
      <c r="DO245" s="72"/>
      <c r="DP245" s="72"/>
      <c r="DQ245" s="72"/>
      <c r="DR245" s="72"/>
      <c r="DS245" s="72"/>
      <c r="DT245" s="72"/>
      <c r="DU245" s="72"/>
      <c r="DV245" s="72"/>
      <c r="DW245" s="72"/>
      <c r="DX245" s="72"/>
      <c r="DY245" s="72"/>
      <c r="DZ245" s="72"/>
      <c r="EA245" s="72"/>
      <c r="EB245" s="72"/>
      <c r="EC245" s="72"/>
      <c r="ED245" s="72"/>
      <c r="EE245" s="72"/>
      <c r="EF245" s="72"/>
      <c r="EG245" s="72"/>
      <c r="EH245" s="72"/>
    </row>
    <row r="246" spans="1:138" s="82" customFormat="1" ht="30" customHeight="1" x14ac:dyDescent="0.25">
      <c r="A246" s="93">
        <v>14</v>
      </c>
      <c r="B246" s="40" t="s">
        <v>1191</v>
      </c>
      <c r="C246" s="40" t="s">
        <v>346</v>
      </c>
      <c r="D246" s="40" t="s">
        <v>347</v>
      </c>
      <c r="E246" s="94">
        <v>2</v>
      </c>
      <c r="F246" s="94" t="s">
        <v>24</v>
      </c>
      <c r="G246" s="87">
        <v>7967.0380000000005</v>
      </c>
      <c r="H246" s="88">
        <v>1037.0360000000001</v>
      </c>
      <c r="I246" s="88">
        <v>2310</v>
      </c>
      <c r="J246" s="88">
        <v>2310.002</v>
      </c>
      <c r="K246" s="89">
        <v>2310</v>
      </c>
      <c r="L246" s="90">
        <v>0</v>
      </c>
      <c r="M246" s="91">
        <v>207</v>
      </c>
      <c r="N246" s="91">
        <v>0</v>
      </c>
      <c r="O246" s="91">
        <v>0</v>
      </c>
      <c r="P246" s="91">
        <v>0</v>
      </c>
      <c r="Q246" s="91">
        <v>0</v>
      </c>
      <c r="R246" s="90">
        <v>0</v>
      </c>
      <c r="S246" s="91">
        <v>51</v>
      </c>
      <c r="T246" s="91">
        <v>0</v>
      </c>
      <c r="U246" s="91">
        <v>0</v>
      </c>
      <c r="V246" s="91">
        <v>0</v>
      </c>
      <c r="W246" s="92">
        <v>0</v>
      </c>
      <c r="X246" s="90">
        <v>0</v>
      </c>
      <c r="Y246" s="91">
        <v>52</v>
      </c>
      <c r="Z246" s="91">
        <v>0</v>
      </c>
      <c r="AA246" s="91">
        <v>0</v>
      </c>
      <c r="AB246" s="91">
        <v>0</v>
      </c>
      <c r="AC246" s="92">
        <v>0</v>
      </c>
      <c r="AD246" s="90">
        <v>0</v>
      </c>
      <c r="AE246" s="91">
        <v>52</v>
      </c>
      <c r="AF246" s="91">
        <v>0</v>
      </c>
      <c r="AG246" s="91">
        <v>0</v>
      </c>
      <c r="AH246" s="91">
        <v>0</v>
      </c>
      <c r="AI246" s="92">
        <v>0</v>
      </c>
      <c r="AJ246" s="90">
        <v>0</v>
      </c>
      <c r="AK246" s="91">
        <v>52</v>
      </c>
      <c r="AL246" s="91">
        <v>0</v>
      </c>
      <c r="AM246" s="91">
        <v>0</v>
      </c>
      <c r="AN246" s="91">
        <v>0</v>
      </c>
      <c r="AO246" s="92">
        <v>0</v>
      </c>
      <c r="AP246" s="75"/>
      <c r="AQ246" s="72"/>
      <c r="AR246" s="72"/>
      <c r="AS246" s="72"/>
      <c r="AT246" s="72"/>
      <c r="AU246" s="72"/>
      <c r="AV246" s="72"/>
      <c r="AW246" s="72"/>
      <c r="AX246" s="72"/>
      <c r="AY246" s="72"/>
      <c r="AZ246" s="72"/>
      <c r="BA246" s="72"/>
      <c r="BB246" s="72"/>
      <c r="BC246" s="72"/>
      <c r="BD246" s="72"/>
      <c r="BE246" s="72"/>
      <c r="BF246" s="72"/>
      <c r="BG246" s="72"/>
      <c r="BH246" s="72"/>
      <c r="BI246" s="72"/>
      <c r="BJ246" s="72"/>
      <c r="BK246" s="72"/>
      <c r="BL246" s="72"/>
      <c r="BM246" s="72"/>
      <c r="BN246" s="72"/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2"/>
      <c r="CC246" s="72"/>
      <c r="CD246" s="72"/>
      <c r="CE246" s="72"/>
      <c r="CF246" s="72"/>
      <c r="CG246" s="72"/>
      <c r="CH246" s="72"/>
      <c r="CI246" s="72"/>
      <c r="CJ246" s="72"/>
      <c r="CK246" s="72"/>
      <c r="CL246" s="72"/>
      <c r="CM246" s="72"/>
      <c r="CN246" s="72"/>
      <c r="CO246" s="72"/>
      <c r="CP246" s="72"/>
      <c r="CQ246" s="72"/>
      <c r="CR246" s="72"/>
      <c r="CS246" s="72"/>
      <c r="CT246" s="72"/>
      <c r="CU246" s="72"/>
      <c r="CV246" s="72"/>
      <c r="CW246" s="72"/>
      <c r="CX246" s="72"/>
      <c r="CY246" s="72"/>
      <c r="CZ246" s="72"/>
      <c r="DA246" s="72"/>
      <c r="DB246" s="72"/>
      <c r="DC246" s="72"/>
      <c r="DD246" s="72"/>
      <c r="DE246" s="72"/>
      <c r="DF246" s="72"/>
      <c r="DG246" s="72"/>
      <c r="DH246" s="72"/>
      <c r="DI246" s="72"/>
      <c r="DJ246" s="72"/>
      <c r="DK246" s="72"/>
      <c r="DL246" s="72"/>
      <c r="DM246" s="72"/>
      <c r="DN246" s="72"/>
      <c r="DO246" s="72"/>
      <c r="DP246" s="72"/>
      <c r="DQ246" s="72"/>
      <c r="DR246" s="72"/>
      <c r="DS246" s="72"/>
      <c r="DT246" s="72"/>
      <c r="DU246" s="72"/>
      <c r="DV246" s="72"/>
      <c r="DW246" s="72"/>
      <c r="DX246" s="72"/>
      <c r="DY246" s="72"/>
      <c r="DZ246" s="72"/>
      <c r="EA246" s="72"/>
      <c r="EB246" s="72"/>
      <c r="EC246" s="72"/>
      <c r="ED246" s="72"/>
      <c r="EE246" s="72"/>
      <c r="EF246" s="72"/>
      <c r="EG246" s="72"/>
      <c r="EH246" s="72"/>
    </row>
    <row r="247" spans="1:138" s="82" customFormat="1" ht="30" customHeight="1" x14ac:dyDescent="0.25">
      <c r="A247" s="93">
        <v>14</v>
      </c>
      <c r="B247" s="40" t="s">
        <v>1191</v>
      </c>
      <c r="C247" s="40" t="s">
        <v>346</v>
      </c>
      <c r="D247" s="40" t="s">
        <v>347</v>
      </c>
      <c r="E247" s="94">
        <v>3</v>
      </c>
      <c r="F247" s="94" t="s">
        <v>480</v>
      </c>
      <c r="G247" s="87">
        <v>8337.9619999999995</v>
      </c>
      <c r="H247" s="88">
        <v>3036.962</v>
      </c>
      <c r="I247" s="88">
        <v>1767</v>
      </c>
      <c r="J247" s="88">
        <v>1767</v>
      </c>
      <c r="K247" s="89">
        <v>1767</v>
      </c>
      <c r="L247" s="90">
        <v>0</v>
      </c>
      <c r="M247" s="91">
        <v>0</v>
      </c>
      <c r="N247" s="91">
        <v>5287</v>
      </c>
      <c r="O247" s="91">
        <v>2508</v>
      </c>
      <c r="P247" s="91">
        <v>1592</v>
      </c>
      <c r="Q247" s="91">
        <v>0</v>
      </c>
      <c r="R247" s="90">
        <v>0</v>
      </c>
      <c r="S247" s="91">
        <v>0</v>
      </c>
      <c r="T247" s="91">
        <v>1321</v>
      </c>
      <c r="U247" s="91">
        <v>627</v>
      </c>
      <c r="V247" s="91">
        <v>398</v>
      </c>
      <c r="W247" s="92">
        <v>0</v>
      </c>
      <c r="X247" s="90">
        <v>0</v>
      </c>
      <c r="Y247" s="91">
        <v>0</v>
      </c>
      <c r="Z247" s="91">
        <v>1322</v>
      </c>
      <c r="AA247" s="91">
        <v>627</v>
      </c>
      <c r="AB247" s="91">
        <v>398</v>
      </c>
      <c r="AC247" s="92">
        <v>0</v>
      </c>
      <c r="AD247" s="90">
        <v>0</v>
      </c>
      <c r="AE247" s="91">
        <v>0</v>
      </c>
      <c r="AF247" s="91">
        <v>1322</v>
      </c>
      <c r="AG247" s="91">
        <v>627</v>
      </c>
      <c r="AH247" s="91">
        <v>398</v>
      </c>
      <c r="AI247" s="92">
        <v>0</v>
      </c>
      <c r="AJ247" s="90">
        <v>0</v>
      </c>
      <c r="AK247" s="91">
        <v>0</v>
      </c>
      <c r="AL247" s="91">
        <v>1322</v>
      </c>
      <c r="AM247" s="91">
        <v>627</v>
      </c>
      <c r="AN247" s="91">
        <v>398</v>
      </c>
      <c r="AO247" s="92">
        <v>0</v>
      </c>
      <c r="AP247" s="75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72"/>
      <c r="CP247" s="72"/>
      <c r="CQ247" s="72"/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2"/>
      <c r="DD247" s="72"/>
      <c r="DE247" s="72"/>
      <c r="DF247" s="72"/>
      <c r="DG247" s="72"/>
      <c r="DH247" s="72"/>
      <c r="DI247" s="72"/>
      <c r="DJ247" s="72"/>
      <c r="DK247" s="72"/>
      <c r="DL247" s="72"/>
      <c r="DM247" s="72"/>
      <c r="DN247" s="72"/>
      <c r="DO247" s="72"/>
      <c r="DP247" s="72"/>
      <c r="DQ247" s="72"/>
      <c r="DR247" s="72"/>
      <c r="DS247" s="72"/>
      <c r="DT247" s="72"/>
      <c r="DU247" s="72"/>
      <c r="DV247" s="72"/>
      <c r="DW247" s="72"/>
      <c r="DX247" s="72"/>
      <c r="DY247" s="72"/>
      <c r="DZ247" s="72"/>
      <c r="EA247" s="72"/>
      <c r="EB247" s="72"/>
      <c r="EC247" s="72"/>
      <c r="ED247" s="72"/>
      <c r="EE247" s="72"/>
      <c r="EF247" s="72"/>
      <c r="EG247" s="72"/>
      <c r="EH247" s="72"/>
    </row>
    <row r="248" spans="1:138" s="82" customFormat="1" ht="30" customHeight="1" x14ac:dyDescent="0.25">
      <c r="A248" s="93">
        <v>8</v>
      </c>
      <c r="B248" s="40" t="s">
        <v>1192</v>
      </c>
      <c r="C248" s="40" t="s">
        <v>236</v>
      </c>
      <c r="D248" s="40" t="s">
        <v>237</v>
      </c>
      <c r="E248" s="94">
        <v>3</v>
      </c>
      <c r="F248" s="94" t="s">
        <v>480</v>
      </c>
      <c r="G248" s="87">
        <v>5962</v>
      </c>
      <c r="H248" s="88">
        <v>1489</v>
      </c>
      <c r="I248" s="88">
        <v>1491</v>
      </c>
      <c r="J248" s="88">
        <v>1491</v>
      </c>
      <c r="K248" s="89">
        <v>1491</v>
      </c>
      <c r="L248" s="90">
        <v>0</v>
      </c>
      <c r="M248" s="91">
        <v>0</v>
      </c>
      <c r="N248" s="91">
        <v>5718</v>
      </c>
      <c r="O248" s="91">
        <v>1110</v>
      </c>
      <c r="P248" s="91">
        <v>2288</v>
      </c>
      <c r="Q248" s="91">
        <v>0</v>
      </c>
      <c r="R248" s="90">
        <v>0</v>
      </c>
      <c r="S248" s="91">
        <v>0</v>
      </c>
      <c r="T248" s="91">
        <v>1428</v>
      </c>
      <c r="U248" s="91">
        <v>276</v>
      </c>
      <c r="V248" s="91">
        <v>572</v>
      </c>
      <c r="W248" s="92">
        <v>0</v>
      </c>
      <c r="X248" s="90">
        <v>0</v>
      </c>
      <c r="Y248" s="91">
        <v>0</v>
      </c>
      <c r="Z248" s="91">
        <v>1430</v>
      </c>
      <c r="AA248" s="91">
        <v>278</v>
      </c>
      <c r="AB248" s="91">
        <v>572</v>
      </c>
      <c r="AC248" s="92">
        <v>0</v>
      </c>
      <c r="AD248" s="90">
        <v>0</v>
      </c>
      <c r="AE248" s="91">
        <v>0</v>
      </c>
      <c r="AF248" s="91">
        <v>1430</v>
      </c>
      <c r="AG248" s="91">
        <v>278</v>
      </c>
      <c r="AH248" s="91">
        <v>572</v>
      </c>
      <c r="AI248" s="92">
        <v>0</v>
      </c>
      <c r="AJ248" s="90">
        <v>0</v>
      </c>
      <c r="AK248" s="91">
        <v>0</v>
      </c>
      <c r="AL248" s="91">
        <v>1430</v>
      </c>
      <c r="AM248" s="91">
        <v>278</v>
      </c>
      <c r="AN248" s="91">
        <v>572</v>
      </c>
      <c r="AO248" s="92">
        <v>0</v>
      </c>
      <c r="AP248" s="75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  <c r="BV248" s="72"/>
      <c r="BW248" s="72"/>
      <c r="BX248" s="72"/>
      <c r="BY248" s="72"/>
      <c r="BZ248" s="72"/>
      <c r="CA248" s="72"/>
      <c r="CB248" s="72"/>
      <c r="CC248" s="72"/>
      <c r="CD248" s="72"/>
      <c r="CE248" s="72"/>
      <c r="CF248" s="72"/>
      <c r="CG248" s="72"/>
      <c r="CH248" s="72"/>
      <c r="CI248" s="72"/>
      <c r="CJ248" s="72"/>
      <c r="CK248" s="72"/>
      <c r="CL248" s="72"/>
      <c r="CM248" s="72"/>
      <c r="CN248" s="72"/>
      <c r="CO248" s="72"/>
      <c r="CP248" s="72"/>
      <c r="CQ248" s="72"/>
      <c r="CR248" s="72"/>
      <c r="CS248" s="72"/>
      <c r="CT248" s="72"/>
      <c r="CU248" s="72"/>
      <c r="CV248" s="72"/>
      <c r="CW248" s="72"/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2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2"/>
      <c r="EH248" s="72"/>
    </row>
    <row r="249" spans="1:138" s="82" customFormat="1" ht="30" customHeight="1" x14ac:dyDescent="0.25">
      <c r="A249" s="93"/>
      <c r="B249" s="40" t="s">
        <v>1193</v>
      </c>
      <c r="C249" s="40" t="s">
        <v>1194</v>
      </c>
      <c r="D249" s="40" t="s">
        <v>1195</v>
      </c>
      <c r="E249" s="86">
        <v>1</v>
      </c>
      <c r="F249" s="94" t="s">
        <v>749</v>
      </c>
      <c r="G249" s="87">
        <v>369027.01699999999</v>
      </c>
      <c r="H249" s="88">
        <v>93625.010999999999</v>
      </c>
      <c r="I249" s="88">
        <v>92681</v>
      </c>
      <c r="J249" s="88">
        <v>91361.005999999994</v>
      </c>
      <c r="K249" s="89">
        <v>91360</v>
      </c>
      <c r="L249" s="90">
        <v>3430</v>
      </c>
      <c r="M249" s="91">
        <v>0</v>
      </c>
      <c r="N249" s="91">
        <v>0</v>
      </c>
      <c r="O249" s="91">
        <v>0</v>
      </c>
      <c r="P249" s="91">
        <v>0</v>
      </c>
      <c r="Q249" s="91">
        <v>0</v>
      </c>
      <c r="R249" s="90">
        <v>856</v>
      </c>
      <c r="S249" s="91">
        <v>0</v>
      </c>
      <c r="T249" s="91">
        <v>0</v>
      </c>
      <c r="U249" s="91">
        <v>0</v>
      </c>
      <c r="V249" s="91">
        <v>0</v>
      </c>
      <c r="W249" s="92">
        <v>0</v>
      </c>
      <c r="X249" s="90">
        <v>858</v>
      </c>
      <c r="Y249" s="91">
        <v>0</v>
      </c>
      <c r="Z249" s="91">
        <v>0</v>
      </c>
      <c r="AA249" s="91">
        <v>0</v>
      </c>
      <c r="AB249" s="91">
        <v>0</v>
      </c>
      <c r="AC249" s="92">
        <v>0</v>
      </c>
      <c r="AD249" s="90">
        <v>858</v>
      </c>
      <c r="AE249" s="91">
        <v>0</v>
      </c>
      <c r="AF249" s="91">
        <v>0</v>
      </c>
      <c r="AG249" s="91">
        <v>0</v>
      </c>
      <c r="AH249" s="91">
        <v>0</v>
      </c>
      <c r="AI249" s="92">
        <v>0</v>
      </c>
      <c r="AJ249" s="90">
        <v>858</v>
      </c>
      <c r="AK249" s="91">
        <v>0</v>
      </c>
      <c r="AL249" s="91">
        <v>0</v>
      </c>
      <c r="AM249" s="91">
        <v>0</v>
      </c>
      <c r="AN249" s="91">
        <v>0</v>
      </c>
      <c r="AO249" s="92">
        <v>0</v>
      </c>
      <c r="AP249" s="75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  <c r="BV249" s="72"/>
      <c r="BW249" s="72"/>
      <c r="BX249" s="72"/>
      <c r="BY249" s="72"/>
      <c r="BZ249" s="72"/>
      <c r="CA249" s="72"/>
      <c r="CB249" s="72"/>
      <c r="CC249" s="72"/>
      <c r="CD249" s="72"/>
      <c r="CE249" s="72"/>
      <c r="CF249" s="72"/>
      <c r="CG249" s="72"/>
      <c r="CH249" s="72"/>
      <c r="CI249" s="72"/>
      <c r="CJ249" s="72"/>
      <c r="CK249" s="72"/>
      <c r="CL249" s="72"/>
      <c r="CM249" s="72"/>
      <c r="CN249" s="72"/>
      <c r="CO249" s="72"/>
      <c r="CP249" s="72"/>
      <c r="CQ249" s="72"/>
      <c r="CR249" s="72"/>
      <c r="CS249" s="72"/>
      <c r="CT249" s="72"/>
      <c r="CU249" s="72"/>
      <c r="CV249" s="72"/>
      <c r="CW249" s="72"/>
      <c r="CX249" s="72"/>
      <c r="CY249" s="72"/>
      <c r="CZ249" s="72"/>
      <c r="DA249" s="72"/>
      <c r="DB249" s="72"/>
      <c r="DC249" s="72"/>
      <c r="DD249" s="72"/>
      <c r="DE249" s="72"/>
      <c r="DF249" s="72"/>
      <c r="DG249" s="72"/>
      <c r="DH249" s="72"/>
      <c r="DI249" s="72"/>
      <c r="DJ249" s="72"/>
      <c r="DK249" s="72"/>
      <c r="DL249" s="72"/>
      <c r="DM249" s="72"/>
      <c r="DN249" s="72"/>
      <c r="DO249" s="72"/>
      <c r="DP249" s="72"/>
      <c r="DQ249" s="72"/>
      <c r="DR249" s="72"/>
      <c r="DS249" s="72"/>
      <c r="DT249" s="72"/>
      <c r="DU249" s="72"/>
      <c r="DV249" s="72"/>
      <c r="DW249" s="72"/>
      <c r="DX249" s="72"/>
      <c r="DY249" s="72"/>
      <c r="DZ249" s="72"/>
      <c r="EA249" s="72"/>
      <c r="EB249" s="72"/>
      <c r="EC249" s="72"/>
      <c r="ED249" s="72"/>
      <c r="EE249" s="72"/>
      <c r="EF249" s="72"/>
      <c r="EG249" s="72"/>
      <c r="EH249" s="72"/>
    </row>
    <row r="250" spans="1:138" s="82" customFormat="1" ht="30" customHeight="1" x14ac:dyDescent="0.25">
      <c r="A250" s="93"/>
      <c r="B250" s="40" t="s">
        <v>1193</v>
      </c>
      <c r="C250" s="40" t="s">
        <v>1194</v>
      </c>
      <c r="D250" s="40" t="s">
        <v>1195</v>
      </c>
      <c r="E250" s="94">
        <v>3</v>
      </c>
      <c r="F250" s="94" t="s">
        <v>480</v>
      </c>
      <c r="G250" s="87">
        <v>17495.983</v>
      </c>
      <c r="H250" s="88">
        <v>3665.9830000000002</v>
      </c>
      <c r="I250" s="88">
        <v>4610</v>
      </c>
      <c r="J250" s="88">
        <v>4610</v>
      </c>
      <c r="K250" s="89">
        <v>4610</v>
      </c>
      <c r="L250" s="90">
        <v>0</v>
      </c>
      <c r="M250" s="91">
        <v>0</v>
      </c>
      <c r="N250" s="91">
        <v>1031</v>
      </c>
      <c r="O250" s="91">
        <v>8969</v>
      </c>
      <c r="P250" s="91">
        <v>2413.7931034482758</v>
      </c>
      <c r="Q250" s="91">
        <v>0</v>
      </c>
      <c r="R250" s="90">
        <v>0</v>
      </c>
      <c r="S250" s="91">
        <v>0</v>
      </c>
      <c r="T250" s="91">
        <v>257</v>
      </c>
      <c r="U250" s="91">
        <v>2243</v>
      </c>
      <c r="V250" s="91">
        <v>604.79310344827582</v>
      </c>
      <c r="W250" s="92">
        <v>0</v>
      </c>
      <c r="X250" s="90">
        <v>0</v>
      </c>
      <c r="Y250" s="91">
        <v>0</v>
      </c>
      <c r="Z250" s="91">
        <v>258</v>
      </c>
      <c r="AA250" s="91">
        <v>2242</v>
      </c>
      <c r="AB250" s="91">
        <v>603</v>
      </c>
      <c r="AC250" s="92">
        <v>0</v>
      </c>
      <c r="AD250" s="90">
        <v>0</v>
      </c>
      <c r="AE250" s="91">
        <v>0</v>
      </c>
      <c r="AF250" s="91">
        <v>258</v>
      </c>
      <c r="AG250" s="91">
        <v>2242</v>
      </c>
      <c r="AH250" s="91">
        <v>603</v>
      </c>
      <c r="AI250" s="92">
        <v>0</v>
      </c>
      <c r="AJ250" s="90">
        <v>0</v>
      </c>
      <c r="AK250" s="91">
        <v>0</v>
      </c>
      <c r="AL250" s="91">
        <v>258</v>
      </c>
      <c r="AM250" s="91">
        <v>2242</v>
      </c>
      <c r="AN250" s="91">
        <v>603</v>
      </c>
      <c r="AO250" s="92">
        <v>0</v>
      </c>
      <c r="AP250" s="75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72"/>
      <c r="DP250" s="72"/>
      <c r="DQ250" s="72"/>
      <c r="DR250" s="72"/>
      <c r="DS250" s="72"/>
      <c r="DT250" s="72"/>
      <c r="DU250" s="72"/>
      <c r="DV250" s="72"/>
      <c r="DW250" s="72"/>
      <c r="DX250" s="72"/>
      <c r="DY250" s="72"/>
      <c r="DZ250" s="72"/>
      <c r="EA250" s="72"/>
      <c r="EB250" s="72"/>
      <c r="EC250" s="72"/>
      <c r="ED250" s="72"/>
      <c r="EE250" s="72"/>
      <c r="EF250" s="72"/>
      <c r="EG250" s="72"/>
      <c r="EH250" s="72"/>
    </row>
    <row r="251" spans="1:138" s="82" customFormat="1" ht="30" customHeight="1" x14ac:dyDescent="0.25">
      <c r="A251" s="93"/>
      <c r="B251" s="40" t="s">
        <v>1196</v>
      </c>
      <c r="C251" s="40" t="s">
        <v>713</v>
      </c>
      <c r="D251" s="40" t="s">
        <v>1197</v>
      </c>
      <c r="E251" s="94">
        <v>3</v>
      </c>
      <c r="F251" s="94" t="s">
        <v>480</v>
      </c>
      <c r="G251" s="87">
        <v>39761</v>
      </c>
      <c r="H251" s="88">
        <v>9940.9989999999998</v>
      </c>
      <c r="I251" s="88">
        <v>9940</v>
      </c>
      <c r="J251" s="88">
        <v>9940.0010000000002</v>
      </c>
      <c r="K251" s="89">
        <v>9940</v>
      </c>
      <c r="L251" s="90">
        <v>0</v>
      </c>
      <c r="M251" s="91">
        <v>0</v>
      </c>
      <c r="N251" s="91">
        <v>5294</v>
      </c>
      <c r="O251" s="91">
        <v>3993</v>
      </c>
      <c r="P251" s="91">
        <v>3870</v>
      </c>
      <c r="Q251" s="91">
        <v>0</v>
      </c>
      <c r="R251" s="90">
        <v>0</v>
      </c>
      <c r="S251" s="91">
        <v>0</v>
      </c>
      <c r="T251" s="91">
        <v>1322</v>
      </c>
      <c r="U251" s="91">
        <v>999</v>
      </c>
      <c r="V251" s="91">
        <v>966</v>
      </c>
      <c r="W251" s="92">
        <v>0</v>
      </c>
      <c r="X251" s="90">
        <v>0</v>
      </c>
      <c r="Y251" s="91">
        <v>0</v>
      </c>
      <c r="Z251" s="91">
        <v>1324</v>
      </c>
      <c r="AA251" s="91">
        <v>998</v>
      </c>
      <c r="AB251" s="91">
        <v>968</v>
      </c>
      <c r="AC251" s="92">
        <v>0</v>
      </c>
      <c r="AD251" s="90">
        <v>0</v>
      </c>
      <c r="AE251" s="91">
        <v>0</v>
      </c>
      <c r="AF251" s="91">
        <v>1324</v>
      </c>
      <c r="AG251" s="91">
        <v>998</v>
      </c>
      <c r="AH251" s="91">
        <v>968</v>
      </c>
      <c r="AI251" s="92">
        <v>0</v>
      </c>
      <c r="AJ251" s="90">
        <v>0</v>
      </c>
      <c r="AK251" s="91">
        <v>0</v>
      </c>
      <c r="AL251" s="91">
        <v>1324</v>
      </c>
      <c r="AM251" s="91">
        <v>998</v>
      </c>
      <c r="AN251" s="91">
        <v>968</v>
      </c>
      <c r="AO251" s="92">
        <v>0</v>
      </c>
      <c r="AP251" s="75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  <c r="BV251" s="72"/>
      <c r="BW251" s="72"/>
      <c r="BX251" s="72"/>
      <c r="BY251" s="72"/>
      <c r="BZ251" s="72"/>
      <c r="CA251" s="72"/>
      <c r="CB251" s="72"/>
      <c r="CC251" s="72"/>
      <c r="CD251" s="72"/>
      <c r="CE251" s="72"/>
      <c r="CF251" s="72"/>
      <c r="CG251" s="72"/>
      <c r="CH251" s="72"/>
      <c r="CI251" s="72"/>
      <c r="CJ251" s="72"/>
      <c r="CK251" s="72"/>
      <c r="CL251" s="72"/>
      <c r="CM251" s="72"/>
      <c r="CN251" s="72"/>
      <c r="CO251" s="72"/>
      <c r="CP251" s="72"/>
      <c r="CQ251" s="72"/>
      <c r="CR251" s="72"/>
      <c r="CS251" s="72"/>
      <c r="CT251" s="72"/>
      <c r="CU251" s="72"/>
      <c r="CV251" s="72"/>
      <c r="CW251" s="72"/>
      <c r="CX251" s="72"/>
      <c r="CY251" s="72"/>
      <c r="CZ251" s="72"/>
      <c r="DA251" s="72"/>
      <c r="DB251" s="72"/>
      <c r="DC251" s="72"/>
      <c r="DD251" s="72"/>
      <c r="DE251" s="72"/>
      <c r="DF251" s="72"/>
      <c r="DG251" s="72"/>
      <c r="DH251" s="72"/>
      <c r="DI251" s="72"/>
      <c r="DJ251" s="72"/>
      <c r="DK251" s="72"/>
      <c r="DL251" s="72"/>
      <c r="DM251" s="72"/>
      <c r="DN251" s="72"/>
      <c r="DO251" s="72"/>
      <c r="DP251" s="72"/>
      <c r="DQ251" s="72"/>
      <c r="DR251" s="72"/>
      <c r="DS251" s="72"/>
      <c r="DT251" s="72"/>
      <c r="DU251" s="72"/>
      <c r="DV251" s="72"/>
      <c r="DW251" s="72"/>
      <c r="DX251" s="72"/>
      <c r="DY251" s="72"/>
      <c r="DZ251" s="72"/>
      <c r="EA251" s="72"/>
      <c r="EB251" s="72"/>
      <c r="EC251" s="72"/>
      <c r="ED251" s="72"/>
      <c r="EE251" s="72"/>
      <c r="EF251" s="72"/>
      <c r="EG251" s="72"/>
      <c r="EH251" s="72"/>
    </row>
    <row r="252" spans="1:138" s="82" customFormat="1" ht="57.75" customHeight="1" x14ac:dyDescent="0.25">
      <c r="A252" s="93"/>
      <c r="B252" s="40" t="s">
        <v>1198</v>
      </c>
      <c r="C252" s="40" t="s">
        <v>1199</v>
      </c>
      <c r="D252" s="40" t="s">
        <v>1200</v>
      </c>
      <c r="E252" s="86">
        <v>1</v>
      </c>
      <c r="F252" s="94" t="s">
        <v>749</v>
      </c>
      <c r="G252" s="87">
        <v>560102.74399999995</v>
      </c>
      <c r="H252" s="88">
        <v>161595.74299999999</v>
      </c>
      <c r="I252" s="88">
        <v>159239</v>
      </c>
      <c r="J252" s="88">
        <v>80029.001000000004</v>
      </c>
      <c r="K252" s="89">
        <v>159239</v>
      </c>
      <c r="L252" s="90">
        <v>1327</v>
      </c>
      <c r="M252" s="91">
        <v>0</v>
      </c>
      <c r="N252" s="91">
        <v>0</v>
      </c>
      <c r="O252" s="91">
        <v>0</v>
      </c>
      <c r="P252" s="91">
        <v>0</v>
      </c>
      <c r="Q252" s="91">
        <v>0</v>
      </c>
      <c r="R252" s="90">
        <v>331</v>
      </c>
      <c r="S252" s="91">
        <v>0</v>
      </c>
      <c r="T252" s="91">
        <v>0</v>
      </c>
      <c r="U252" s="91">
        <v>0</v>
      </c>
      <c r="V252" s="91">
        <v>0</v>
      </c>
      <c r="W252" s="92">
        <v>0</v>
      </c>
      <c r="X252" s="90">
        <v>332</v>
      </c>
      <c r="Y252" s="91">
        <v>0</v>
      </c>
      <c r="Z252" s="91">
        <v>0</v>
      </c>
      <c r="AA252" s="91">
        <v>0</v>
      </c>
      <c r="AB252" s="91">
        <v>0</v>
      </c>
      <c r="AC252" s="92">
        <v>0</v>
      </c>
      <c r="AD252" s="90">
        <v>332</v>
      </c>
      <c r="AE252" s="91">
        <v>0</v>
      </c>
      <c r="AF252" s="91">
        <v>0</v>
      </c>
      <c r="AG252" s="91">
        <v>0</v>
      </c>
      <c r="AH252" s="91">
        <v>0</v>
      </c>
      <c r="AI252" s="92">
        <v>0</v>
      </c>
      <c r="AJ252" s="90">
        <v>332</v>
      </c>
      <c r="AK252" s="91">
        <v>0</v>
      </c>
      <c r="AL252" s="91">
        <v>0</v>
      </c>
      <c r="AM252" s="91">
        <v>0</v>
      </c>
      <c r="AN252" s="91">
        <v>0</v>
      </c>
      <c r="AO252" s="92">
        <v>0</v>
      </c>
      <c r="AP252" s="75"/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72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72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2"/>
      <c r="EC252" s="72"/>
      <c r="ED252" s="72"/>
      <c r="EE252" s="72"/>
      <c r="EF252" s="72"/>
      <c r="EG252" s="72"/>
      <c r="EH252" s="72"/>
    </row>
    <row r="253" spans="1:138" s="82" customFormat="1" ht="71.25" customHeight="1" x14ac:dyDescent="0.25">
      <c r="A253" s="93"/>
      <c r="B253" s="40" t="s">
        <v>1198</v>
      </c>
      <c r="C253" s="40" t="s">
        <v>1199</v>
      </c>
      <c r="D253" s="40" t="s">
        <v>1200</v>
      </c>
      <c r="E253" s="94">
        <v>3</v>
      </c>
      <c r="F253" s="94" t="s">
        <v>480</v>
      </c>
      <c r="G253" s="87">
        <v>18121.256000000001</v>
      </c>
      <c r="H253" s="88">
        <v>4834.2560000000003</v>
      </c>
      <c r="I253" s="88">
        <v>4429</v>
      </c>
      <c r="J253" s="88">
        <v>4429</v>
      </c>
      <c r="K253" s="89">
        <v>4429</v>
      </c>
      <c r="L253" s="90">
        <v>0</v>
      </c>
      <c r="M253" s="91">
        <v>0</v>
      </c>
      <c r="N253" s="91">
        <v>5657</v>
      </c>
      <c r="O253" s="91">
        <v>9378</v>
      </c>
      <c r="P253" s="91">
        <v>4705</v>
      </c>
      <c r="Q253" s="91">
        <v>0</v>
      </c>
      <c r="R253" s="90">
        <v>0</v>
      </c>
      <c r="S253" s="91">
        <v>0</v>
      </c>
      <c r="T253" s="91">
        <v>1415</v>
      </c>
      <c r="U253" s="91">
        <v>2343</v>
      </c>
      <c r="V253" s="91">
        <v>1177</v>
      </c>
      <c r="W253" s="92">
        <v>0</v>
      </c>
      <c r="X253" s="90">
        <v>0</v>
      </c>
      <c r="Y253" s="91">
        <v>0</v>
      </c>
      <c r="Z253" s="91">
        <v>1414</v>
      </c>
      <c r="AA253" s="91">
        <v>2345</v>
      </c>
      <c r="AB253" s="91">
        <v>1176</v>
      </c>
      <c r="AC253" s="92">
        <v>0</v>
      </c>
      <c r="AD253" s="90">
        <v>0</v>
      </c>
      <c r="AE253" s="91">
        <v>0</v>
      </c>
      <c r="AF253" s="91">
        <v>1414</v>
      </c>
      <c r="AG253" s="91">
        <v>2345</v>
      </c>
      <c r="AH253" s="91">
        <v>1176</v>
      </c>
      <c r="AI253" s="92">
        <v>0</v>
      </c>
      <c r="AJ253" s="90">
        <v>0</v>
      </c>
      <c r="AK253" s="91">
        <v>0</v>
      </c>
      <c r="AL253" s="91">
        <v>1414</v>
      </c>
      <c r="AM253" s="91">
        <v>2345</v>
      </c>
      <c r="AN253" s="91">
        <v>1176</v>
      </c>
      <c r="AO253" s="92">
        <v>0</v>
      </c>
      <c r="AP253" s="75"/>
      <c r="AQ253" s="72"/>
      <c r="AR253" s="72"/>
      <c r="AS253" s="72"/>
      <c r="AT253" s="72"/>
      <c r="AU253" s="72"/>
      <c r="AV253" s="72"/>
      <c r="AW253" s="72"/>
      <c r="AX253" s="72"/>
      <c r="AY253" s="72"/>
      <c r="AZ253" s="72"/>
      <c r="BA253" s="72"/>
      <c r="BB253" s="72"/>
      <c r="BC253" s="72"/>
      <c r="BD253" s="72"/>
      <c r="BE253" s="72"/>
      <c r="BF253" s="72"/>
      <c r="BG253" s="72"/>
      <c r="BH253" s="72"/>
      <c r="BI253" s="72"/>
      <c r="BJ253" s="72"/>
      <c r="BK253" s="72"/>
      <c r="BL253" s="72"/>
      <c r="BM253" s="72"/>
      <c r="BN253" s="72"/>
      <c r="BO253" s="72"/>
      <c r="BP253" s="72"/>
      <c r="BQ253" s="72"/>
      <c r="BR253" s="72"/>
      <c r="BS253" s="72"/>
      <c r="BT253" s="72"/>
      <c r="BU253" s="72"/>
      <c r="BV253" s="72"/>
      <c r="BW253" s="72"/>
      <c r="BX253" s="72"/>
      <c r="BY253" s="72"/>
      <c r="BZ253" s="72"/>
      <c r="CA253" s="72"/>
      <c r="CB253" s="72"/>
      <c r="CC253" s="72"/>
      <c r="CD253" s="72"/>
      <c r="CE253" s="72"/>
      <c r="CF253" s="72"/>
      <c r="CG253" s="72"/>
      <c r="CH253" s="72"/>
      <c r="CI253" s="72"/>
      <c r="CJ253" s="72"/>
      <c r="CK253" s="72"/>
      <c r="CL253" s="72"/>
      <c r="CM253" s="72"/>
      <c r="CN253" s="72"/>
      <c r="CO253" s="72"/>
      <c r="CP253" s="72"/>
      <c r="CQ253" s="72"/>
      <c r="CR253" s="72"/>
      <c r="CS253" s="72"/>
      <c r="CT253" s="72"/>
      <c r="CU253" s="72"/>
      <c r="CV253" s="72"/>
      <c r="CW253" s="72"/>
      <c r="CX253" s="72"/>
      <c r="CY253" s="72"/>
      <c r="CZ253" s="72"/>
      <c r="DA253" s="72"/>
      <c r="DB253" s="72"/>
      <c r="DC253" s="72"/>
      <c r="DD253" s="72"/>
      <c r="DE253" s="72"/>
      <c r="DF253" s="72"/>
      <c r="DG253" s="72"/>
      <c r="DH253" s="72"/>
      <c r="DI253" s="72"/>
      <c r="DJ253" s="72"/>
      <c r="DK253" s="72"/>
      <c r="DL253" s="72"/>
      <c r="DM253" s="72"/>
      <c r="DN253" s="72"/>
      <c r="DO253" s="72"/>
      <c r="DP253" s="72"/>
      <c r="DQ253" s="72"/>
      <c r="DR253" s="72"/>
      <c r="DS253" s="72"/>
      <c r="DT253" s="72"/>
      <c r="DU253" s="72"/>
      <c r="DV253" s="72"/>
      <c r="DW253" s="72"/>
      <c r="DX253" s="72"/>
      <c r="DY253" s="72"/>
      <c r="DZ253" s="72"/>
      <c r="EA253" s="72"/>
      <c r="EB253" s="72"/>
      <c r="EC253" s="72"/>
      <c r="ED253" s="72"/>
      <c r="EE253" s="72"/>
      <c r="EF253" s="72"/>
      <c r="EG253" s="72"/>
      <c r="EH253" s="72"/>
    </row>
    <row r="254" spans="1:138" s="82" customFormat="1" ht="30" customHeight="1" x14ac:dyDescent="0.25">
      <c r="A254" s="93"/>
      <c r="B254" s="40" t="s">
        <v>1201</v>
      </c>
      <c r="C254" s="40" t="s">
        <v>1202</v>
      </c>
      <c r="D254" s="40" t="s">
        <v>1203</v>
      </c>
      <c r="E254" s="94">
        <v>3</v>
      </c>
      <c r="F254" s="94" t="s">
        <v>480</v>
      </c>
      <c r="G254" s="87">
        <v>78986</v>
      </c>
      <c r="H254" s="88">
        <v>19745.001</v>
      </c>
      <c r="I254" s="88">
        <v>19747</v>
      </c>
      <c r="J254" s="88">
        <v>19746.999</v>
      </c>
      <c r="K254" s="89">
        <v>19747</v>
      </c>
      <c r="L254" s="90">
        <v>0</v>
      </c>
      <c r="M254" s="91">
        <v>0</v>
      </c>
      <c r="N254" s="91">
        <v>10901</v>
      </c>
      <c r="O254" s="91">
        <v>1839</v>
      </c>
      <c r="P254" s="91">
        <v>2020</v>
      </c>
      <c r="Q254" s="91">
        <v>0</v>
      </c>
      <c r="R254" s="90">
        <v>0</v>
      </c>
      <c r="S254" s="91">
        <v>0</v>
      </c>
      <c r="T254" s="91">
        <v>2726</v>
      </c>
      <c r="U254" s="91">
        <v>459</v>
      </c>
      <c r="V254" s="91">
        <v>505</v>
      </c>
      <c r="W254" s="92">
        <v>0</v>
      </c>
      <c r="X254" s="90">
        <v>0</v>
      </c>
      <c r="Y254" s="91">
        <v>0</v>
      </c>
      <c r="Z254" s="91">
        <v>2725</v>
      </c>
      <c r="AA254" s="91">
        <v>460</v>
      </c>
      <c r="AB254" s="91">
        <v>505</v>
      </c>
      <c r="AC254" s="92">
        <v>0</v>
      </c>
      <c r="AD254" s="90">
        <v>0</v>
      </c>
      <c r="AE254" s="91">
        <v>0</v>
      </c>
      <c r="AF254" s="91">
        <v>2725</v>
      </c>
      <c r="AG254" s="91">
        <v>460</v>
      </c>
      <c r="AH254" s="91">
        <v>505</v>
      </c>
      <c r="AI254" s="92">
        <v>0</v>
      </c>
      <c r="AJ254" s="90">
        <v>0</v>
      </c>
      <c r="AK254" s="91">
        <v>0</v>
      </c>
      <c r="AL254" s="91">
        <v>2725</v>
      </c>
      <c r="AM254" s="91">
        <v>460</v>
      </c>
      <c r="AN254" s="91">
        <v>505</v>
      </c>
      <c r="AO254" s="92">
        <v>0</v>
      </c>
      <c r="AP254" s="75"/>
      <c r="AQ254" s="72"/>
      <c r="AR254" s="72"/>
      <c r="AS254" s="72"/>
      <c r="AT254" s="72"/>
      <c r="AU254" s="72"/>
      <c r="AV254" s="72"/>
      <c r="AW254" s="72"/>
      <c r="AX254" s="72"/>
      <c r="AY254" s="72"/>
      <c r="AZ254" s="72"/>
      <c r="BA254" s="72"/>
      <c r="BB254" s="72"/>
      <c r="BC254" s="72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  <c r="BP254" s="72"/>
      <c r="BQ254" s="72"/>
      <c r="BR254" s="72"/>
      <c r="BS254" s="72"/>
      <c r="BT254" s="72"/>
      <c r="BU254" s="72"/>
      <c r="BV254" s="72"/>
      <c r="BW254" s="72"/>
      <c r="BX254" s="72"/>
      <c r="BY254" s="72"/>
      <c r="BZ254" s="72"/>
      <c r="CA254" s="72"/>
      <c r="CB254" s="72"/>
      <c r="CC254" s="72"/>
      <c r="CD254" s="72"/>
      <c r="CE254" s="72"/>
      <c r="CF254" s="72"/>
      <c r="CG254" s="72"/>
      <c r="CH254" s="72"/>
      <c r="CI254" s="72"/>
      <c r="CJ254" s="72"/>
      <c r="CK254" s="72"/>
      <c r="CL254" s="72"/>
      <c r="CM254" s="72"/>
      <c r="CN254" s="72"/>
      <c r="CO254" s="72"/>
      <c r="CP254" s="72"/>
      <c r="CQ254" s="72"/>
      <c r="CR254" s="72"/>
      <c r="CS254" s="72"/>
      <c r="CT254" s="72"/>
      <c r="CU254" s="72"/>
      <c r="CV254" s="72"/>
      <c r="CW254" s="72"/>
      <c r="CX254" s="72"/>
      <c r="CY254" s="72"/>
      <c r="CZ254" s="72"/>
      <c r="DA254" s="72"/>
      <c r="DB254" s="72"/>
      <c r="DC254" s="72"/>
      <c r="DD254" s="72"/>
      <c r="DE254" s="72"/>
      <c r="DF254" s="72"/>
      <c r="DG254" s="72"/>
      <c r="DH254" s="72"/>
      <c r="DI254" s="72"/>
      <c r="DJ254" s="72"/>
      <c r="DK254" s="72"/>
      <c r="DL254" s="72"/>
      <c r="DM254" s="72"/>
      <c r="DN254" s="72"/>
      <c r="DO254" s="72"/>
      <c r="DP254" s="72"/>
      <c r="DQ254" s="72"/>
      <c r="DR254" s="72"/>
      <c r="DS254" s="72"/>
      <c r="DT254" s="72"/>
      <c r="DU254" s="72"/>
      <c r="DV254" s="72"/>
      <c r="DW254" s="72"/>
      <c r="DX254" s="72"/>
      <c r="DY254" s="72"/>
      <c r="DZ254" s="72"/>
      <c r="EA254" s="72"/>
      <c r="EB254" s="72"/>
      <c r="EC254" s="72"/>
      <c r="ED254" s="72"/>
      <c r="EE254" s="72"/>
      <c r="EF254" s="72"/>
      <c r="EG254" s="72"/>
      <c r="EH254" s="72"/>
    </row>
    <row r="255" spans="1:138" s="82" customFormat="1" ht="30" customHeight="1" x14ac:dyDescent="0.25">
      <c r="A255" s="93">
        <v>14</v>
      </c>
      <c r="B255" s="40" t="s">
        <v>1204</v>
      </c>
      <c r="C255" s="40" t="s">
        <v>350</v>
      </c>
      <c r="D255" s="40" t="s">
        <v>898</v>
      </c>
      <c r="E255" s="94">
        <v>3</v>
      </c>
      <c r="F255" s="94" t="s">
        <v>480</v>
      </c>
      <c r="G255" s="87">
        <v>6749</v>
      </c>
      <c r="H255" s="88">
        <v>1688.001</v>
      </c>
      <c r="I255" s="88">
        <v>1687</v>
      </c>
      <c r="J255" s="88">
        <v>1686.999</v>
      </c>
      <c r="K255" s="89">
        <v>1687</v>
      </c>
      <c r="L255" s="90">
        <v>0</v>
      </c>
      <c r="M255" s="91">
        <v>0</v>
      </c>
      <c r="N255" s="91">
        <v>4124</v>
      </c>
      <c r="O255" s="91">
        <v>2976</v>
      </c>
      <c r="P255" s="91">
        <v>600</v>
      </c>
      <c r="Q255" s="91">
        <v>0</v>
      </c>
      <c r="R255" s="90">
        <v>0</v>
      </c>
      <c r="S255" s="91">
        <v>0</v>
      </c>
      <c r="T255" s="91">
        <v>1031</v>
      </c>
      <c r="U255" s="91">
        <v>744</v>
      </c>
      <c r="V255" s="91">
        <v>150</v>
      </c>
      <c r="W255" s="92">
        <v>0</v>
      </c>
      <c r="X255" s="90">
        <v>0</v>
      </c>
      <c r="Y255" s="91">
        <v>0</v>
      </c>
      <c r="Z255" s="91">
        <v>1031</v>
      </c>
      <c r="AA255" s="91">
        <v>744</v>
      </c>
      <c r="AB255" s="91">
        <v>150</v>
      </c>
      <c r="AC255" s="92">
        <v>0</v>
      </c>
      <c r="AD255" s="90">
        <v>0</v>
      </c>
      <c r="AE255" s="91">
        <v>0</v>
      </c>
      <c r="AF255" s="91">
        <v>1031</v>
      </c>
      <c r="AG255" s="91">
        <v>744</v>
      </c>
      <c r="AH255" s="91">
        <v>150</v>
      </c>
      <c r="AI255" s="92">
        <v>0</v>
      </c>
      <c r="AJ255" s="90">
        <v>0</v>
      </c>
      <c r="AK255" s="91">
        <v>0</v>
      </c>
      <c r="AL255" s="91">
        <v>1031</v>
      </c>
      <c r="AM255" s="91">
        <v>744</v>
      </c>
      <c r="AN255" s="91">
        <v>150</v>
      </c>
      <c r="AO255" s="92">
        <v>0</v>
      </c>
      <c r="AP255" s="75"/>
      <c r="AQ255" s="72"/>
      <c r="AR255" s="72"/>
      <c r="AS255" s="72"/>
      <c r="AT255" s="72"/>
      <c r="AU255" s="72"/>
      <c r="AV255" s="72"/>
      <c r="AW255" s="72"/>
      <c r="AX255" s="72"/>
      <c r="AY255" s="72"/>
      <c r="AZ255" s="72"/>
      <c r="BA255" s="72"/>
      <c r="BB255" s="72"/>
      <c r="BC255" s="72"/>
      <c r="BD255" s="72"/>
      <c r="BE255" s="72"/>
      <c r="BF255" s="72"/>
      <c r="BG255" s="72"/>
      <c r="BH255" s="72"/>
      <c r="BI255" s="72"/>
      <c r="BJ255" s="72"/>
      <c r="BK255" s="72"/>
      <c r="BL255" s="72"/>
      <c r="BM255" s="72"/>
      <c r="BN255" s="72"/>
      <c r="BO255" s="72"/>
      <c r="BP255" s="72"/>
      <c r="BQ255" s="72"/>
      <c r="BR255" s="72"/>
      <c r="BS255" s="72"/>
      <c r="BT255" s="72"/>
      <c r="BU255" s="72"/>
      <c r="BV255" s="72"/>
      <c r="BW255" s="72"/>
      <c r="BX255" s="72"/>
      <c r="BY255" s="72"/>
      <c r="BZ255" s="72"/>
      <c r="CA255" s="72"/>
      <c r="CB255" s="72"/>
      <c r="CC255" s="72"/>
      <c r="CD255" s="72"/>
      <c r="CE255" s="72"/>
      <c r="CF255" s="72"/>
      <c r="CG255" s="72"/>
      <c r="CH255" s="72"/>
      <c r="CI255" s="72"/>
      <c r="CJ255" s="72"/>
      <c r="CK255" s="72"/>
      <c r="CL255" s="72"/>
      <c r="CM255" s="72"/>
      <c r="CN255" s="72"/>
      <c r="CO255" s="72"/>
      <c r="CP255" s="72"/>
      <c r="CQ255" s="72"/>
      <c r="CR255" s="72"/>
      <c r="CS255" s="72"/>
      <c r="CT255" s="72"/>
      <c r="CU255" s="72"/>
      <c r="CV255" s="72"/>
      <c r="CW255" s="72"/>
      <c r="CX255" s="72"/>
      <c r="CY255" s="72"/>
      <c r="CZ255" s="72"/>
      <c r="DA255" s="72"/>
      <c r="DB255" s="72"/>
      <c r="DC255" s="72"/>
      <c r="DD255" s="72"/>
      <c r="DE255" s="72"/>
      <c r="DF255" s="72"/>
      <c r="DG255" s="72"/>
      <c r="DH255" s="72"/>
      <c r="DI255" s="72"/>
      <c r="DJ255" s="72"/>
      <c r="DK255" s="72"/>
      <c r="DL255" s="72"/>
      <c r="DM255" s="72"/>
      <c r="DN255" s="72"/>
      <c r="DO255" s="72"/>
      <c r="DP255" s="72"/>
      <c r="DQ255" s="72"/>
      <c r="DR255" s="72"/>
      <c r="DS255" s="72"/>
      <c r="DT255" s="72"/>
      <c r="DU255" s="72"/>
      <c r="DV255" s="72"/>
      <c r="DW255" s="72"/>
      <c r="DX255" s="72"/>
      <c r="DY255" s="72"/>
      <c r="DZ255" s="72"/>
      <c r="EA255" s="72"/>
      <c r="EB255" s="72"/>
      <c r="EC255" s="72"/>
      <c r="ED255" s="72"/>
      <c r="EE255" s="72"/>
      <c r="EF255" s="72"/>
      <c r="EG255" s="72"/>
      <c r="EH255" s="72"/>
    </row>
    <row r="256" spans="1:138" s="82" customFormat="1" ht="30" customHeight="1" x14ac:dyDescent="0.25">
      <c r="A256" s="93"/>
      <c r="B256" s="40" t="s">
        <v>1205</v>
      </c>
      <c r="C256" s="40" t="s">
        <v>715</v>
      </c>
      <c r="D256" s="40" t="s">
        <v>1206</v>
      </c>
      <c r="E256" s="86">
        <v>1</v>
      </c>
      <c r="F256" s="94" t="s">
        <v>749</v>
      </c>
      <c r="G256" s="87">
        <v>148132.02799999999</v>
      </c>
      <c r="H256" s="88">
        <v>37510.027999999998</v>
      </c>
      <c r="I256" s="88">
        <v>36874</v>
      </c>
      <c r="J256" s="88">
        <v>36874</v>
      </c>
      <c r="K256" s="89">
        <v>36874</v>
      </c>
      <c r="L256" s="90">
        <v>1650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0">
        <v>411</v>
      </c>
      <c r="S256" s="91">
        <v>0</v>
      </c>
      <c r="T256" s="91">
        <v>0</v>
      </c>
      <c r="U256" s="91">
        <v>0</v>
      </c>
      <c r="V256" s="91">
        <v>0</v>
      </c>
      <c r="W256" s="92">
        <v>0</v>
      </c>
      <c r="X256" s="90">
        <v>413</v>
      </c>
      <c r="Y256" s="91">
        <v>0</v>
      </c>
      <c r="Z256" s="91">
        <v>0</v>
      </c>
      <c r="AA256" s="91">
        <v>0</v>
      </c>
      <c r="AB256" s="91">
        <v>0</v>
      </c>
      <c r="AC256" s="92">
        <v>0</v>
      </c>
      <c r="AD256" s="90">
        <v>413</v>
      </c>
      <c r="AE256" s="91">
        <v>0</v>
      </c>
      <c r="AF256" s="91">
        <v>0</v>
      </c>
      <c r="AG256" s="91">
        <v>0</v>
      </c>
      <c r="AH256" s="91">
        <v>0</v>
      </c>
      <c r="AI256" s="92">
        <v>0</v>
      </c>
      <c r="AJ256" s="90">
        <v>413</v>
      </c>
      <c r="AK256" s="91">
        <v>0</v>
      </c>
      <c r="AL256" s="91">
        <v>0</v>
      </c>
      <c r="AM256" s="91">
        <v>0</v>
      </c>
      <c r="AN256" s="91">
        <v>0</v>
      </c>
      <c r="AO256" s="92">
        <v>0</v>
      </c>
      <c r="AP256" s="75"/>
      <c r="AQ256" s="72"/>
      <c r="AR256" s="72"/>
      <c r="AS256" s="72"/>
      <c r="AT256" s="72"/>
      <c r="AU256" s="72"/>
      <c r="AV256" s="72"/>
      <c r="AW256" s="72"/>
      <c r="AX256" s="72"/>
      <c r="AY256" s="72"/>
      <c r="AZ256" s="72"/>
      <c r="BA256" s="72"/>
      <c r="BB256" s="72"/>
      <c r="BC256" s="72"/>
      <c r="BD256" s="72"/>
      <c r="BE256" s="72"/>
      <c r="BF256" s="72"/>
      <c r="BG256" s="72"/>
      <c r="BH256" s="72"/>
      <c r="BI256" s="72"/>
      <c r="BJ256" s="72"/>
      <c r="BK256" s="72"/>
      <c r="BL256" s="72"/>
      <c r="BM256" s="72"/>
      <c r="BN256" s="72"/>
      <c r="BO256" s="72"/>
      <c r="BP256" s="72"/>
      <c r="BQ256" s="72"/>
      <c r="BR256" s="72"/>
      <c r="BS256" s="72"/>
      <c r="BT256" s="72"/>
      <c r="BU256" s="72"/>
      <c r="BV256" s="72"/>
      <c r="BW256" s="72"/>
      <c r="BX256" s="72"/>
      <c r="BY256" s="72"/>
      <c r="BZ256" s="72"/>
      <c r="CA256" s="72"/>
      <c r="CB256" s="72"/>
      <c r="CC256" s="72"/>
      <c r="CD256" s="72"/>
      <c r="CE256" s="72"/>
      <c r="CF256" s="72"/>
      <c r="CG256" s="72"/>
      <c r="CH256" s="72"/>
      <c r="CI256" s="72"/>
      <c r="CJ256" s="72"/>
      <c r="CK256" s="72"/>
      <c r="CL256" s="72"/>
      <c r="CM256" s="72"/>
      <c r="CN256" s="72"/>
      <c r="CO256" s="72"/>
      <c r="CP256" s="72"/>
      <c r="CQ256" s="72"/>
      <c r="CR256" s="72"/>
      <c r="CS256" s="72"/>
      <c r="CT256" s="72"/>
      <c r="CU256" s="72"/>
      <c r="CV256" s="72"/>
      <c r="CW256" s="72"/>
      <c r="CX256" s="72"/>
      <c r="CY256" s="72"/>
      <c r="CZ256" s="72"/>
      <c r="DA256" s="72"/>
      <c r="DB256" s="72"/>
      <c r="DC256" s="72"/>
      <c r="DD256" s="72"/>
      <c r="DE256" s="72"/>
      <c r="DF256" s="72"/>
      <c r="DG256" s="72"/>
      <c r="DH256" s="72"/>
      <c r="DI256" s="72"/>
      <c r="DJ256" s="72"/>
      <c r="DK256" s="72"/>
      <c r="DL256" s="72"/>
      <c r="DM256" s="72"/>
      <c r="DN256" s="72"/>
      <c r="DO256" s="72"/>
      <c r="DP256" s="72"/>
      <c r="DQ256" s="72"/>
      <c r="DR256" s="72"/>
      <c r="DS256" s="72"/>
      <c r="DT256" s="72"/>
      <c r="DU256" s="72"/>
      <c r="DV256" s="72"/>
      <c r="DW256" s="72"/>
      <c r="DX256" s="72"/>
      <c r="DY256" s="72"/>
      <c r="DZ256" s="72"/>
      <c r="EA256" s="72"/>
      <c r="EB256" s="72"/>
      <c r="EC256" s="72"/>
      <c r="ED256" s="72"/>
      <c r="EE256" s="72"/>
      <c r="EF256" s="72"/>
      <c r="EG256" s="72"/>
      <c r="EH256" s="72"/>
    </row>
    <row r="257" spans="1:138" s="82" customFormat="1" ht="30" customHeight="1" x14ac:dyDescent="0.25">
      <c r="A257" s="93"/>
      <c r="B257" s="40" t="s">
        <v>1205</v>
      </c>
      <c r="C257" s="40" t="s">
        <v>715</v>
      </c>
      <c r="D257" s="40" t="s">
        <v>1206</v>
      </c>
      <c r="E257" s="94">
        <v>3</v>
      </c>
      <c r="F257" s="94" t="s">
        <v>480</v>
      </c>
      <c r="G257" s="87">
        <v>2629.971</v>
      </c>
      <c r="H257" s="88">
        <v>178.971</v>
      </c>
      <c r="I257" s="88">
        <v>817</v>
      </c>
      <c r="J257" s="88">
        <v>817</v>
      </c>
      <c r="K257" s="89">
        <v>817</v>
      </c>
      <c r="L257" s="90">
        <v>0</v>
      </c>
      <c r="M257" s="91">
        <v>0</v>
      </c>
      <c r="N257" s="91">
        <v>2865.7957559681695</v>
      </c>
      <c r="O257" s="91">
        <v>1135.7042440318301</v>
      </c>
      <c r="P257" s="91">
        <v>0</v>
      </c>
      <c r="Q257" s="91">
        <v>0</v>
      </c>
      <c r="R257" s="90">
        <v>0</v>
      </c>
      <c r="S257" s="91">
        <v>0</v>
      </c>
      <c r="T257" s="91">
        <v>717.79575596816949</v>
      </c>
      <c r="U257" s="91">
        <v>283.70424403183006</v>
      </c>
      <c r="V257" s="91">
        <v>0</v>
      </c>
      <c r="W257" s="92">
        <v>0</v>
      </c>
      <c r="X257" s="90">
        <v>0</v>
      </c>
      <c r="Y257" s="91">
        <v>0</v>
      </c>
      <c r="Z257" s="91">
        <v>716</v>
      </c>
      <c r="AA257" s="91">
        <v>284</v>
      </c>
      <c r="AB257" s="91">
        <v>0</v>
      </c>
      <c r="AC257" s="92">
        <v>0</v>
      </c>
      <c r="AD257" s="90">
        <v>0</v>
      </c>
      <c r="AE257" s="91">
        <v>0</v>
      </c>
      <c r="AF257" s="91">
        <v>716</v>
      </c>
      <c r="AG257" s="91">
        <v>284</v>
      </c>
      <c r="AH257" s="91">
        <v>0</v>
      </c>
      <c r="AI257" s="92">
        <v>0</v>
      </c>
      <c r="AJ257" s="90">
        <v>0</v>
      </c>
      <c r="AK257" s="91">
        <v>0</v>
      </c>
      <c r="AL257" s="91">
        <v>716</v>
      </c>
      <c r="AM257" s="91">
        <v>284</v>
      </c>
      <c r="AN257" s="91">
        <v>0</v>
      </c>
      <c r="AO257" s="92">
        <v>0</v>
      </c>
      <c r="AP257" s="75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72"/>
      <c r="CP257" s="72"/>
      <c r="CQ257" s="72"/>
      <c r="CR257" s="72"/>
      <c r="CS257" s="72"/>
      <c r="CT257" s="72"/>
      <c r="CU257" s="72"/>
      <c r="CV257" s="72"/>
      <c r="CW257" s="72"/>
      <c r="CX257" s="72"/>
      <c r="CY257" s="72"/>
      <c r="CZ257" s="72"/>
      <c r="DA257" s="72"/>
      <c r="DB257" s="72"/>
      <c r="DC257" s="72"/>
      <c r="DD257" s="72"/>
      <c r="DE257" s="72"/>
      <c r="DF257" s="72"/>
      <c r="DG257" s="72"/>
      <c r="DH257" s="72"/>
      <c r="DI257" s="72"/>
      <c r="DJ257" s="72"/>
      <c r="DK257" s="72"/>
      <c r="DL257" s="72"/>
      <c r="DM257" s="72"/>
      <c r="DN257" s="72"/>
      <c r="DO257" s="72"/>
      <c r="DP257" s="72"/>
      <c r="DQ257" s="72"/>
      <c r="DR257" s="72"/>
      <c r="DS257" s="72"/>
      <c r="DT257" s="72"/>
      <c r="DU257" s="72"/>
      <c r="DV257" s="72"/>
      <c r="DW257" s="72"/>
      <c r="DX257" s="72"/>
      <c r="DY257" s="72"/>
      <c r="DZ257" s="72"/>
      <c r="EA257" s="72"/>
      <c r="EB257" s="72"/>
      <c r="EC257" s="72"/>
      <c r="ED257" s="72"/>
      <c r="EE257" s="72"/>
      <c r="EF257" s="72"/>
      <c r="EG257" s="72"/>
      <c r="EH257" s="72"/>
    </row>
    <row r="258" spans="1:138" s="82" customFormat="1" ht="30" customHeight="1" x14ac:dyDescent="0.25">
      <c r="A258" s="93">
        <v>1</v>
      </c>
      <c r="B258" s="40" t="s">
        <v>1207</v>
      </c>
      <c r="C258" s="40" t="s">
        <v>1208</v>
      </c>
      <c r="D258" s="40" t="s">
        <v>1209</v>
      </c>
      <c r="E258" s="86">
        <v>1</v>
      </c>
      <c r="F258" s="94" t="s">
        <v>749</v>
      </c>
      <c r="G258" s="87">
        <v>789</v>
      </c>
      <c r="H258" s="88">
        <v>0</v>
      </c>
      <c r="I258" s="88">
        <v>789</v>
      </c>
      <c r="J258" s="88">
        <v>-789</v>
      </c>
      <c r="K258" s="89">
        <v>789</v>
      </c>
      <c r="L258" s="90">
        <v>14</v>
      </c>
      <c r="M258" s="91">
        <v>0</v>
      </c>
      <c r="N258" s="91">
        <v>0</v>
      </c>
      <c r="O258" s="91">
        <v>0</v>
      </c>
      <c r="P258" s="91">
        <v>0</v>
      </c>
      <c r="Q258" s="91">
        <v>0</v>
      </c>
      <c r="R258" s="90">
        <v>7</v>
      </c>
      <c r="S258" s="91">
        <v>0</v>
      </c>
      <c r="T258" s="91">
        <v>0</v>
      </c>
      <c r="U258" s="91">
        <v>0</v>
      </c>
      <c r="V258" s="91">
        <v>0</v>
      </c>
      <c r="W258" s="92">
        <v>0</v>
      </c>
      <c r="X258" s="90">
        <v>7</v>
      </c>
      <c r="Y258" s="91">
        <v>0</v>
      </c>
      <c r="Z258" s="91">
        <v>0</v>
      </c>
      <c r="AA258" s="91">
        <v>0</v>
      </c>
      <c r="AB258" s="91">
        <v>0</v>
      </c>
      <c r="AC258" s="92">
        <v>0</v>
      </c>
      <c r="AD258" s="90">
        <v>-7</v>
      </c>
      <c r="AE258" s="91">
        <v>0</v>
      </c>
      <c r="AF258" s="91">
        <v>0</v>
      </c>
      <c r="AG258" s="91">
        <v>0</v>
      </c>
      <c r="AH258" s="91">
        <v>0</v>
      </c>
      <c r="AI258" s="92">
        <v>0</v>
      </c>
      <c r="AJ258" s="90">
        <v>7</v>
      </c>
      <c r="AK258" s="91">
        <v>0</v>
      </c>
      <c r="AL258" s="91">
        <v>0</v>
      </c>
      <c r="AM258" s="91">
        <v>0</v>
      </c>
      <c r="AN258" s="91">
        <v>0</v>
      </c>
      <c r="AO258" s="92">
        <v>0</v>
      </c>
      <c r="AP258" s="75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  <c r="BP258" s="72"/>
      <c r="BQ258" s="72"/>
      <c r="BR258" s="72"/>
      <c r="BS258" s="72"/>
      <c r="BT258" s="72"/>
      <c r="BU258" s="72"/>
      <c r="BV258" s="72"/>
      <c r="BW258" s="72"/>
      <c r="BX258" s="72"/>
      <c r="BY258" s="72"/>
      <c r="BZ258" s="72"/>
      <c r="CA258" s="72"/>
      <c r="CB258" s="72"/>
      <c r="CC258" s="72"/>
      <c r="CD258" s="72"/>
      <c r="CE258" s="72"/>
      <c r="CF258" s="72"/>
      <c r="CG258" s="72"/>
      <c r="CH258" s="72"/>
      <c r="CI258" s="72"/>
      <c r="CJ258" s="72"/>
      <c r="CK258" s="72"/>
      <c r="CL258" s="72"/>
      <c r="CM258" s="72"/>
      <c r="CN258" s="72"/>
      <c r="CO258" s="72"/>
      <c r="CP258" s="72"/>
      <c r="CQ258" s="72"/>
      <c r="CR258" s="72"/>
      <c r="CS258" s="72"/>
      <c r="CT258" s="72"/>
      <c r="CU258" s="72"/>
      <c r="CV258" s="72"/>
      <c r="CW258" s="72"/>
      <c r="CX258" s="72"/>
      <c r="CY258" s="72"/>
      <c r="CZ258" s="72"/>
      <c r="DA258" s="72"/>
      <c r="DB258" s="72"/>
      <c r="DC258" s="72"/>
      <c r="DD258" s="72"/>
      <c r="DE258" s="72"/>
      <c r="DF258" s="72"/>
      <c r="DG258" s="72"/>
      <c r="DH258" s="72"/>
      <c r="DI258" s="72"/>
      <c r="DJ258" s="72"/>
      <c r="DK258" s="72"/>
      <c r="DL258" s="72"/>
      <c r="DM258" s="72"/>
      <c r="DN258" s="72"/>
      <c r="DO258" s="72"/>
      <c r="DP258" s="72"/>
      <c r="DQ258" s="72"/>
      <c r="DR258" s="72"/>
      <c r="DS258" s="72"/>
      <c r="DT258" s="72"/>
      <c r="DU258" s="72"/>
      <c r="DV258" s="72"/>
      <c r="DW258" s="72"/>
      <c r="DX258" s="72"/>
      <c r="DY258" s="72"/>
      <c r="DZ258" s="72"/>
      <c r="EA258" s="72"/>
      <c r="EB258" s="72"/>
      <c r="EC258" s="72"/>
      <c r="ED258" s="72"/>
      <c r="EE258" s="72"/>
      <c r="EF258" s="72"/>
      <c r="EG258" s="72"/>
      <c r="EH258" s="72"/>
    </row>
    <row r="259" spans="1:138" s="82" customFormat="1" ht="30" customHeight="1" thickBot="1" x14ac:dyDescent="0.3">
      <c r="A259" s="96">
        <v>5</v>
      </c>
      <c r="B259" s="97" t="s">
        <v>1210</v>
      </c>
      <c r="C259" s="97" t="s">
        <v>1211</v>
      </c>
      <c r="D259" s="97" t="s">
        <v>1212</v>
      </c>
      <c r="E259" s="98">
        <v>1</v>
      </c>
      <c r="F259" s="99" t="s">
        <v>749</v>
      </c>
      <c r="G259" s="87">
        <v>340177.00099999999</v>
      </c>
      <c r="H259" s="88">
        <v>134000.00099999999</v>
      </c>
      <c r="I259" s="88">
        <v>123131</v>
      </c>
      <c r="J259" s="88">
        <v>83046</v>
      </c>
      <c r="K259" s="89">
        <v>0</v>
      </c>
      <c r="L259" s="90">
        <v>921.82017526049492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0">
        <v>366</v>
      </c>
      <c r="S259" s="91">
        <v>0</v>
      </c>
      <c r="T259" s="91">
        <v>0</v>
      </c>
      <c r="U259" s="91">
        <v>0</v>
      </c>
      <c r="V259" s="91">
        <v>0</v>
      </c>
      <c r="W259" s="92">
        <v>0</v>
      </c>
      <c r="X259" s="90">
        <v>422</v>
      </c>
      <c r="Y259" s="91">
        <v>0</v>
      </c>
      <c r="Z259" s="91">
        <v>0</v>
      </c>
      <c r="AA259" s="91">
        <v>0</v>
      </c>
      <c r="AB259" s="91">
        <v>0</v>
      </c>
      <c r="AC259" s="92">
        <v>0</v>
      </c>
      <c r="AD259" s="90">
        <v>133.82017526049492</v>
      </c>
      <c r="AE259" s="91">
        <v>0</v>
      </c>
      <c r="AF259" s="91">
        <v>0</v>
      </c>
      <c r="AG259" s="91">
        <v>0</v>
      </c>
      <c r="AH259" s="91">
        <v>0</v>
      </c>
      <c r="AI259" s="92">
        <v>0</v>
      </c>
      <c r="AJ259" s="90">
        <v>0</v>
      </c>
      <c r="AK259" s="91">
        <v>0</v>
      </c>
      <c r="AL259" s="91">
        <v>0</v>
      </c>
      <c r="AM259" s="91">
        <v>0</v>
      </c>
      <c r="AN259" s="91">
        <v>0</v>
      </c>
      <c r="AO259" s="92">
        <v>0</v>
      </c>
      <c r="AP259" s="75"/>
      <c r="AQ259" s="72"/>
      <c r="AR259" s="72"/>
      <c r="AS259" s="72"/>
      <c r="AT259" s="72"/>
      <c r="AU259" s="72"/>
      <c r="AV259" s="72"/>
      <c r="AW259" s="72"/>
      <c r="AX259" s="72"/>
      <c r="AY259" s="72"/>
      <c r="AZ259" s="72"/>
      <c r="BA259" s="72"/>
      <c r="BB259" s="72"/>
      <c r="BC259" s="72"/>
      <c r="BD259" s="72"/>
      <c r="BE259" s="72"/>
      <c r="BF259" s="72"/>
      <c r="BG259" s="72"/>
      <c r="BH259" s="72"/>
      <c r="BI259" s="72"/>
      <c r="BJ259" s="72"/>
      <c r="BK259" s="72"/>
      <c r="BL259" s="72"/>
      <c r="BM259" s="72"/>
      <c r="BN259" s="72"/>
      <c r="BO259" s="72"/>
      <c r="BP259" s="72"/>
      <c r="BQ259" s="72"/>
      <c r="BR259" s="72"/>
      <c r="BS259" s="72"/>
      <c r="BT259" s="72"/>
      <c r="BU259" s="72"/>
      <c r="BV259" s="72"/>
      <c r="BW259" s="72"/>
      <c r="BX259" s="72"/>
      <c r="BY259" s="72"/>
      <c r="BZ259" s="72"/>
      <c r="CA259" s="72"/>
      <c r="CB259" s="72"/>
      <c r="CC259" s="72"/>
      <c r="CD259" s="72"/>
      <c r="CE259" s="72"/>
      <c r="CF259" s="72"/>
      <c r="CG259" s="72"/>
      <c r="CH259" s="72"/>
      <c r="CI259" s="72"/>
      <c r="CJ259" s="72"/>
      <c r="CK259" s="72"/>
      <c r="CL259" s="72"/>
      <c r="CM259" s="72"/>
      <c r="CN259" s="72"/>
      <c r="CO259" s="72"/>
      <c r="CP259" s="72"/>
      <c r="CQ259" s="72"/>
      <c r="CR259" s="72"/>
      <c r="CS259" s="72"/>
      <c r="CT259" s="72"/>
      <c r="CU259" s="72"/>
      <c r="CV259" s="72"/>
      <c r="CW259" s="72"/>
      <c r="CX259" s="72"/>
      <c r="CY259" s="72"/>
      <c r="CZ259" s="72"/>
      <c r="DA259" s="72"/>
      <c r="DB259" s="72"/>
      <c r="DC259" s="72"/>
      <c r="DD259" s="72"/>
      <c r="DE259" s="72"/>
      <c r="DF259" s="72"/>
      <c r="DG259" s="72"/>
      <c r="DH259" s="72"/>
      <c r="DI259" s="72"/>
      <c r="DJ259" s="72"/>
      <c r="DK259" s="72"/>
      <c r="DL259" s="72"/>
      <c r="DM259" s="72"/>
      <c r="DN259" s="72"/>
      <c r="DO259" s="72"/>
      <c r="DP259" s="72"/>
      <c r="DQ259" s="72"/>
      <c r="DR259" s="72"/>
      <c r="DS259" s="72"/>
      <c r="DT259" s="72"/>
      <c r="DU259" s="72"/>
      <c r="DV259" s="72"/>
      <c r="DW259" s="72"/>
      <c r="DX259" s="72"/>
      <c r="DY259" s="72"/>
      <c r="DZ259" s="72"/>
      <c r="EA259" s="72"/>
      <c r="EB259" s="72"/>
      <c r="EC259" s="72"/>
      <c r="ED259" s="72"/>
      <c r="EE259" s="72"/>
      <c r="EF259" s="72"/>
      <c r="EG259" s="72"/>
      <c r="EH259" s="72"/>
    </row>
    <row r="260" spans="1:138" s="101" customFormat="1" ht="15.75" thickBot="1" x14ac:dyDescent="0.3">
      <c r="A260" s="412"/>
      <c r="B260" s="413"/>
      <c r="C260" s="413"/>
      <c r="D260" s="413" t="s">
        <v>1213</v>
      </c>
      <c r="E260" s="414"/>
      <c r="F260" s="414"/>
      <c r="G260" s="415">
        <v>9333862</v>
      </c>
      <c r="H260" s="416">
        <v>2443345.8450000002</v>
      </c>
      <c r="I260" s="416">
        <v>2409031.335</v>
      </c>
      <c r="J260" s="416">
        <v>2222553.4869999997</v>
      </c>
      <c r="K260" s="417">
        <v>2258931.3330000001</v>
      </c>
      <c r="L260" s="418">
        <v>70593.699926920977</v>
      </c>
      <c r="M260" s="419">
        <v>7360</v>
      </c>
      <c r="N260" s="419">
        <v>1295605.7847252751</v>
      </c>
      <c r="O260" s="419">
        <v>712936.63134503318</v>
      </c>
      <c r="P260" s="419">
        <v>632418.37376885931</v>
      </c>
      <c r="Q260" s="420">
        <v>18297</v>
      </c>
      <c r="R260" s="418">
        <v>17900</v>
      </c>
      <c r="S260" s="419">
        <v>1817</v>
      </c>
      <c r="T260" s="419">
        <v>323863.78472527512</v>
      </c>
      <c r="U260" s="419">
        <v>178192.63134503327</v>
      </c>
      <c r="V260" s="419">
        <v>158064.37376885919</v>
      </c>
      <c r="W260" s="420">
        <v>4569</v>
      </c>
      <c r="X260" s="418">
        <v>17925</v>
      </c>
      <c r="Y260" s="419">
        <v>1847</v>
      </c>
      <c r="Z260" s="419">
        <v>323914</v>
      </c>
      <c r="AA260" s="419">
        <v>178248</v>
      </c>
      <c r="AB260" s="419">
        <v>158118</v>
      </c>
      <c r="AC260" s="420">
        <v>4576</v>
      </c>
      <c r="AD260" s="418">
        <v>17332.699926920985</v>
      </c>
      <c r="AE260" s="419">
        <v>1847</v>
      </c>
      <c r="AF260" s="419">
        <v>323914</v>
      </c>
      <c r="AG260" s="419">
        <v>178248</v>
      </c>
      <c r="AH260" s="419">
        <v>158118</v>
      </c>
      <c r="AI260" s="420">
        <v>4576</v>
      </c>
      <c r="AJ260" s="418">
        <v>17436</v>
      </c>
      <c r="AK260" s="419">
        <v>1849</v>
      </c>
      <c r="AL260" s="419">
        <v>323914</v>
      </c>
      <c r="AM260" s="419">
        <v>178248</v>
      </c>
      <c r="AN260" s="419">
        <v>158118</v>
      </c>
      <c r="AO260" s="420">
        <v>4576</v>
      </c>
      <c r="AP260" s="100"/>
      <c r="AQ260" s="100"/>
      <c r="AR260" s="100"/>
      <c r="AS260" s="100"/>
      <c r="AT260" s="100"/>
      <c r="AU260" s="100"/>
      <c r="AV260" s="100"/>
      <c r="AW260" s="100"/>
      <c r="AX260" s="100"/>
      <c r="AY260" s="100"/>
      <c r="AZ260" s="100"/>
      <c r="BA260" s="100"/>
      <c r="BB260" s="100"/>
      <c r="BC260" s="100"/>
      <c r="BD260" s="100"/>
      <c r="BE260" s="100"/>
      <c r="BF260" s="100"/>
      <c r="BG260" s="100"/>
      <c r="BH260" s="100"/>
      <c r="BI260" s="100"/>
      <c r="BJ260" s="100"/>
      <c r="BK260" s="100"/>
      <c r="BL260" s="100"/>
      <c r="BM260" s="100"/>
      <c r="BN260" s="100"/>
      <c r="BO260" s="100"/>
      <c r="BP260" s="100"/>
      <c r="BQ260" s="100"/>
      <c r="BR260" s="100"/>
      <c r="BS260" s="100"/>
      <c r="BT260" s="100"/>
      <c r="BU260" s="100"/>
      <c r="BV260" s="100"/>
      <c r="BW260" s="100"/>
      <c r="BX260" s="100"/>
      <c r="BY260" s="100"/>
      <c r="BZ260" s="100"/>
      <c r="CA260" s="100"/>
      <c r="CB260" s="100"/>
      <c r="CC260" s="100"/>
      <c r="CD260" s="100"/>
      <c r="CE260" s="100"/>
      <c r="CF260" s="100"/>
      <c r="CG260" s="100"/>
      <c r="CH260" s="100"/>
      <c r="CI260" s="100"/>
      <c r="CJ260" s="100"/>
      <c r="CK260" s="100"/>
      <c r="CL260" s="100"/>
      <c r="CM260" s="100"/>
      <c r="CN260" s="100"/>
      <c r="CO260" s="100"/>
      <c r="CP260" s="100"/>
      <c r="CQ260" s="100"/>
      <c r="CR260" s="100"/>
      <c r="CS260" s="100"/>
      <c r="CT260" s="100"/>
      <c r="CU260" s="100"/>
      <c r="CV260" s="100"/>
      <c r="CW260" s="100"/>
      <c r="CX260" s="100"/>
      <c r="CY260" s="100"/>
      <c r="CZ260" s="100"/>
      <c r="DA260" s="100"/>
      <c r="DB260" s="100"/>
      <c r="DC260" s="100"/>
      <c r="DD260" s="100"/>
      <c r="DE260" s="100"/>
      <c r="DF260" s="100"/>
      <c r="DG260" s="100"/>
      <c r="DH260" s="100"/>
      <c r="DI260" s="100"/>
      <c r="DJ260" s="100"/>
      <c r="DK260" s="100"/>
      <c r="DL260" s="100"/>
      <c r="DM260" s="100"/>
      <c r="DN260" s="100"/>
      <c r="DO260" s="100"/>
      <c r="DP260" s="100"/>
      <c r="DQ260" s="100"/>
      <c r="DR260" s="100"/>
      <c r="DS260" s="100"/>
      <c r="DT260" s="100"/>
      <c r="DU260" s="100"/>
      <c r="DV260" s="100"/>
      <c r="DW260" s="100"/>
      <c r="DX260" s="100"/>
      <c r="DY260" s="100"/>
      <c r="DZ260" s="100"/>
      <c r="EA260" s="100"/>
      <c r="EB260" s="100"/>
      <c r="EC260" s="100"/>
      <c r="ED260" s="100"/>
      <c r="EE260" s="100"/>
      <c r="EF260" s="100"/>
      <c r="EG260" s="100"/>
      <c r="EH260" s="100"/>
    </row>
    <row r="261" spans="1:138" s="102" customFormat="1" x14ac:dyDescent="0.2">
      <c r="D261" s="103"/>
      <c r="E261" s="103"/>
      <c r="F261" s="103"/>
      <c r="G261" s="104"/>
      <c r="H261" s="104"/>
      <c r="I261" s="104"/>
      <c r="J261" s="104"/>
      <c r="K261" s="104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</row>
    <row r="262" spans="1:138" s="102" customFormat="1" x14ac:dyDescent="0.2">
      <c r="D262" s="103"/>
      <c r="E262" s="103"/>
      <c r="F262" s="103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</row>
    <row r="263" spans="1:138" s="102" customFormat="1" x14ac:dyDescent="0.2">
      <c r="D263" s="103"/>
      <c r="E263" s="103"/>
      <c r="F263" s="103"/>
      <c r="G263" s="104"/>
      <c r="H263" s="104"/>
      <c r="I263" s="104"/>
      <c r="J263" s="104"/>
      <c r="K263" s="104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</row>
    <row r="264" spans="1:138" s="102" customFormat="1" x14ac:dyDescent="0.2">
      <c r="D264" s="103"/>
      <c r="E264" s="103"/>
      <c r="F264" s="103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</row>
    <row r="265" spans="1:138" s="102" customFormat="1" x14ac:dyDescent="0.2">
      <c r="D265" s="103"/>
      <c r="E265" s="103"/>
      <c r="F265" s="103"/>
      <c r="G265" s="104"/>
      <c r="H265" s="104"/>
      <c r="I265" s="104"/>
      <c r="J265" s="104"/>
      <c r="K265" s="104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</row>
    <row r="266" spans="1:138" s="102" customFormat="1" x14ac:dyDescent="0.2">
      <c r="D266" s="103"/>
      <c r="E266" s="103"/>
      <c r="F266" s="103"/>
      <c r="G266" s="104"/>
      <c r="H266" s="104"/>
      <c r="I266" s="104"/>
      <c r="J266" s="104"/>
      <c r="K266" s="104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</row>
    <row r="267" spans="1:138" s="102" customFormat="1" x14ac:dyDescent="0.2">
      <c r="D267" s="103"/>
      <c r="E267" s="103"/>
      <c r="F267" s="103"/>
      <c r="G267" s="104"/>
      <c r="H267" s="104"/>
      <c r="I267" s="104"/>
      <c r="J267" s="104"/>
      <c r="K267" s="104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</row>
    <row r="268" spans="1:138" s="102" customFormat="1" x14ac:dyDescent="0.2">
      <c r="D268" s="103"/>
      <c r="E268" s="103"/>
      <c r="F268" s="103"/>
      <c r="G268" s="104"/>
      <c r="H268" s="104"/>
      <c r="I268" s="104"/>
      <c r="J268" s="104"/>
      <c r="K268" s="104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</row>
    <row r="269" spans="1:138" s="102" customFormat="1" x14ac:dyDescent="0.2">
      <c r="D269" s="103"/>
      <c r="E269" s="103"/>
      <c r="F269" s="103"/>
      <c r="G269" s="104"/>
      <c r="H269" s="104"/>
      <c r="I269" s="104"/>
      <c r="J269" s="104"/>
      <c r="K269" s="104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</row>
    <row r="270" spans="1:138" s="102" customFormat="1" x14ac:dyDescent="0.2">
      <c r="D270" s="103"/>
      <c r="E270" s="103"/>
      <c r="F270" s="103"/>
      <c r="G270" s="104"/>
      <c r="H270" s="104"/>
      <c r="I270" s="104"/>
      <c r="J270" s="104"/>
      <c r="K270" s="104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</row>
    <row r="271" spans="1:138" s="102" customFormat="1" x14ac:dyDescent="0.2">
      <c r="D271" s="103"/>
      <c r="E271" s="103"/>
      <c r="F271" s="103"/>
      <c r="G271" s="104"/>
      <c r="H271" s="104"/>
      <c r="I271" s="104"/>
      <c r="J271" s="104"/>
      <c r="K271" s="104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</row>
    <row r="272" spans="1:138" s="102" customFormat="1" x14ac:dyDescent="0.2">
      <c r="D272" s="103"/>
      <c r="E272" s="103"/>
      <c r="F272" s="103"/>
      <c r="G272" s="104"/>
      <c r="H272" s="104"/>
      <c r="I272" s="104"/>
      <c r="J272" s="104"/>
      <c r="K272" s="104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</row>
    <row r="273" spans="4:41" s="102" customFormat="1" x14ac:dyDescent="0.2">
      <c r="D273" s="103"/>
      <c r="E273" s="103"/>
      <c r="F273" s="103"/>
      <c r="G273" s="104"/>
      <c r="H273" s="104"/>
      <c r="I273" s="104"/>
      <c r="J273" s="104"/>
      <c r="K273" s="104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</row>
    <row r="274" spans="4:41" s="102" customFormat="1" x14ac:dyDescent="0.2">
      <c r="D274" s="103"/>
      <c r="E274" s="103"/>
      <c r="F274" s="103"/>
      <c r="G274" s="104"/>
      <c r="H274" s="104"/>
      <c r="I274" s="104"/>
      <c r="J274" s="104"/>
      <c r="K274" s="104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</row>
    <row r="275" spans="4:41" s="102" customFormat="1" x14ac:dyDescent="0.2">
      <c r="D275" s="103"/>
      <c r="E275" s="103"/>
      <c r="F275" s="103"/>
      <c r="G275" s="104"/>
      <c r="H275" s="104"/>
      <c r="I275" s="104"/>
      <c r="J275" s="104"/>
      <c r="K275" s="104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</row>
    <row r="276" spans="4:41" s="102" customFormat="1" x14ac:dyDescent="0.2">
      <c r="D276" s="103"/>
      <c r="E276" s="103"/>
      <c r="F276" s="103"/>
      <c r="G276" s="104"/>
      <c r="H276" s="104"/>
      <c r="I276" s="104"/>
      <c r="J276" s="104"/>
      <c r="K276" s="104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</row>
    <row r="277" spans="4:41" s="102" customFormat="1" x14ac:dyDescent="0.2">
      <c r="D277" s="103"/>
      <c r="E277" s="103"/>
      <c r="F277" s="103"/>
      <c r="G277" s="104"/>
      <c r="H277" s="104"/>
      <c r="I277" s="104"/>
      <c r="J277" s="104"/>
      <c r="K277" s="104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</row>
    <row r="278" spans="4:41" s="102" customFormat="1" x14ac:dyDescent="0.2">
      <c r="D278" s="103"/>
      <c r="E278" s="103"/>
      <c r="F278" s="103"/>
      <c r="G278" s="104"/>
      <c r="H278" s="104"/>
      <c r="I278" s="104"/>
      <c r="J278" s="104"/>
      <c r="K278" s="104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</row>
    <row r="279" spans="4:41" s="102" customFormat="1" x14ac:dyDescent="0.2">
      <c r="D279" s="103"/>
      <c r="E279" s="103"/>
      <c r="F279" s="103"/>
      <c r="G279" s="104"/>
      <c r="H279" s="104"/>
      <c r="I279" s="104"/>
      <c r="J279" s="104"/>
      <c r="K279" s="104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</row>
    <row r="280" spans="4:41" s="102" customFormat="1" x14ac:dyDescent="0.2">
      <c r="D280" s="103"/>
      <c r="E280" s="103"/>
      <c r="F280" s="103"/>
      <c r="G280" s="104"/>
      <c r="H280" s="104"/>
      <c r="I280" s="104"/>
      <c r="J280" s="104"/>
      <c r="K280" s="104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</row>
    <row r="281" spans="4:41" s="102" customFormat="1" x14ac:dyDescent="0.2">
      <c r="D281" s="103"/>
      <c r="E281" s="103"/>
      <c r="F281" s="103"/>
      <c r="G281" s="104"/>
      <c r="H281" s="104"/>
      <c r="I281" s="104"/>
      <c r="J281" s="104"/>
      <c r="K281" s="104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</row>
    <row r="282" spans="4:41" s="102" customFormat="1" x14ac:dyDescent="0.2">
      <c r="D282" s="103"/>
      <c r="E282" s="103"/>
      <c r="F282" s="103"/>
      <c r="G282" s="104"/>
      <c r="H282" s="104"/>
      <c r="I282" s="104"/>
      <c r="J282" s="104"/>
      <c r="K282" s="104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</row>
    <row r="283" spans="4:41" s="102" customFormat="1" x14ac:dyDescent="0.2">
      <c r="D283" s="103"/>
      <c r="E283" s="103"/>
      <c r="F283" s="103"/>
      <c r="G283" s="104"/>
      <c r="H283" s="104"/>
      <c r="I283" s="104"/>
      <c r="J283" s="104"/>
      <c r="K283" s="104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</row>
    <row r="284" spans="4:41" s="102" customFormat="1" x14ac:dyDescent="0.2">
      <c r="D284" s="103"/>
      <c r="E284" s="103"/>
      <c r="F284" s="103"/>
      <c r="G284" s="104"/>
      <c r="H284" s="104"/>
      <c r="I284" s="104"/>
      <c r="J284" s="104"/>
      <c r="K284" s="104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</row>
    <row r="285" spans="4:41" s="102" customFormat="1" x14ac:dyDescent="0.2">
      <c r="D285" s="103"/>
      <c r="E285" s="103"/>
      <c r="F285" s="103"/>
      <c r="G285" s="104"/>
      <c r="H285" s="104"/>
      <c r="I285" s="104"/>
      <c r="J285" s="104"/>
      <c r="K285" s="104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</row>
    <row r="286" spans="4:41" s="102" customFormat="1" x14ac:dyDescent="0.2">
      <c r="D286" s="103"/>
      <c r="E286" s="103"/>
      <c r="F286" s="103"/>
      <c r="G286" s="104"/>
      <c r="H286" s="104"/>
      <c r="I286" s="104"/>
      <c r="J286" s="104"/>
      <c r="K286" s="104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</row>
    <row r="287" spans="4:41" s="102" customFormat="1" x14ac:dyDescent="0.2">
      <c r="D287" s="103"/>
      <c r="E287" s="103"/>
      <c r="F287" s="103"/>
      <c r="G287" s="104"/>
      <c r="H287" s="104"/>
      <c r="I287" s="104"/>
      <c r="J287" s="104"/>
      <c r="K287" s="104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</row>
    <row r="288" spans="4:41" s="102" customFormat="1" x14ac:dyDescent="0.2">
      <c r="D288" s="103"/>
      <c r="E288" s="103"/>
      <c r="F288" s="103"/>
      <c r="G288" s="104"/>
      <c r="H288" s="104"/>
      <c r="I288" s="104"/>
      <c r="J288" s="104"/>
      <c r="K288" s="104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</row>
    <row r="289" spans="4:41" s="102" customFormat="1" x14ac:dyDescent="0.2">
      <c r="D289" s="103"/>
      <c r="E289" s="103"/>
      <c r="F289" s="103"/>
      <c r="G289" s="104"/>
      <c r="H289" s="104"/>
      <c r="I289" s="104"/>
      <c r="J289" s="104"/>
      <c r="K289" s="104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</row>
    <row r="290" spans="4:41" s="102" customFormat="1" x14ac:dyDescent="0.2">
      <c r="D290" s="103"/>
      <c r="E290" s="103"/>
      <c r="F290" s="103"/>
      <c r="G290" s="104"/>
      <c r="H290" s="104"/>
      <c r="I290" s="104"/>
      <c r="J290" s="104"/>
      <c r="K290" s="104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</row>
    <row r="291" spans="4:41" s="102" customFormat="1" x14ac:dyDescent="0.2">
      <c r="D291" s="103"/>
      <c r="E291" s="103"/>
      <c r="F291" s="103"/>
      <c r="G291" s="104"/>
      <c r="H291" s="104"/>
      <c r="I291" s="104"/>
      <c r="J291" s="104"/>
      <c r="K291" s="104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</row>
    <row r="292" spans="4:41" s="102" customFormat="1" x14ac:dyDescent="0.2">
      <c r="D292" s="103"/>
      <c r="E292" s="103"/>
      <c r="F292" s="103"/>
      <c r="G292" s="104"/>
      <c r="H292" s="104"/>
      <c r="I292" s="104"/>
      <c r="J292" s="104"/>
      <c r="K292" s="104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</row>
    <row r="293" spans="4:41" s="102" customFormat="1" x14ac:dyDescent="0.2">
      <c r="D293" s="103"/>
      <c r="E293" s="103"/>
      <c r="F293" s="103"/>
      <c r="G293" s="104"/>
      <c r="H293" s="104"/>
      <c r="I293" s="104"/>
      <c r="J293" s="104"/>
      <c r="K293" s="104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</row>
    <row r="294" spans="4:41" s="102" customFormat="1" x14ac:dyDescent="0.2">
      <c r="D294" s="103"/>
      <c r="E294" s="103"/>
      <c r="F294" s="103"/>
      <c r="G294" s="104"/>
      <c r="H294" s="104"/>
      <c r="I294" s="104"/>
      <c r="J294" s="104"/>
      <c r="K294" s="104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</row>
    <row r="295" spans="4:41" s="102" customFormat="1" x14ac:dyDescent="0.2">
      <c r="D295" s="103"/>
      <c r="E295" s="103"/>
      <c r="F295" s="103"/>
      <c r="G295" s="104"/>
      <c r="H295" s="104"/>
      <c r="I295" s="104"/>
      <c r="J295" s="104"/>
      <c r="K295" s="104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</row>
    <row r="296" spans="4:41" s="102" customFormat="1" x14ac:dyDescent="0.2">
      <c r="D296" s="103"/>
      <c r="E296" s="103"/>
      <c r="F296" s="103"/>
      <c r="G296" s="104"/>
      <c r="H296" s="104"/>
      <c r="I296" s="104"/>
      <c r="J296" s="104"/>
      <c r="K296" s="104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</row>
    <row r="297" spans="4:41" s="102" customFormat="1" x14ac:dyDescent="0.2">
      <c r="D297" s="103"/>
      <c r="E297" s="103"/>
      <c r="F297" s="103"/>
      <c r="G297" s="104"/>
      <c r="H297" s="104"/>
      <c r="I297" s="104"/>
      <c r="J297" s="104"/>
      <c r="K297" s="104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</row>
    <row r="298" spans="4:41" s="102" customFormat="1" x14ac:dyDescent="0.2">
      <c r="D298" s="103"/>
      <c r="E298" s="103"/>
      <c r="F298" s="103"/>
      <c r="G298" s="104"/>
      <c r="H298" s="104"/>
      <c r="I298" s="104"/>
      <c r="J298" s="104"/>
      <c r="K298" s="104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</row>
    <row r="299" spans="4:41" s="102" customFormat="1" x14ac:dyDescent="0.2">
      <c r="D299" s="103"/>
      <c r="E299" s="103"/>
      <c r="F299" s="103"/>
      <c r="G299" s="104"/>
      <c r="H299" s="104"/>
      <c r="I299" s="104"/>
      <c r="J299" s="104"/>
      <c r="K299" s="104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</row>
    <row r="300" spans="4:41" s="102" customFormat="1" x14ac:dyDescent="0.2">
      <c r="D300" s="103"/>
      <c r="E300" s="103"/>
      <c r="F300" s="103"/>
      <c r="G300" s="104"/>
      <c r="H300" s="104"/>
      <c r="I300" s="104"/>
      <c r="J300" s="104"/>
      <c r="K300" s="104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</row>
    <row r="301" spans="4:41" s="102" customFormat="1" x14ac:dyDescent="0.2">
      <c r="D301" s="103"/>
      <c r="E301" s="103"/>
      <c r="F301" s="103"/>
      <c r="G301" s="104"/>
      <c r="H301" s="104"/>
      <c r="I301" s="104"/>
      <c r="J301" s="104"/>
      <c r="K301" s="104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</row>
    <row r="302" spans="4:41" s="102" customFormat="1" x14ac:dyDescent="0.2">
      <c r="D302" s="103"/>
      <c r="E302" s="103"/>
      <c r="F302" s="103"/>
      <c r="G302" s="104"/>
      <c r="H302" s="104"/>
      <c r="I302" s="104"/>
      <c r="J302" s="104"/>
      <c r="K302" s="104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</row>
    <row r="303" spans="4:41" s="102" customFormat="1" x14ac:dyDescent="0.2">
      <c r="D303" s="103"/>
      <c r="E303" s="103"/>
      <c r="F303" s="103"/>
      <c r="G303" s="104"/>
      <c r="H303" s="104"/>
      <c r="I303" s="104"/>
      <c r="J303" s="104"/>
      <c r="K303" s="104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</row>
    <row r="304" spans="4:41" s="102" customFormat="1" x14ac:dyDescent="0.2">
      <c r="D304" s="103"/>
      <c r="E304" s="103"/>
      <c r="F304" s="103"/>
      <c r="G304" s="104"/>
      <c r="H304" s="104"/>
      <c r="I304" s="104"/>
      <c r="J304" s="104"/>
      <c r="K304" s="104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</row>
    <row r="305" spans="4:41" s="102" customFormat="1" x14ac:dyDescent="0.2">
      <c r="D305" s="103"/>
      <c r="E305" s="103"/>
      <c r="F305" s="103"/>
      <c r="G305" s="104"/>
      <c r="H305" s="104"/>
      <c r="I305" s="104"/>
      <c r="J305" s="104"/>
      <c r="K305" s="104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</row>
    <row r="306" spans="4:41" s="102" customFormat="1" x14ac:dyDescent="0.2">
      <c r="D306" s="103"/>
      <c r="E306" s="103"/>
      <c r="F306" s="103"/>
      <c r="G306" s="104"/>
      <c r="H306" s="104"/>
      <c r="I306" s="104"/>
      <c r="J306" s="104"/>
      <c r="K306" s="104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</row>
    <row r="307" spans="4:41" s="102" customFormat="1" x14ac:dyDescent="0.2">
      <c r="D307" s="103"/>
      <c r="E307" s="103"/>
      <c r="F307" s="103"/>
      <c r="G307" s="104"/>
      <c r="H307" s="104"/>
      <c r="I307" s="104"/>
      <c r="J307" s="104"/>
      <c r="K307" s="104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</row>
    <row r="308" spans="4:41" s="102" customFormat="1" x14ac:dyDescent="0.2">
      <c r="D308" s="103"/>
      <c r="E308" s="103"/>
      <c r="F308" s="103"/>
      <c r="G308" s="104"/>
      <c r="H308" s="104"/>
      <c r="I308" s="104"/>
      <c r="J308" s="104"/>
      <c r="K308" s="104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</row>
    <row r="309" spans="4:41" s="102" customFormat="1" x14ac:dyDescent="0.2">
      <c r="D309" s="103"/>
      <c r="E309" s="103"/>
      <c r="F309" s="103"/>
      <c r="G309" s="104"/>
      <c r="H309" s="104"/>
      <c r="I309" s="104"/>
      <c r="J309" s="104"/>
      <c r="K309" s="104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</row>
    <row r="310" spans="4:41" s="102" customFormat="1" x14ac:dyDescent="0.2">
      <c r="D310" s="103"/>
      <c r="E310" s="103"/>
      <c r="F310" s="103"/>
      <c r="G310" s="104"/>
      <c r="H310" s="104"/>
      <c r="I310" s="104"/>
      <c r="J310" s="104"/>
      <c r="K310" s="104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</row>
    <row r="311" spans="4:41" s="102" customFormat="1" x14ac:dyDescent="0.2">
      <c r="D311" s="103"/>
      <c r="E311" s="103"/>
      <c r="F311" s="103"/>
      <c r="G311" s="104"/>
      <c r="H311" s="104"/>
      <c r="I311" s="104"/>
      <c r="J311" s="104"/>
      <c r="K311" s="104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</row>
    <row r="312" spans="4:41" s="102" customFormat="1" x14ac:dyDescent="0.2">
      <c r="D312" s="103"/>
      <c r="E312" s="103"/>
      <c r="F312" s="103"/>
      <c r="G312" s="104"/>
      <c r="H312" s="104"/>
      <c r="I312" s="104"/>
      <c r="J312" s="104"/>
      <c r="K312" s="104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</row>
    <row r="313" spans="4:41" s="102" customFormat="1" x14ac:dyDescent="0.2">
      <c r="D313" s="103"/>
      <c r="E313" s="103"/>
      <c r="F313" s="103"/>
      <c r="G313" s="104"/>
      <c r="H313" s="104"/>
      <c r="I313" s="104"/>
      <c r="J313" s="104"/>
      <c r="K313" s="104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</row>
    <row r="314" spans="4:41" s="102" customFormat="1" x14ac:dyDescent="0.2">
      <c r="D314" s="103"/>
      <c r="E314" s="103"/>
      <c r="F314" s="103"/>
      <c r="G314" s="104"/>
      <c r="H314" s="104"/>
      <c r="I314" s="104"/>
      <c r="J314" s="104"/>
      <c r="K314" s="104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</row>
    <row r="315" spans="4:41" s="102" customFormat="1" x14ac:dyDescent="0.2">
      <c r="D315" s="103"/>
      <c r="E315" s="103"/>
      <c r="F315" s="103"/>
      <c r="G315" s="104"/>
      <c r="H315" s="104"/>
      <c r="I315" s="104"/>
      <c r="J315" s="104"/>
      <c r="K315" s="104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</row>
    <row r="316" spans="4:41" s="102" customFormat="1" x14ac:dyDescent="0.2">
      <c r="D316" s="103"/>
      <c r="E316" s="103"/>
      <c r="F316" s="103"/>
      <c r="G316" s="104"/>
      <c r="H316" s="104"/>
      <c r="I316" s="104"/>
      <c r="J316" s="104"/>
      <c r="K316" s="104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</row>
    <row r="317" spans="4:41" s="102" customFormat="1" x14ac:dyDescent="0.2">
      <c r="D317" s="103"/>
      <c r="E317" s="103"/>
      <c r="F317" s="103"/>
      <c r="G317" s="104"/>
      <c r="H317" s="104"/>
      <c r="I317" s="104"/>
      <c r="J317" s="104"/>
      <c r="K317" s="104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</row>
    <row r="318" spans="4:41" s="102" customFormat="1" x14ac:dyDescent="0.2">
      <c r="D318" s="103"/>
      <c r="E318" s="103"/>
      <c r="F318" s="103"/>
      <c r="G318" s="104"/>
      <c r="H318" s="104"/>
      <c r="I318" s="104"/>
      <c r="J318" s="104"/>
      <c r="K318" s="104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</row>
    <row r="319" spans="4:41" s="102" customFormat="1" x14ac:dyDescent="0.2">
      <c r="D319" s="103"/>
      <c r="E319" s="103"/>
      <c r="F319" s="103"/>
      <c r="G319" s="104"/>
      <c r="H319" s="104"/>
      <c r="I319" s="104"/>
      <c r="J319" s="104"/>
      <c r="K319" s="104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</row>
    <row r="320" spans="4:41" s="102" customFormat="1" x14ac:dyDescent="0.2">
      <c r="D320" s="103"/>
      <c r="E320" s="103"/>
      <c r="F320" s="103"/>
      <c r="G320" s="104"/>
      <c r="H320" s="104"/>
      <c r="I320" s="104"/>
      <c r="J320" s="104"/>
      <c r="K320" s="104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</row>
    <row r="321" spans="4:41" s="102" customFormat="1" x14ac:dyDescent="0.2">
      <c r="D321" s="103"/>
      <c r="E321" s="103"/>
      <c r="F321" s="103"/>
      <c r="G321" s="104"/>
      <c r="H321" s="104"/>
      <c r="I321" s="104"/>
      <c r="J321" s="104"/>
      <c r="K321" s="104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</row>
    <row r="322" spans="4:41" s="102" customFormat="1" x14ac:dyDescent="0.2">
      <c r="D322" s="103"/>
      <c r="E322" s="103"/>
      <c r="F322" s="103"/>
      <c r="G322" s="104"/>
      <c r="H322" s="104"/>
      <c r="I322" s="104"/>
      <c r="J322" s="104"/>
      <c r="K322" s="104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</row>
    <row r="323" spans="4:41" s="102" customFormat="1" x14ac:dyDescent="0.2">
      <c r="D323" s="103"/>
      <c r="E323" s="103"/>
      <c r="F323" s="103"/>
      <c r="G323" s="104"/>
      <c r="H323" s="104"/>
      <c r="I323" s="104"/>
      <c r="J323" s="104"/>
      <c r="K323" s="104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</row>
    <row r="324" spans="4:41" s="102" customFormat="1" x14ac:dyDescent="0.2">
      <c r="D324" s="103"/>
      <c r="E324" s="103"/>
      <c r="F324" s="103"/>
      <c r="G324" s="104"/>
      <c r="H324" s="104"/>
      <c r="I324" s="104"/>
      <c r="J324" s="104"/>
      <c r="K324" s="104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</row>
    <row r="325" spans="4:41" s="102" customFormat="1" x14ac:dyDescent="0.2">
      <c r="D325" s="103"/>
      <c r="E325" s="103"/>
      <c r="F325" s="103"/>
      <c r="G325" s="104"/>
      <c r="H325" s="104"/>
      <c r="I325" s="104"/>
      <c r="J325" s="104"/>
      <c r="K325" s="104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</row>
    <row r="326" spans="4:41" s="102" customFormat="1" x14ac:dyDescent="0.2">
      <c r="D326" s="103"/>
      <c r="E326" s="103"/>
      <c r="F326" s="103"/>
      <c r="G326" s="104"/>
      <c r="H326" s="104"/>
      <c r="I326" s="104"/>
      <c r="J326" s="104"/>
      <c r="K326" s="104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</row>
    <row r="327" spans="4:41" s="102" customFormat="1" x14ac:dyDescent="0.2">
      <c r="D327" s="103"/>
      <c r="E327" s="103"/>
      <c r="F327" s="103"/>
      <c r="G327" s="104"/>
      <c r="H327" s="104"/>
      <c r="I327" s="104"/>
      <c r="J327" s="104"/>
      <c r="K327" s="104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</row>
    <row r="328" spans="4:41" s="102" customFormat="1" x14ac:dyDescent="0.2">
      <c r="D328" s="103"/>
      <c r="E328" s="103"/>
      <c r="F328" s="103"/>
      <c r="G328" s="104"/>
      <c r="H328" s="104"/>
      <c r="I328" s="104"/>
      <c r="J328" s="104"/>
      <c r="K328" s="104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</row>
    <row r="329" spans="4:41" s="102" customFormat="1" x14ac:dyDescent="0.2">
      <c r="D329" s="103"/>
      <c r="E329" s="103"/>
      <c r="F329" s="103"/>
      <c r="G329" s="104"/>
      <c r="H329" s="104"/>
      <c r="I329" s="104"/>
      <c r="J329" s="104"/>
      <c r="K329" s="104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</row>
    <row r="330" spans="4:41" s="102" customFormat="1" x14ac:dyDescent="0.2">
      <c r="D330" s="103"/>
      <c r="E330" s="103"/>
      <c r="F330" s="103"/>
      <c r="G330" s="104"/>
      <c r="H330" s="104"/>
      <c r="I330" s="104"/>
      <c r="J330" s="104"/>
      <c r="K330" s="104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</row>
    <row r="331" spans="4:41" s="102" customFormat="1" x14ac:dyDescent="0.2">
      <c r="D331" s="103"/>
      <c r="E331" s="103"/>
      <c r="F331" s="103"/>
      <c r="G331" s="104"/>
      <c r="H331" s="104"/>
      <c r="I331" s="104"/>
      <c r="J331" s="104"/>
      <c r="K331" s="104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</row>
    <row r="332" spans="4:41" s="102" customFormat="1" x14ac:dyDescent="0.2">
      <c r="D332" s="103"/>
      <c r="E332" s="103"/>
      <c r="F332" s="103"/>
      <c r="G332" s="104"/>
      <c r="H332" s="104"/>
      <c r="I332" s="104"/>
      <c r="J332" s="104"/>
      <c r="K332" s="104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</row>
    <row r="333" spans="4:41" s="102" customFormat="1" x14ac:dyDescent="0.2">
      <c r="D333" s="103"/>
      <c r="E333" s="103"/>
      <c r="F333" s="103"/>
      <c r="G333" s="104"/>
      <c r="H333" s="104"/>
      <c r="I333" s="104"/>
      <c r="J333" s="104"/>
      <c r="K333" s="104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</row>
    <row r="334" spans="4:41" s="102" customFormat="1" x14ac:dyDescent="0.2">
      <c r="D334" s="103"/>
      <c r="E334" s="103"/>
      <c r="F334" s="103"/>
      <c r="G334" s="104"/>
      <c r="H334" s="104"/>
      <c r="I334" s="104"/>
      <c r="J334" s="104"/>
      <c r="K334" s="104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</row>
    <row r="335" spans="4:41" s="102" customFormat="1" x14ac:dyDescent="0.2">
      <c r="D335" s="103"/>
      <c r="E335" s="103"/>
      <c r="F335" s="103"/>
      <c r="G335" s="104"/>
      <c r="H335" s="104"/>
      <c r="I335" s="104"/>
      <c r="J335" s="104"/>
      <c r="K335" s="104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</row>
    <row r="336" spans="4:41" s="102" customFormat="1" x14ac:dyDescent="0.2">
      <c r="D336" s="103"/>
      <c r="E336" s="103"/>
      <c r="F336" s="103"/>
      <c r="G336" s="104"/>
      <c r="H336" s="104"/>
      <c r="I336" s="104"/>
      <c r="J336" s="104"/>
      <c r="K336" s="104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</row>
    <row r="337" spans="4:41" s="102" customFormat="1" x14ac:dyDescent="0.2">
      <c r="D337" s="103"/>
      <c r="E337" s="103"/>
      <c r="F337" s="103"/>
      <c r="G337" s="104"/>
      <c r="H337" s="104"/>
      <c r="I337" s="104"/>
      <c r="J337" s="104"/>
      <c r="K337" s="104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</row>
    <row r="338" spans="4:41" s="102" customFormat="1" x14ac:dyDescent="0.2">
      <c r="D338" s="103"/>
      <c r="E338" s="103"/>
      <c r="F338" s="103"/>
      <c r="G338" s="104"/>
      <c r="H338" s="104"/>
      <c r="I338" s="104"/>
      <c r="J338" s="104"/>
      <c r="K338" s="104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</row>
    <row r="339" spans="4:41" s="102" customFormat="1" x14ac:dyDescent="0.2">
      <c r="D339" s="103"/>
      <c r="E339" s="103"/>
      <c r="F339" s="103"/>
      <c r="G339" s="104"/>
      <c r="H339" s="104"/>
      <c r="I339" s="104"/>
      <c r="J339" s="104"/>
      <c r="K339" s="104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</row>
    <row r="340" spans="4:41" s="102" customFormat="1" x14ac:dyDescent="0.2">
      <c r="D340" s="103"/>
      <c r="E340" s="103"/>
      <c r="F340" s="103"/>
      <c r="G340" s="104"/>
      <c r="H340" s="104"/>
      <c r="I340" s="104"/>
      <c r="J340" s="104"/>
      <c r="K340" s="104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</row>
    <row r="341" spans="4:41" s="102" customFormat="1" x14ac:dyDescent="0.2">
      <c r="D341" s="103"/>
      <c r="E341" s="103"/>
      <c r="F341" s="103"/>
      <c r="G341" s="104"/>
      <c r="H341" s="104"/>
      <c r="I341" s="104"/>
      <c r="J341" s="104"/>
      <c r="K341" s="104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</row>
    <row r="342" spans="4:41" s="102" customFormat="1" x14ac:dyDescent="0.2">
      <c r="D342" s="103"/>
      <c r="E342" s="103"/>
      <c r="F342" s="103"/>
      <c r="G342" s="104"/>
      <c r="H342" s="104"/>
      <c r="I342" s="104"/>
      <c r="J342" s="104"/>
      <c r="K342" s="104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</row>
    <row r="343" spans="4:41" s="102" customFormat="1" x14ac:dyDescent="0.2">
      <c r="D343" s="103"/>
      <c r="E343" s="103"/>
      <c r="F343" s="103"/>
      <c r="G343" s="104"/>
      <c r="H343" s="104"/>
      <c r="I343" s="104"/>
      <c r="J343" s="104"/>
      <c r="K343" s="104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</row>
    <row r="344" spans="4:41" s="102" customFormat="1" x14ac:dyDescent="0.2">
      <c r="D344" s="103"/>
      <c r="E344" s="103"/>
      <c r="F344" s="103"/>
      <c r="G344" s="104"/>
      <c r="H344" s="104"/>
      <c r="I344" s="104"/>
      <c r="J344" s="104"/>
      <c r="K344" s="104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</row>
    <row r="345" spans="4:41" s="102" customFormat="1" x14ac:dyDescent="0.2">
      <c r="D345" s="103"/>
      <c r="E345" s="103"/>
      <c r="F345" s="103"/>
      <c r="G345" s="104"/>
      <c r="H345" s="104"/>
      <c r="I345" s="104"/>
      <c r="J345" s="104"/>
      <c r="K345" s="104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</row>
    <row r="346" spans="4:41" s="102" customFormat="1" x14ac:dyDescent="0.2">
      <c r="D346" s="103"/>
      <c r="E346" s="103"/>
      <c r="F346" s="103"/>
      <c r="G346" s="104"/>
      <c r="H346" s="104"/>
      <c r="I346" s="104"/>
      <c r="J346" s="104"/>
      <c r="K346" s="104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</row>
    <row r="347" spans="4:41" s="102" customFormat="1" x14ac:dyDescent="0.2">
      <c r="D347" s="103"/>
      <c r="E347" s="103"/>
      <c r="F347" s="103"/>
      <c r="G347" s="104"/>
      <c r="H347" s="104"/>
      <c r="I347" s="104"/>
      <c r="J347" s="104"/>
      <c r="K347" s="104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</row>
    <row r="348" spans="4:41" s="102" customFormat="1" x14ac:dyDescent="0.2">
      <c r="D348" s="103"/>
      <c r="E348" s="103"/>
      <c r="F348" s="103"/>
      <c r="G348" s="104"/>
      <c r="H348" s="104"/>
      <c r="I348" s="104"/>
      <c r="J348" s="104"/>
      <c r="K348" s="104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</row>
    <row r="349" spans="4:41" s="102" customFormat="1" x14ac:dyDescent="0.2">
      <c r="D349" s="103"/>
      <c r="E349" s="103"/>
      <c r="F349" s="103"/>
      <c r="G349" s="104"/>
      <c r="H349" s="104"/>
      <c r="I349" s="104"/>
      <c r="J349" s="104"/>
      <c r="K349" s="104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</row>
    <row r="350" spans="4:41" s="102" customFormat="1" x14ac:dyDescent="0.2">
      <c r="D350" s="103"/>
      <c r="E350" s="103"/>
      <c r="F350" s="103"/>
      <c r="G350" s="104"/>
      <c r="H350" s="104"/>
      <c r="I350" s="104"/>
      <c r="J350" s="104"/>
      <c r="K350" s="104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</row>
    <row r="351" spans="4:41" s="102" customFormat="1" x14ac:dyDescent="0.2">
      <c r="D351" s="103"/>
      <c r="E351" s="103"/>
      <c r="F351" s="103"/>
      <c r="G351" s="104"/>
      <c r="H351" s="104"/>
      <c r="I351" s="104"/>
      <c r="J351" s="104"/>
      <c r="K351" s="104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</row>
    <row r="352" spans="4:41" s="102" customFormat="1" x14ac:dyDescent="0.2">
      <c r="D352" s="103"/>
      <c r="E352" s="103"/>
      <c r="F352" s="103"/>
      <c r="G352" s="104"/>
      <c r="H352" s="104"/>
      <c r="I352" s="104"/>
      <c r="J352" s="104"/>
      <c r="K352" s="104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</row>
    <row r="353" spans="4:41" s="102" customFormat="1" x14ac:dyDescent="0.2">
      <c r="D353" s="103"/>
      <c r="E353" s="103"/>
      <c r="F353" s="103"/>
      <c r="G353" s="104"/>
      <c r="H353" s="104"/>
      <c r="I353" s="104"/>
      <c r="J353" s="104"/>
      <c r="K353" s="104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</row>
    <row r="354" spans="4:41" s="102" customFormat="1" x14ac:dyDescent="0.2">
      <c r="D354" s="103"/>
      <c r="E354" s="103"/>
      <c r="F354" s="103"/>
      <c r="G354" s="104"/>
      <c r="H354" s="104"/>
      <c r="I354" s="104"/>
      <c r="J354" s="104"/>
      <c r="K354" s="104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</row>
    <row r="355" spans="4:41" s="102" customFormat="1" x14ac:dyDescent="0.2">
      <c r="D355" s="103"/>
      <c r="E355" s="103"/>
      <c r="F355" s="103"/>
      <c r="G355" s="104"/>
      <c r="H355" s="104"/>
      <c r="I355" s="104"/>
      <c r="J355" s="104"/>
      <c r="K355" s="104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</row>
    <row r="356" spans="4:41" s="102" customFormat="1" x14ac:dyDescent="0.2">
      <c r="D356" s="103"/>
      <c r="E356" s="103"/>
      <c r="F356" s="103"/>
      <c r="G356" s="104"/>
      <c r="H356" s="104"/>
      <c r="I356" s="104"/>
      <c r="J356" s="104"/>
      <c r="K356" s="104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</row>
    <row r="357" spans="4:41" s="102" customFormat="1" x14ac:dyDescent="0.2">
      <c r="D357" s="103"/>
      <c r="E357" s="103"/>
      <c r="F357" s="103"/>
      <c r="G357" s="104"/>
      <c r="H357" s="104"/>
      <c r="I357" s="104"/>
      <c r="J357" s="104"/>
      <c r="K357" s="104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</row>
    <row r="358" spans="4:41" s="102" customFormat="1" x14ac:dyDescent="0.2">
      <c r="D358" s="103"/>
      <c r="E358" s="103"/>
      <c r="F358" s="103"/>
      <c r="G358" s="104"/>
      <c r="H358" s="104"/>
      <c r="I358" s="104"/>
      <c r="J358" s="104"/>
      <c r="K358" s="104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</row>
    <row r="359" spans="4:41" s="102" customFormat="1" x14ac:dyDescent="0.2">
      <c r="D359" s="103"/>
      <c r="E359" s="103"/>
      <c r="F359" s="103"/>
      <c r="G359" s="104"/>
      <c r="H359" s="104"/>
      <c r="I359" s="104"/>
      <c r="J359" s="104"/>
      <c r="K359" s="104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</row>
    <row r="360" spans="4:41" s="102" customFormat="1" x14ac:dyDescent="0.2">
      <c r="D360" s="103"/>
      <c r="E360" s="103"/>
      <c r="F360" s="103"/>
      <c r="G360" s="104"/>
      <c r="H360" s="104"/>
      <c r="I360" s="104"/>
      <c r="J360" s="104"/>
      <c r="K360" s="104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</row>
    <row r="361" spans="4:41" s="102" customFormat="1" x14ac:dyDescent="0.2">
      <c r="D361" s="103"/>
      <c r="E361" s="103"/>
      <c r="F361" s="103"/>
      <c r="G361" s="104"/>
      <c r="H361" s="104"/>
      <c r="I361" s="104"/>
      <c r="J361" s="104"/>
      <c r="K361" s="104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</row>
    <row r="362" spans="4:41" s="102" customFormat="1" x14ac:dyDescent="0.2">
      <c r="D362" s="103"/>
      <c r="E362" s="103"/>
      <c r="F362" s="103"/>
      <c r="G362" s="104"/>
      <c r="H362" s="104"/>
      <c r="I362" s="104"/>
      <c r="J362" s="104"/>
      <c r="K362" s="104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</row>
    <row r="363" spans="4:41" s="102" customFormat="1" x14ac:dyDescent="0.2">
      <c r="D363" s="103"/>
      <c r="E363" s="103"/>
      <c r="F363" s="103"/>
      <c r="G363" s="104"/>
      <c r="H363" s="104"/>
      <c r="I363" s="104"/>
      <c r="J363" s="104"/>
      <c r="K363" s="104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</row>
    <row r="364" spans="4:41" s="102" customFormat="1" x14ac:dyDescent="0.2">
      <c r="D364" s="103"/>
      <c r="E364" s="103"/>
      <c r="F364" s="103"/>
      <c r="G364" s="104"/>
      <c r="H364" s="104"/>
      <c r="I364" s="104"/>
      <c r="J364" s="104"/>
      <c r="K364" s="104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</row>
    <row r="365" spans="4:41" s="102" customFormat="1" x14ac:dyDescent="0.2">
      <c r="D365" s="103"/>
      <c r="E365" s="103"/>
      <c r="F365" s="103"/>
      <c r="G365" s="104"/>
      <c r="H365" s="104"/>
      <c r="I365" s="104"/>
      <c r="J365" s="104"/>
      <c r="K365" s="104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</row>
    <row r="366" spans="4:41" s="102" customFormat="1" x14ac:dyDescent="0.2">
      <c r="D366" s="103"/>
      <c r="E366" s="103"/>
      <c r="F366" s="103"/>
      <c r="G366" s="104"/>
      <c r="H366" s="104"/>
      <c r="I366" s="104"/>
      <c r="J366" s="104"/>
      <c r="K366" s="104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</row>
    <row r="367" spans="4:41" s="102" customFormat="1" x14ac:dyDescent="0.2">
      <c r="D367" s="103"/>
      <c r="E367" s="103"/>
      <c r="F367" s="103"/>
      <c r="G367" s="104"/>
      <c r="H367" s="104"/>
      <c r="I367" s="104"/>
      <c r="J367" s="104"/>
      <c r="K367" s="104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</row>
    <row r="368" spans="4:41" s="102" customFormat="1" x14ac:dyDescent="0.2">
      <c r="D368" s="103"/>
      <c r="E368" s="103"/>
      <c r="F368" s="103"/>
      <c r="G368" s="104"/>
      <c r="H368" s="104"/>
      <c r="I368" s="104"/>
      <c r="J368" s="104"/>
      <c r="K368" s="104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</row>
    <row r="369" spans="4:41" s="102" customFormat="1" x14ac:dyDescent="0.2">
      <c r="D369" s="103"/>
      <c r="E369" s="103"/>
      <c r="F369" s="103"/>
      <c r="G369" s="104"/>
      <c r="H369" s="104"/>
      <c r="I369" s="104"/>
      <c r="J369" s="104"/>
      <c r="K369" s="104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</row>
    <row r="370" spans="4:41" s="102" customFormat="1" x14ac:dyDescent="0.2">
      <c r="D370" s="103"/>
      <c r="E370" s="103"/>
      <c r="F370" s="103"/>
      <c r="G370" s="104"/>
      <c r="H370" s="104"/>
      <c r="I370" s="104"/>
      <c r="J370" s="104"/>
      <c r="K370" s="104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</row>
    <row r="371" spans="4:41" s="102" customFormat="1" x14ac:dyDescent="0.2">
      <c r="D371" s="103"/>
      <c r="E371" s="103"/>
      <c r="F371" s="103"/>
      <c r="G371" s="104"/>
      <c r="H371" s="104"/>
      <c r="I371" s="104"/>
      <c r="J371" s="104"/>
      <c r="K371" s="104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</row>
    <row r="372" spans="4:41" s="102" customFormat="1" x14ac:dyDescent="0.2">
      <c r="D372" s="103"/>
      <c r="E372" s="103"/>
      <c r="F372" s="103"/>
      <c r="G372" s="104"/>
      <c r="H372" s="104"/>
      <c r="I372" s="104"/>
      <c r="J372" s="104"/>
      <c r="K372" s="104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</row>
    <row r="373" spans="4:41" s="102" customFormat="1" x14ac:dyDescent="0.2">
      <c r="D373" s="103"/>
      <c r="E373" s="103"/>
      <c r="F373" s="103"/>
      <c r="G373" s="104"/>
      <c r="H373" s="104"/>
      <c r="I373" s="104"/>
      <c r="J373" s="104"/>
      <c r="K373" s="104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</row>
    <row r="374" spans="4:41" s="102" customFormat="1" x14ac:dyDescent="0.2">
      <c r="D374" s="103"/>
      <c r="E374" s="103"/>
      <c r="F374" s="103"/>
      <c r="G374" s="104"/>
      <c r="H374" s="104"/>
      <c r="I374" s="104"/>
      <c r="J374" s="104"/>
      <c r="K374" s="104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</row>
    <row r="375" spans="4:41" s="102" customFormat="1" x14ac:dyDescent="0.2">
      <c r="D375" s="103"/>
      <c r="E375" s="103"/>
      <c r="F375" s="103"/>
      <c r="G375" s="104"/>
      <c r="H375" s="104"/>
      <c r="I375" s="104"/>
      <c r="J375" s="104"/>
      <c r="K375" s="104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</row>
    <row r="376" spans="4:41" s="102" customFormat="1" x14ac:dyDescent="0.2">
      <c r="D376" s="103"/>
      <c r="E376" s="103"/>
      <c r="F376" s="103"/>
      <c r="G376" s="104"/>
      <c r="H376" s="104"/>
      <c r="I376" s="104"/>
      <c r="J376" s="104"/>
      <c r="K376" s="104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</row>
    <row r="377" spans="4:41" s="102" customFormat="1" x14ac:dyDescent="0.2">
      <c r="D377" s="103"/>
      <c r="E377" s="103"/>
      <c r="F377" s="103"/>
      <c r="G377" s="104"/>
      <c r="H377" s="104"/>
      <c r="I377" s="104"/>
      <c r="J377" s="104"/>
      <c r="K377" s="104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</row>
    <row r="378" spans="4:41" s="102" customFormat="1" x14ac:dyDescent="0.2">
      <c r="D378" s="103"/>
      <c r="E378" s="103"/>
      <c r="F378" s="103"/>
      <c r="G378" s="104"/>
      <c r="H378" s="104"/>
      <c r="I378" s="104"/>
      <c r="J378" s="104"/>
      <c r="K378" s="104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</row>
    <row r="379" spans="4:41" s="102" customFormat="1" x14ac:dyDescent="0.2">
      <c r="D379" s="103"/>
      <c r="E379" s="103"/>
      <c r="F379" s="103"/>
      <c r="G379" s="104"/>
      <c r="H379" s="104"/>
      <c r="I379" s="104"/>
      <c r="J379" s="104"/>
      <c r="K379" s="104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</row>
    <row r="380" spans="4:41" s="102" customFormat="1" x14ac:dyDescent="0.2">
      <c r="D380" s="103"/>
      <c r="E380" s="103"/>
      <c r="F380" s="103"/>
      <c r="G380" s="104"/>
      <c r="H380" s="104"/>
      <c r="I380" s="104"/>
      <c r="J380" s="104"/>
      <c r="K380" s="104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</row>
    <row r="381" spans="4:41" s="102" customFormat="1" x14ac:dyDescent="0.2">
      <c r="D381" s="103"/>
      <c r="E381" s="103"/>
      <c r="F381" s="103"/>
      <c r="G381" s="104"/>
      <c r="H381" s="104"/>
      <c r="I381" s="104"/>
      <c r="J381" s="104"/>
      <c r="K381" s="104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</row>
    <row r="382" spans="4:41" s="102" customFormat="1" x14ac:dyDescent="0.2">
      <c r="D382" s="103"/>
      <c r="E382" s="103"/>
      <c r="F382" s="103"/>
      <c r="G382" s="104"/>
      <c r="H382" s="104"/>
      <c r="I382" s="104"/>
      <c r="J382" s="104"/>
      <c r="K382" s="104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</row>
    <row r="383" spans="4:41" s="102" customFormat="1" x14ac:dyDescent="0.2">
      <c r="D383" s="103"/>
      <c r="E383" s="103"/>
      <c r="F383" s="103"/>
      <c r="G383" s="104"/>
      <c r="H383" s="104"/>
      <c r="I383" s="104"/>
      <c r="J383" s="104"/>
      <c r="K383" s="104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</row>
    <row r="384" spans="4:41" s="102" customFormat="1" x14ac:dyDescent="0.2">
      <c r="D384" s="103"/>
      <c r="E384" s="103"/>
      <c r="F384" s="103"/>
      <c r="G384" s="104"/>
      <c r="H384" s="104"/>
      <c r="I384" s="104"/>
      <c r="J384" s="104"/>
      <c r="K384" s="104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</row>
    <row r="385" spans="4:41" s="102" customFormat="1" x14ac:dyDescent="0.2">
      <c r="D385" s="103"/>
      <c r="E385" s="103"/>
      <c r="F385" s="103"/>
      <c r="G385" s="104"/>
      <c r="H385" s="104"/>
      <c r="I385" s="104"/>
      <c r="J385" s="104"/>
      <c r="K385" s="104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</row>
    <row r="386" spans="4:41" s="102" customFormat="1" x14ac:dyDescent="0.2">
      <c r="D386" s="103"/>
      <c r="E386" s="103"/>
      <c r="F386" s="103"/>
      <c r="G386" s="104"/>
      <c r="H386" s="104"/>
      <c r="I386" s="104"/>
      <c r="J386" s="104"/>
      <c r="K386" s="104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</row>
    <row r="387" spans="4:41" s="102" customFormat="1" x14ac:dyDescent="0.2">
      <c r="D387" s="103"/>
      <c r="E387" s="103"/>
      <c r="F387" s="103"/>
      <c r="G387" s="104"/>
      <c r="H387" s="104"/>
      <c r="I387" s="104"/>
      <c r="J387" s="104"/>
      <c r="K387" s="104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</row>
    <row r="388" spans="4:41" s="102" customFormat="1" x14ac:dyDescent="0.2">
      <c r="D388" s="103"/>
      <c r="E388" s="103"/>
      <c r="F388" s="103"/>
      <c r="G388" s="104"/>
      <c r="H388" s="104"/>
      <c r="I388" s="104"/>
      <c r="J388" s="104"/>
      <c r="K388" s="104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</row>
    <row r="389" spans="4:41" s="102" customFormat="1" x14ac:dyDescent="0.2">
      <c r="D389" s="103"/>
      <c r="E389" s="103"/>
      <c r="F389" s="103"/>
      <c r="G389" s="104"/>
      <c r="H389" s="104"/>
      <c r="I389" s="104"/>
      <c r="J389" s="104"/>
      <c r="K389" s="104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</row>
    <row r="390" spans="4:41" s="102" customFormat="1" x14ac:dyDescent="0.2">
      <c r="D390" s="103"/>
      <c r="E390" s="103"/>
      <c r="F390" s="103"/>
      <c r="G390" s="104"/>
      <c r="H390" s="104"/>
      <c r="I390" s="104"/>
      <c r="J390" s="104"/>
      <c r="K390" s="104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</row>
    <row r="391" spans="4:41" s="102" customFormat="1" x14ac:dyDescent="0.2">
      <c r="D391" s="103"/>
      <c r="E391" s="103"/>
      <c r="F391" s="103"/>
      <c r="G391" s="104"/>
      <c r="H391" s="104"/>
      <c r="I391" s="104"/>
      <c r="J391" s="104"/>
      <c r="K391" s="104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</row>
    <row r="392" spans="4:41" s="102" customFormat="1" x14ac:dyDescent="0.2">
      <c r="D392" s="103"/>
      <c r="E392" s="103"/>
      <c r="F392" s="103"/>
      <c r="G392" s="104"/>
      <c r="H392" s="104"/>
      <c r="I392" s="104"/>
      <c r="J392" s="104"/>
      <c r="K392" s="104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</row>
    <row r="393" spans="4:41" s="102" customFormat="1" x14ac:dyDescent="0.2">
      <c r="D393" s="103"/>
      <c r="E393" s="103"/>
      <c r="F393" s="103"/>
      <c r="G393" s="104"/>
      <c r="H393" s="104"/>
      <c r="I393" s="104"/>
      <c r="J393" s="104"/>
      <c r="K393" s="104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</row>
    <row r="394" spans="4:41" s="102" customFormat="1" x14ac:dyDescent="0.2">
      <c r="D394" s="103"/>
      <c r="E394" s="103"/>
      <c r="F394" s="103"/>
      <c r="G394" s="104"/>
      <c r="H394" s="104"/>
      <c r="I394" s="104"/>
      <c r="J394" s="104"/>
      <c r="K394" s="104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</row>
    <row r="395" spans="4:41" s="102" customFormat="1" x14ac:dyDescent="0.2">
      <c r="D395" s="103"/>
      <c r="E395" s="103"/>
      <c r="F395" s="103"/>
      <c r="G395" s="104"/>
      <c r="H395" s="104"/>
      <c r="I395" s="104"/>
      <c r="J395" s="104"/>
      <c r="K395" s="104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</row>
    <row r="396" spans="4:41" s="102" customFormat="1" x14ac:dyDescent="0.2">
      <c r="D396" s="103"/>
      <c r="E396" s="103"/>
      <c r="F396" s="103"/>
      <c r="G396" s="104"/>
      <c r="H396" s="104"/>
      <c r="I396" s="104"/>
      <c r="J396" s="104"/>
      <c r="K396" s="104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</row>
    <row r="397" spans="4:41" s="102" customFormat="1" x14ac:dyDescent="0.2">
      <c r="D397" s="103"/>
      <c r="E397" s="103"/>
      <c r="F397" s="103"/>
      <c r="G397" s="104"/>
      <c r="H397" s="104"/>
      <c r="I397" s="104"/>
      <c r="J397" s="104"/>
      <c r="K397" s="104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</row>
    <row r="398" spans="4:41" s="102" customFormat="1" x14ac:dyDescent="0.2">
      <c r="D398" s="103"/>
      <c r="E398" s="103"/>
      <c r="F398" s="103"/>
      <c r="G398" s="104"/>
      <c r="H398" s="104"/>
      <c r="I398" s="104"/>
      <c r="J398" s="104"/>
      <c r="K398" s="104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</row>
    <row r="399" spans="4:41" s="102" customFormat="1" x14ac:dyDescent="0.2">
      <c r="D399" s="103"/>
      <c r="E399" s="103"/>
      <c r="F399" s="103"/>
      <c r="G399" s="104"/>
      <c r="H399" s="104"/>
      <c r="I399" s="104"/>
      <c r="J399" s="104"/>
      <c r="K399" s="104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</row>
    <row r="400" spans="4:41" s="102" customFormat="1" x14ac:dyDescent="0.2">
      <c r="D400" s="103"/>
      <c r="E400" s="103"/>
      <c r="F400" s="103"/>
      <c r="G400" s="104"/>
      <c r="H400" s="104"/>
      <c r="I400" s="104"/>
      <c r="J400" s="104"/>
      <c r="K400" s="104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</row>
    <row r="401" spans="4:41" s="102" customFormat="1" x14ac:dyDescent="0.2">
      <c r="D401" s="103"/>
      <c r="E401" s="103"/>
      <c r="F401" s="103"/>
      <c r="G401" s="104"/>
      <c r="H401" s="104"/>
      <c r="I401" s="104"/>
      <c r="J401" s="104"/>
      <c r="K401" s="104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</row>
    <row r="402" spans="4:41" s="102" customFormat="1" x14ac:dyDescent="0.2">
      <c r="D402" s="103"/>
      <c r="E402" s="103"/>
      <c r="F402" s="103"/>
      <c r="G402" s="104"/>
      <c r="H402" s="104"/>
      <c r="I402" s="104"/>
      <c r="J402" s="104"/>
      <c r="K402" s="104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</row>
    <row r="403" spans="4:41" s="102" customFormat="1" x14ac:dyDescent="0.2">
      <c r="D403" s="103"/>
      <c r="E403" s="103"/>
      <c r="F403" s="103"/>
      <c r="G403" s="104"/>
      <c r="H403" s="104"/>
      <c r="I403" s="104"/>
      <c r="J403" s="104"/>
      <c r="K403" s="104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</row>
    <row r="404" spans="4:41" s="102" customFormat="1" x14ac:dyDescent="0.2">
      <c r="D404" s="103"/>
      <c r="E404" s="103"/>
      <c r="F404" s="103"/>
      <c r="G404" s="104"/>
      <c r="H404" s="104"/>
      <c r="I404" s="104"/>
      <c r="J404" s="104"/>
      <c r="K404" s="104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</row>
    <row r="405" spans="4:41" s="102" customFormat="1" x14ac:dyDescent="0.2">
      <c r="D405" s="103"/>
      <c r="E405" s="103"/>
      <c r="F405" s="103"/>
      <c r="G405" s="104"/>
      <c r="H405" s="104"/>
      <c r="I405" s="104"/>
      <c r="J405" s="104"/>
      <c r="K405" s="104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</row>
    <row r="406" spans="4:41" s="102" customFormat="1" x14ac:dyDescent="0.2">
      <c r="D406" s="103"/>
      <c r="E406" s="103"/>
      <c r="F406" s="103"/>
      <c r="G406" s="104"/>
      <c r="H406" s="104"/>
      <c r="I406" s="104"/>
      <c r="J406" s="104"/>
      <c r="K406" s="104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</row>
    <row r="407" spans="4:41" s="102" customFormat="1" x14ac:dyDescent="0.2">
      <c r="D407" s="103"/>
      <c r="E407" s="103"/>
      <c r="F407" s="103"/>
      <c r="G407" s="104"/>
      <c r="H407" s="104"/>
      <c r="I407" s="104"/>
      <c r="J407" s="104"/>
      <c r="K407" s="104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</row>
    <row r="408" spans="4:41" s="102" customFormat="1" x14ac:dyDescent="0.2">
      <c r="D408" s="103"/>
      <c r="E408" s="103"/>
      <c r="F408" s="103"/>
      <c r="G408" s="104"/>
      <c r="H408" s="104"/>
      <c r="I408" s="104"/>
      <c r="J408" s="104"/>
      <c r="K408" s="104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</row>
    <row r="409" spans="4:41" s="102" customFormat="1" x14ac:dyDescent="0.2">
      <c r="D409" s="103"/>
      <c r="E409" s="103"/>
      <c r="F409" s="103"/>
      <c r="G409" s="104"/>
      <c r="H409" s="104"/>
      <c r="I409" s="104"/>
      <c r="J409" s="104"/>
      <c r="K409" s="104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</row>
    <row r="410" spans="4:41" s="102" customFormat="1" x14ac:dyDescent="0.2">
      <c r="D410" s="103"/>
      <c r="E410" s="103"/>
      <c r="F410" s="103"/>
      <c r="G410" s="104"/>
      <c r="H410" s="104"/>
      <c r="I410" s="104"/>
      <c r="J410" s="104"/>
      <c r="K410" s="104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</row>
    <row r="411" spans="4:41" s="102" customFormat="1" x14ac:dyDescent="0.2">
      <c r="D411" s="103"/>
      <c r="E411" s="103"/>
      <c r="F411" s="103"/>
      <c r="G411" s="104"/>
      <c r="H411" s="104"/>
      <c r="I411" s="104"/>
      <c r="J411" s="104"/>
      <c r="K411" s="104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</row>
    <row r="412" spans="4:41" s="102" customFormat="1" x14ac:dyDescent="0.2">
      <c r="D412" s="103"/>
      <c r="E412" s="103"/>
      <c r="F412" s="103"/>
      <c r="G412" s="104"/>
      <c r="H412" s="104"/>
      <c r="I412" s="104"/>
      <c r="J412" s="104"/>
      <c r="K412" s="104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</row>
    <row r="413" spans="4:41" s="102" customFormat="1" x14ac:dyDescent="0.2">
      <c r="D413" s="103"/>
      <c r="E413" s="103"/>
      <c r="F413" s="103"/>
      <c r="G413" s="104"/>
      <c r="H413" s="104"/>
      <c r="I413" s="104"/>
      <c r="J413" s="104"/>
      <c r="K413" s="104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</row>
    <row r="414" spans="4:41" s="102" customFormat="1" x14ac:dyDescent="0.2">
      <c r="D414" s="103"/>
      <c r="E414" s="103"/>
      <c r="F414" s="103"/>
      <c r="G414" s="104"/>
      <c r="H414" s="104"/>
      <c r="I414" s="104"/>
      <c r="J414" s="104"/>
      <c r="K414" s="104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</row>
    <row r="415" spans="4:41" s="102" customFormat="1" x14ac:dyDescent="0.2">
      <c r="D415" s="103"/>
      <c r="E415" s="103"/>
      <c r="F415" s="103"/>
      <c r="G415" s="104"/>
      <c r="H415" s="104"/>
      <c r="I415" s="104"/>
      <c r="J415" s="104"/>
      <c r="K415" s="104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</row>
    <row r="416" spans="4:41" s="102" customFormat="1" x14ac:dyDescent="0.2">
      <c r="D416" s="103"/>
      <c r="E416" s="103"/>
      <c r="F416" s="103"/>
      <c r="G416" s="104"/>
      <c r="H416" s="104"/>
      <c r="I416" s="104"/>
      <c r="J416" s="104"/>
      <c r="K416" s="104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</row>
    <row r="417" spans="4:41" s="102" customFormat="1" x14ac:dyDescent="0.2">
      <c r="D417" s="103"/>
      <c r="E417" s="103"/>
      <c r="F417" s="103"/>
      <c r="G417" s="104"/>
      <c r="H417" s="104"/>
      <c r="I417" s="104"/>
      <c r="J417" s="104"/>
      <c r="K417" s="104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</row>
    <row r="418" spans="4:41" s="102" customFormat="1" x14ac:dyDescent="0.2">
      <c r="D418" s="103"/>
      <c r="E418" s="103"/>
      <c r="F418" s="103"/>
      <c r="G418" s="104"/>
      <c r="H418" s="104"/>
      <c r="I418" s="104"/>
      <c r="J418" s="104"/>
      <c r="K418" s="104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</row>
    <row r="419" spans="4:41" s="102" customFormat="1" x14ac:dyDescent="0.2">
      <c r="D419" s="103"/>
      <c r="E419" s="103"/>
      <c r="F419" s="103"/>
      <c r="G419" s="104"/>
      <c r="H419" s="104"/>
      <c r="I419" s="104"/>
      <c r="J419" s="104"/>
      <c r="K419" s="104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</row>
    <row r="420" spans="4:41" s="102" customFormat="1" x14ac:dyDescent="0.2">
      <c r="D420" s="103"/>
      <c r="E420" s="103"/>
      <c r="F420" s="103"/>
      <c r="G420" s="104"/>
      <c r="H420" s="104"/>
      <c r="I420" s="104"/>
      <c r="J420" s="104"/>
      <c r="K420" s="104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</row>
    <row r="421" spans="4:41" s="102" customFormat="1" x14ac:dyDescent="0.2">
      <c r="D421" s="103"/>
      <c r="E421" s="103"/>
      <c r="F421" s="103"/>
      <c r="G421" s="104"/>
      <c r="H421" s="104"/>
      <c r="I421" s="104"/>
      <c r="J421" s="104"/>
      <c r="K421" s="104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</row>
    <row r="422" spans="4:41" s="102" customFormat="1" x14ac:dyDescent="0.2">
      <c r="D422" s="103"/>
      <c r="E422" s="103"/>
      <c r="F422" s="103"/>
      <c r="G422" s="104"/>
      <c r="H422" s="104"/>
      <c r="I422" s="104"/>
      <c r="J422" s="104"/>
      <c r="K422" s="104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</row>
    <row r="423" spans="4:41" s="102" customFormat="1" x14ac:dyDescent="0.2">
      <c r="D423" s="103"/>
      <c r="E423" s="103"/>
      <c r="F423" s="103"/>
      <c r="G423" s="104"/>
      <c r="H423" s="104"/>
      <c r="I423" s="104"/>
      <c r="J423" s="104"/>
      <c r="K423" s="104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</row>
    <row r="424" spans="4:41" s="102" customFormat="1" x14ac:dyDescent="0.2">
      <c r="D424" s="103"/>
      <c r="E424" s="103"/>
      <c r="F424" s="103"/>
      <c r="G424" s="104"/>
      <c r="H424" s="104"/>
      <c r="I424" s="104"/>
      <c r="J424" s="104"/>
      <c r="K424" s="104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</row>
    <row r="425" spans="4:41" s="102" customFormat="1" x14ac:dyDescent="0.2">
      <c r="D425" s="103"/>
      <c r="E425" s="103"/>
      <c r="F425" s="103"/>
      <c r="G425" s="104"/>
      <c r="H425" s="104"/>
      <c r="I425" s="104"/>
      <c r="J425" s="104"/>
      <c r="K425" s="104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</row>
    <row r="426" spans="4:41" s="102" customFormat="1" x14ac:dyDescent="0.2">
      <c r="D426" s="103"/>
      <c r="E426" s="103"/>
      <c r="F426" s="103"/>
      <c r="G426" s="104"/>
      <c r="H426" s="104"/>
      <c r="I426" s="104"/>
      <c r="J426" s="104"/>
      <c r="K426" s="104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</row>
    <row r="427" spans="4:41" s="102" customFormat="1" x14ac:dyDescent="0.2">
      <c r="D427" s="103"/>
      <c r="E427" s="103"/>
      <c r="F427" s="103"/>
      <c r="G427" s="104"/>
      <c r="H427" s="104"/>
      <c r="I427" s="104"/>
      <c r="J427" s="104"/>
      <c r="K427" s="104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</row>
    <row r="428" spans="4:41" s="102" customFormat="1" x14ac:dyDescent="0.2">
      <c r="D428" s="103"/>
      <c r="E428" s="103"/>
      <c r="F428" s="103"/>
      <c r="G428" s="104"/>
      <c r="H428" s="104"/>
      <c r="I428" s="104"/>
      <c r="J428" s="104"/>
      <c r="K428" s="104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</row>
    <row r="429" spans="4:41" s="102" customFormat="1" x14ac:dyDescent="0.2">
      <c r="D429" s="103"/>
      <c r="E429" s="103"/>
      <c r="F429" s="103"/>
      <c r="G429" s="104"/>
      <c r="H429" s="104"/>
      <c r="I429" s="104"/>
      <c r="J429" s="104"/>
      <c r="K429" s="104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</row>
    <row r="430" spans="4:41" s="102" customFormat="1" x14ac:dyDescent="0.2">
      <c r="D430" s="103"/>
      <c r="E430" s="103"/>
      <c r="F430" s="103"/>
      <c r="G430" s="104"/>
      <c r="H430" s="104"/>
      <c r="I430" s="104"/>
      <c r="J430" s="104"/>
      <c r="K430" s="104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</row>
    <row r="431" spans="4:41" s="102" customFormat="1" x14ac:dyDescent="0.2">
      <c r="D431" s="103"/>
      <c r="E431" s="103"/>
      <c r="F431" s="103"/>
      <c r="G431" s="104"/>
      <c r="H431" s="104"/>
      <c r="I431" s="104"/>
      <c r="J431" s="104"/>
      <c r="K431" s="104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</row>
    <row r="432" spans="4:41" s="102" customFormat="1" x14ac:dyDescent="0.2">
      <c r="D432" s="103"/>
      <c r="E432" s="103"/>
      <c r="F432" s="103"/>
      <c r="G432" s="104"/>
      <c r="H432" s="104"/>
      <c r="I432" s="104"/>
      <c r="J432" s="104"/>
      <c r="K432" s="104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</row>
    <row r="433" spans="4:41" s="102" customFormat="1" x14ac:dyDescent="0.2">
      <c r="D433" s="103"/>
      <c r="E433" s="103"/>
      <c r="F433" s="103"/>
      <c r="G433" s="104"/>
      <c r="H433" s="104"/>
      <c r="I433" s="104"/>
      <c r="J433" s="104"/>
      <c r="K433" s="104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</row>
    <row r="434" spans="4:41" s="102" customFormat="1" x14ac:dyDescent="0.2">
      <c r="D434" s="103"/>
      <c r="E434" s="103"/>
      <c r="F434" s="103"/>
      <c r="G434" s="104"/>
      <c r="H434" s="104"/>
      <c r="I434" s="104"/>
      <c r="J434" s="104"/>
      <c r="K434" s="104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</row>
    <row r="435" spans="4:41" s="102" customFormat="1" x14ac:dyDescent="0.2">
      <c r="D435" s="103"/>
      <c r="E435" s="103"/>
      <c r="F435" s="103"/>
      <c r="G435" s="104"/>
      <c r="H435" s="104"/>
      <c r="I435" s="104"/>
      <c r="J435" s="104"/>
      <c r="K435" s="104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</row>
    <row r="436" spans="4:41" s="102" customFormat="1" x14ac:dyDescent="0.2">
      <c r="D436" s="103"/>
      <c r="E436" s="103"/>
      <c r="F436" s="103"/>
      <c r="G436" s="104"/>
      <c r="H436" s="104"/>
      <c r="I436" s="104"/>
      <c r="J436" s="104"/>
      <c r="K436" s="104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</row>
    <row r="437" spans="4:41" s="102" customFormat="1" x14ac:dyDescent="0.2">
      <c r="D437" s="103"/>
      <c r="E437" s="103"/>
      <c r="F437" s="103"/>
      <c r="G437" s="104"/>
      <c r="H437" s="104"/>
      <c r="I437" s="104"/>
      <c r="J437" s="104"/>
      <c r="K437" s="104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</row>
    <row r="438" spans="4:41" s="102" customFormat="1" x14ac:dyDescent="0.2">
      <c r="D438" s="103"/>
      <c r="E438" s="103"/>
      <c r="F438" s="103"/>
      <c r="G438" s="104"/>
      <c r="H438" s="104"/>
      <c r="I438" s="104"/>
      <c r="J438" s="104"/>
      <c r="K438" s="104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</row>
    <row r="439" spans="4:41" s="102" customFormat="1" x14ac:dyDescent="0.2">
      <c r="D439" s="103"/>
      <c r="E439" s="103"/>
      <c r="F439" s="103"/>
      <c r="G439" s="104"/>
      <c r="H439" s="104"/>
      <c r="I439" s="104"/>
      <c r="J439" s="104"/>
      <c r="K439" s="104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</row>
    <row r="440" spans="4:41" s="102" customFormat="1" x14ac:dyDescent="0.2">
      <c r="D440" s="103"/>
      <c r="E440" s="103"/>
      <c r="F440" s="103"/>
      <c r="G440" s="104"/>
      <c r="H440" s="104"/>
      <c r="I440" s="104"/>
      <c r="J440" s="104"/>
      <c r="K440" s="104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</row>
    <row r="441" spans="4:41" s="102" customFormat="1" x14ac:dyDescent="0.2">
      <c r="D441" s="103"/>
      <c r="E441" s="103"/>
      <c r="F441" s="103"/>
      <c r="G441" s="104"/>
      <c r="H441" s="104"/>
      <c r="I441" s="104"/>
      <c r="J441" s="104"/>
      <c r="K441" s="104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</row>
    <row r="442" spans="4:41" s="102" customFormat="1" x14ac:dyDescent="0.2">
      <c r="D442" s="103"/>
      <c r="E442" s="103"/>
      <c r="F442" s="103"/>
      <c r="G442" s="104"/>
      <c r="H442" s="104"/>
      <c r="I442" s="104"/>
      <c r="J442" s="104"/>
      <c r="K442" s="104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</row>
    <row r="443" spans="4:41" s="102" customFormat="1" x14ac:dyDescent="0.2">
      <c r="D443" s="103"/>
      <c r="E443" s="103"/>
      <c r="F443" s="103"/>
      <c r="G443" s="104"/>
      <c r="H443" s="104"/>
      <c r="I443" s="104"/>
      <c r="J443" s="104"/>
      <c r="K443" s="104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</row>
    <row r="444" spans="4:41" s="102" customFormat="1" x14ac:dyDescent="0.2">
      <c r="D444" s="103"/>
      <c r="E444" s="103"/>
      <c r="F444" s="103"/>
      <c r="G444" s="104"/>
      <c r="H444" s="104"/>
      <c r="I444" s="104"/>
      <c r="J444" s="104"/>
      <c r="K444" s="104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</row>
    <row r="445" spans="4:41" s="102" customFormat="1" x14ac:dyDescent="0.2">
      <c r="D445" s="103"/>
      <c r="E445" s="103"/>
      <c r="F445" s="103"/>
      <c r="G445" s="104"/>
      <c r="H445" s="104"/>
      <c r="I445" s="104"/>
      <c r="J445" s="104"/>
      <c r="K445" s="104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</row>
    <row r="446" spans="4:41" s="102" customFormat="1" x14ac:dyDescent="0.2">
      <c r="D446" s="103"/>
      <c r="E446" s="103"/>
      <c r="F446" s="103"/>
      <c r="G446" s="104"/>
      <c r="H446" s="104"/>
      <c r="I446" s="104"/>
      <c r="J446" s="104"/>
      <c r="K446" s="104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</row>
    <row r="447" spans="4:41" s="102" customFormat="1" x14ac:dyDescent="0.2">
      <c r="D447" s="103"/>
      <c r="E447" s="103"/>
      <c r="F447" s="103"/>
      <c r="G447" s="104"/>
      <c r="H447" s="104"/>
      <c r="I447" s="104"/>
      <c r="J447" s="104"/>
      <c r="K447" s="104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</row>
    <row r="448" spans="4:41" s="102" customFormat="1" x14ac:dyDescent="0.2">
      <c r="D448" s="103"/>
      <c r="E448" s="103"/>
      <c r="F448" s="103"/>
      <c r="G448" s="104"/>
      <c r="H448" s="104"/>
      <c r="I448" s="104"/>
      <c r="J448" s="104"/>
      <c r="K448" s="104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</row>
    <row r="449" spans="4:41" s="102" customFormat="1" x14ac:dyDescent="0.2">
      <c r="D449" s="103"/>
      <c r="E449" s="103"/>
      <c r="F449" s="103"/>
      <c r="G449" s="104"/>
      <c r="H449" s="104"/>
      <c r="I449" s="104"/>
      <c r="J449" s="104"/>
      <c r="K449" s="104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</row>
    <row r="450" spans="4:41" s="102" customFormat="1" x14ac:dyDescent="0.2">
      <c r="D450" s="103"/>
      <c r="E450" s="103"/>
      <c r="F450" s="103"/>
      <c r="G450" s="104"/>
      <c r="H450" s="104"/>
      <c r="I450" s="104"/>
      <c r="J450" s="104"/>
      <c r="K450" s="104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</row>
    <row r="451" spans="4:41" s="102" customFormat="1" x14ac:dyDescent="0.2">
      <c r="D451" s="103"/>
      <c r="E451" s="103"/>
      <c r="F451" s="103"/>
      <c r="G451" s="104"/>
      <c r="H451" s="104"/>
      <c r="I451" s="104"/>
      <c r="J451" s="104"/>
      <c r="K451" s="104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</row>
    <row r="452" spans="4:41" s="102" customFormat="1" x14ac:dyDescent="0.2">
      <c r="D452" s="103"/>
      <c r="E452" s="103"/>
      <c r="F452" s="103"/>
      <c r="G452" s="104"/>
      <c r="H452" s="104"/>
      <c r="I452" s="104"/>
      <c r="J452" s="104"/>
      <c r="K452" s="104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</row>
    <row r="453" spans="4:41" s="102" customFormat="1" x14ac:dyDescent="0.2">
      <c r="D453" s="103"/>
      <c r="E453" s="103"/>
      <c r="F453" s="103"/>
      <c r="G453" s="104"/>
      <c r="H453" s="104"/>
      <c r="I453" s="104"/>
      <c r="J453" s="104"/>
      <c r="K453" s="104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</row>
    <row r="454" spans="4:41" s="102" customFormat="1" x14ac:dyDescent="0.2">
      <c r="D454" s="103"/>
      <c r="E454" s="103"/>
      <c r="F454" s="103"/>
      <c r="G454" s="104"/>
      <c r="H454" s="104"/>
      <c r="I454" s="104"/>
      <c r="J454" s="104"/>
      <c r="K454" s="104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</row>
    <row r="455" spans="4:41" s="102" customFormat="1" x14ac:dyDescent="0.2">
      <c r="D455" s="103"/>
      <c r="E455" s="103"/>
      <c r="F455" s="103"/>
      <c r="G455" s="104"/>
      <c r="H455" s="104"/>
      <c r="I455" s="104"/>
      <c r="J455" s="104"/>
      <c r="K455" s="104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</row>
    <row r="456" spans="4:41" s="102" customFormat="1" x14ac:dyDescent="0.2">
      <c r="D456" s="103"/>
      <c r="E456" s="103"/>
      <c r="F456" s="103"/>
      <c r="G456" s="104"/>
      <c r="H456" s="104"/>
      <c r="I456" s="104"/>
      <c r="J456" s="104"/>
      <c r="K456" s="104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</row>
    <row r="457" spans="4:41" s="102" customFormat="1" x14ac:dyDescent="0.2">
      <c r="D457" s="103"/>
      <c r="E457" s="103"/>
      <c r="F457" s="103"/>
      <c r="G457" s="104"/>
      <c r="H457" s="104"/>
      <c r="I457" s="104"/>
      <c r="J457" s="104"/>
      <c r="K457" s="104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</row>
    <row r="458" spans="4:41" s="102" customFormat="1" x14ac:dyDescent="0.2">
      <c r="D458" s="103"/>
      <c r="E458" s="103"/>
      <c r="F458" s="103"/>
      <c r="G458" s="104"/>
      <c r="H458" s="104"/>
      <c r="I458" s="104"/>
      <c r="J458" s="104"/>
      <c r="K458" s="104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</row>
    <row r="459" spans="4:41" s="102" customFormat="1" x14ac:dyDescent="0.2">
      <c r="D459" s="103"/>
      <c r="E459" s="103"/>
      <c r="F459" s="103"/>
      <c r="G459" s="104"/>
      <c r="H459" s="104"/>
      <c r="I459" s="104"/>
      <c r="J459" s="104"/>
      <c r="K459" s="104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</row>
    <row r="460" spans="4:41" s="102" customFormat="1" x14ac:dyDescent="0.2">
      <c r="D460" s="103"/>
      <c r="E460" s="103"/>
      <c r="F460" s="103"/>
      <c r="G460" s="104"/>
      <c r="H460" s="104"/>
      <c r="I460" s="104"/>
      <c r="J460" s="104"/>
      <c r="K460" s="104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</row>
    <row r="461" spans="4:41" s="102" customFormat="1" x14ac:dyDescent="0.2">
      <c r="D461" s="103"/>
      <c r="E461" s="103"/>
      <c r="F461" s="103"/>
      <c r="G461" s="104"/>
      <c r="H461" s="104"/>
      <c r="I461" s="104"/>
      <c r="J461" s="104"/>
      <c r="K461" s="104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</row>
    <row r="462" spans="4:41" s="102" customFormat="1" x14ac:dyDescent="0.2">
      <c r="D462" s="103"/>
      <c r="E462" s="103"/>
      <c r="F462" s="103"/>
      <c r="G462" s="104"/>
      <c r="H462" s="104"/>
      <c r="I462" s="104"/>
      <c r="J462" s="104"/>
      <c r="K462" s="104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</row>
    <row r="463" spans="4:41" s="102" customFormat="1" x14ac:dyDescent="0.2">
      <c r="D463" s="103"/>
      <c r="E463" s="103"/>
      <c r="F463" s="103"/>
      <c r="G463" s="104"/>
      <c r="H463" s="104"/>
      <c r="I463" s="104"/>
      <c r="J463" s="104"/>
      <c r="K463" s="104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</row>
    <row r="464" spans="4:41" s="102" customFormat="1" x14ac:dyDescent="0.2">
      <c r="D464" s="103"/>
      <c r="E464" s="103"/>
      <c r="F464" s="103"/>
      <c r="G464" s="104"/>
      <c r="H464" s="104"/>
      <c r="I464" s="104"/>
      <c r="J464" s="104"/>
      <c r="K464" s="104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</row>
    <row r="465" spans="4:41" s="102" customFormat="1" x14ac:dyDescent="0.2">
      <c r="D465" s="103"/>
      <c r="E465" s="103"/>
      <c r="F465" s="103"/>
      <c r="G465" s="104"/>
      <c r="H465" s="104"/>
      <c r="I465" s="104"/>
      <c r="J465" s="104"/>
      <c r="K465" s="104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</row>
    <row r="466" spans="4:41" s="102" customFormat="1" x14ac:dyDescent="0.2">
      <c r="D466" s="103"/>
      <c r="E466" s="103"/>
      <c r="F466" s="103"/>
      <c r="G466" s="104"/>
      <c r="H466" s="104"/>
      <c r="I466" s="104"/>
      <c r="J466" s="104"/>
      <c r="K466" s="104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</row>
    <row r="467" spans="4:41" s="102" customFormat="1" x14ac:dyDescent="0.2">
      <c r="D467" s="103"/>
      <c r="E467" s="103"/>
      <c r="F467" s="103"/>
      <c r="G467" s="104"/>
      <c r="H467" s="104"/>
      <c r="I467" s="104"/>
      <c r="J467" s="104"/>
      <c r="K467" s="104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</row>
    <row r="468" spans="4:41" s="102" customFormat="1" x14ac:dyDescent="0.2">
      <c r="D468" s="103"/>
      <c r="E468" s="103"/>
      <c r="F468" s="103"/>
      <c r="G468" s="104"/>
      <c r="H468" s="104"/>
      <c r="I468" s="104"/>
      <c r="J468" s="104"/>
      <c r="K468" s="104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</row>
    <row r="469" spans="4:41" s="102" customFormat="1" x14ac:dyDescent="0.2">
      <c r="D469" s="103"/>
      <c r="E469" s="103"/>
      <c r="F469" s="103"/>
      <c r="G469" s="104"/>
      <c r="H469" s="104"/>
      <c r="I469" s="104"/>
      <c r="J469" s="104"/>
      <c r="K469" s="104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</row>
    <row r="470" spans="4:41" s="102" customFormat="1" x14ac:dyDescent="0.2">
      <c r="D470" s="103"/>
      <c r="E470" s="103"/>
      <c r="F470" s="103"/>
      <c r="G470" s="104"/>
      <c r="H470" s="104"/>
      <c r="I470" s="104"/>
      <c r="J470" s="104"/>
      <c r="K470" s="104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</row>
    <row r="471" spans="4:41" s="102" customFormat="1" x14ac:dyDescent="0.2">
      <c r="D471" s="103"/>
      <c r="E471" s="103"/>
      <c r="F471" s="103"/>
      <c r="G471" s="104"/>
      <c r="H471" s="104"/>
      <c r="I471" s="104"/>
      <c r="J471" s="104"/>
      <c r="K471" s="104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</row>
    <row r="472" spans="4:41" s="102" customFormat="1" x14ac:dyDescent="0.2">
      <c r="D472" s="103"/>
      <c r="E472" s="103"/>
      <c r="F472" s="103"/>
      <c r="G472" s="104"/>
      <c r="H472" s="104"/>
      <c r="I472" s="104"/>
      <c r="J472" s="104"/>
      <c r="K472" s="104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</row>
    <row r="473" spans="4:41" s="102" customFormat="1" x14ac:dyDescent="0.2">
      <c r="D473" s="103"/>
      <c r="E473" s="103"/>
      <c r="F473" s="103"/>
      <c r="G473" s="104"/>
      <c r="H473" s="104"/>
      <c r="I473" s="104"/>
      <c r="J473" s="104"/>
      <c r="K473" s="104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</row>
    <row r="474" spans="4:41" s="102" customFormat="1" x14ac:dyDescent="0.2">
      <c r="D474" s="103"/>
      <c r="E474" s="103"/>
      <c r="F474" s="103"/>
      <c r="G474" s="104"/>
      <c r="H474" s="104"/>
      <c r="I474" s="104"/>
      <c r="J474" s="104"/>
      <c r="K474" s="104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</row>
    <row r="475" spans="4:41" s="102" customFormat="1" x14ac:dyDescent="0.2">
      <c r="D475" s="103"/>
      <c r="E475" s="103"/>
      <c r="F475" s="103"/>
      <c r="G475" s="104"/>
      <c r="H475" s="104"/>
      <c r="I475" s="104"/>
      <c r="J475" s="104"/>
      <c r="K475" s="104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</row>
    <row r="476" spans="4:41" s="102" customFormat="1" x14ac:dyDescent="0.2">
      <c r="D476" s="103"/>
      <c r="E476" s="103"/>
      <c r="F476" s="103"/>
      <c r="G476" s="104"/>
      <c r="H476" s="104"/>
      <c r="I476" s="104"/>
      <c r="J476" s="104"/>
      <c r="K476" s="104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</row>
    <row r="477" spans="4:41" s="102" customFormat="1" x14ac:dyDescent="0.2">
      <c r="D477" s="103"/>
      <c r="E477" s="103"/>
      <c r="F477" s="103"/>
      <c r="G477" s="104"/>
      <c r="H477" s="104"/>
      <c r="I477" s="104"/>
      <c r="J477" s="104"/>
      <c r="K477" s="104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</row>
    <row r="478" spans="4:41" s="102" customFormat="1" x14ac:dyDescent="0.2">
      <c r="D478" s="103"/>
      <c r="E478" s="103"/>
      <c r="F478" s="103"/>
      <c r="G478" s="104"/>
      <c r="H478" s="104"/>
      <c r="I478" s="104"/>
      <c r="J478" s="104"/>
      <c r="K478" s="104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</row>
    <row r="479" spans="4:41" s="102" customFormat="1" x14ac:dyDescent="0.2">
      <c r="D479" s="103"/>
      <c r="E479" s="103"/>
      <c r="F479" s="103"/>
      <c r="G479" s="104"/>
      <c r="H479" s="104"/>
      <c r="I479" s="104"/>
      <c r="J479" s="104"/>
      <c r="K479" s="104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</row>
    <row r="480" spans="4:41" s="102" customFormat="1" x14ac:dyDescent="0.2">
      <c r="D480" s="103"/>
      <c r="E480" s="103"/>
      <c r="F480" s="103"/>
      <c r="G480" s="104"/>
      <c r="H480" s="104"/>
      <c r="I480" s="104"/>
      <c r="J480" s="104"/>
      <c r="K480" s="104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</row>
    <row r="481" spans="4:41" s="102" customFormat="1" x14ac:dyDescent="0.2">
      <c r="D481" s="103"/>
      <c r="E481" s="103"/>
      <c r="F481" s="103"/>
      <c r="G481" s="104"/>
      <c r="H481" s="104"/>
      <c r="I481" s="104"/>
      <c r="J481" s="104"/>
      <c r="K481" s="104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</row>
    <row r="482" spans="4:41" s="102" customFormat="1" x14ac:dyDescent="0.2">
      <c r="D482" s="103"/>
      <c r="E482" s="103"/>
      <c r="F482" s="103"/>
      <c r="G482" s="104"/>
      <c r="H482" s="104"/>
      <c r="I482" s="104"/>
      <c r="J482" s="104"/>
      <c r="K482" s="104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</row>
    <row r="483" spans="4:41" s="102" customFormat="1" x14ac:dyDescent="0.2">
      <c r="D483" s="103"/>
      <c r="E483" s="103"/>
      <c r="F483" s="103"/>
      <c r="G483" s="104"/>
      <c r="H483" s="104"/>
      <c r="I483" s="104"/>
      <c r="J483" s="104"/>
      <c r="K483" s="104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</row>
    <row r="484" spans="4:41" s="102" customFormat="1" x14ac:dyDescent="0.2">
      <c r="D484" s="103"/>
      <c r="E484" s="103"/>
      <c r="F484" s="103"/>
      <c r="G484" s="104"/>
      <c r="H484" s="104"/>
      <c r="I484" s="104"/>
      <c r="J484" s="104"/>
      <c r="K484" s="104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</row>
    <row r="485" spans="4:41" s="102" customFormat="1" x14ac:dyDescent="0.2">
      <c r="D485" s="103"/>
      <c r="E485" s="103"/>
      <c r="F485" s="103"/>
      <c r="G485" s="104"/>
      <c r="H485" s="104"/>
      <c r="I485" s="104"/>
      <c r="J485" s="104"/>
      <c r="K485" s="104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</row>
    <row r="486" spans="4:41" s="102" customFormat="1" x14ac:dyDescent="0.2">
      <c r="D486" s="103"/>
      <c r="E486" s="103"/>
      <c r="F486" s="103"/>
      <c r="G486" s="104"/>
      <c r="H486" s="104"/>
      <c r="I486" s="104"/>
      <c r="J486" s="104"/>
      <c r="K486" s="104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</row>
    <row r="487" spans="4:41" s="102" customFormat="1" x14ac:dyDescent="0.2">
      <c r="D487" s="103"/>
      <c r="E487" s="103"/>
      <c r="F487" s="103"/>
      <c r="G487" s="104"/>
      <c r="H487" s="104"/>
      <c r="I487" s="104"/>
      <c r="J487" s="104"/>
      <c r="K487" s="104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</row>
    <row r="488" spans="4:41" s="102" customFormat="1" x14ac:dyDescent="0.2">
      <c r="D488" s="103"/>
      <c r="E488" s="103"/>
      <c r="F488" s="103"/>
      <c r="G488" s="104"/>
      <c r="H488" s="104"/>
      <c r="I488" s="104"/>
      <c r="J488" s="104"/>
      <c r="K488" s="104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</row>
    <row r="489" spans="4:41" s="102" customFormat="1" x14ac:dyDescent="0.2">
      <c r="D489" s="103"/>
      <c r="E489" s="103"/>
      <c r="F489" s="103"/>
      <c r="G489" s="104"/>
      <c r="H489" s="104"/>
      <c r="I489" s="104"/>
      <c r="J489" s="104"/>
      <c r="K489" s="104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</row>
    <row r="490" spans="4:41" s="102" customFormat="1" x14ac:dyDescent="0.2">
      <c r="D490" s="103"/>
      <c r="E490" s="103"/>
      <c r="F490" s="103"/>
      <c r="G490" s="104"/>
      <c r="H490" s="104"/>
      <c r="I490" s="104"/>
      <c r="J490" s="104"/>
      <c r="K490" s="104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</row>
    <row r="491" spans="4:41" s="102" customFormat="1" x14ac:dyDescent="0.2">
      <c r="D491" s="103"/>
      <c r="E491" s="103"/>
      <c r="F491" s="103"/>
      <c r="G491" s="104"/>
      <c r="H491" s="104"/>
      <c r="I491" s="104"/>
      <c r="J491" s="104"/>
      <c r="K491" s="104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</row>
    <row r="492" spans="4:41" s="102" customFormat="1" x14ac:dyDescent="0.2">
      <c r="D492" s="103"/>
      <c r="E492" s="103"/>
      <c r="F492" s="103"/>
      <c r="G492" s="104"/>
      <c r="H492" s="104"/>
      <c r="I492" s="104"/>
      <c r="J492" s="104"/>
      <c r="K492" s="104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</row>
    <row r="493" spans="4:41" s="102" customFormat="1" x14ac:dyDescent="0.2">
      <c r="D493" s="103"/>
      <c r="E493" s="103"/>
      <c r="F493" s="103"/>
      <c r="G493" s="104"/>
      <c r="H493" s="104"/>
      <c r="I493" s="104"/>
      <c r="J493" s="104"/>
      <c r="K493" s="104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</row>
    <row r="494" spans="4:41" s="102" customFormat="1" x14ac:dyDescent="0.2">
      <c r="D494" s="103"/>
      <c r="E494" s="103"/>
      <c r="F494" s="103"/>
      <c r="G494" s="104"/>
      <c r="H494" s="104"/>
      <c r="I494" s="104"/>
      <c r="J494" s="104"/>
      <c r="K494" s="104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</row>
    <row r="495" spans="4:41" s="102" customFormat="1" x14ac:dyDescent="0.2">
      <c r="D495" s="103"/>
      <c r="E495" s="103"/>
      <c r="F495" s="103"/>
      <c r="G495" s="104"/>
      <c r="H495" s="104"/>
      <c r="I495" s="104"/>
      <c r="J495" s="104"/>
      <c r="K495" s="104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</row>
    <row r="496" spans="4:41" s="102" customFormat="1" x14ac:dyDescent="0.2">
      <c r="D496" s="103"/>
      <c r="E496" s="103"/>
      <c r="F496" s="103"/>
      <c r="G496" s="104"/>
      <c r="H496" s="104"/>
      <c r="I496" s="104"/>
      <c r="J496" s="104"/>
      <c r="K496" s="104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</row>
    <row r="497" spans="4:41" s="102" customFormat="1" x14ac:dyDescent="0.2">
      <c r="D497" s="103"/>
      <c r="E497" s="103"/>
      <c r="F497" s="103"/>
      <c r="G497" s="104"/>
      <c r="H497" s="104"/>
      <c r="I497" s="104"/>
      <c r="J497" s="104"/>
      <c r="K497" s="104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</row>
    <row r="498" spans="4:41" s="102" customFormat="1" x14ac:dyDescent="0.2">
      <c r="D498" s="103"/>
      <c r="E498" s="103"/>
      <c r="F498" s="103"/>
      <c r="G498" s="104"/>
      <c r="H498" s="104"/>
      <c r="I498" s="104"/>
      <c r="J498" s="104"/>
      <c r="K498" s="104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</row>
    <row r="499" spans="4:41" s="102" customFormat="1" x14ac:dyDescent="0.2">
      <c r="D499" s="103"/>
      <c r="E499" s="103"/>
      <c r="F499" s="103"/>
      <c r="G499" s="104"/>
      <c r="H499" s="104"/>
      <c r="I499" s="104"/>
      <c r="J499" s="104"/>
      <c r="K499" s="104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</row>
    <row r="500" spans="4:41" s="102" customFormat="1" x14ac:dyDescent="0.2">
      <c r="D500" s="103"/>
      <c r="E500" s="103"/>
      <c r="F500" s="103"/>
      <c r="G500" s="104"/>
      <c r="H500" s="104"/>
      <c r="I500" s="104"/>
      <c r="J500" s="104"/>
      <c r="K500" s="104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</row>
    <row r="501" spans="4:41" s="102" customFormat="1" x14ac:dyDescent="0.2">
      <c r="D501" s="103"/>
      <c r="E501" s="103"/>
      <c r="F501" s="103"/>
      <c r="G501" s="104"/>
      <c r="H501" s="104"/>
      <c r="I501" s="104"/>
      <c r="J501" s="104"/>
      <c r="K501" s="104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</row>
    <row r="502" spans="4:41" s="102" customFormat="1" x14ac:dyDescent="0.2">
      <c r="D502" s="103"/>
      <c r="E502" s="103"/>
      <c r="F502" s="103"/>
      <c r="G502" s="104"/>
      <c r="H502" s="104"/>
      <c r="I502" s="104"/>
      <c r="J502" s="104"/>
      <c r="K502" s="104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</row>
    <row r="503" spans="4:41" s="102" customFormat="1" x14ac:dyDescent="0.2">
      <c r="D503" s="103"/>
      <c r="E503" s="103"/>
      <c r="F503" s="103"/>
      <c r="G503" s="104"/>
      <c r="H503" s="104"/>
      <c r="I503" s="104"/>
      <c r="J503" s="104"/>
      <c r="K503" s="104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</row>
    <row r="504" spans="4:41" s="102" customFormat="1" x14ac:dyDescent="0.2">
      <c r="D504" s="103"/>
      <c r="E504" s="103"/>
      <c r="F504" s="103"/>
      <c r="G504" s="104"/>
      <c r="H504" s="104"/>
      <c r="I504" s="104"/>
      <c r="J504" s="104"/>
      <c r="K504" s="104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</row>
    <row r="505" spans="4:41" s="102" customFormat="1" x14ac:dyDescent="0.2">
      <c r="D505" s="103"/>
      <c r="E505" s="103"/>
      <c r="F505" s="103"/>
      <c r="G505" s="104"/>
      <c r="H505" s="104"/>
      <c r="I505" s="104"/>
      <c r="J505" s="104"/>
      <c r="K505" s="104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</row>
    <row r="506" spans="4:41" s="102" customFormat="1" x14ac:dyDescent="0.2">
      <c r="D506" s="103"/>
      <c r="E506" s="103"/>
      <c r="F506" s="103"/>
      <c r="G506" s="104"/>
      <c r="H506" s="104"/>
      <c r="I506" s="104"/>
      <c r="J506" s="104"/>
      <c r="K506" s="104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</row>
    <row r="507" spans="4:41" s="102" customFormat="1" x14ac:dyDescent="0.2">
      <c r="D507" s="103"/>
      <c r="E507" s="103"/>
      <c r="F507" s="103"/>
      <c r="G507" s="104"/>
      <c r="H507" s="104"/>
      <c r="I507" s="104"/>
      <c r="J507" s="104"/>
      <c r="K507" s="104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</row>
    <row r="508" spans="4:41" s="102" customFormat="1" x14ac:dyDescent="0.2">
      <c r="D508" s="103"/>
      <c r="E508" s="103"/>
      <c r="F508" s="103"/>
      <c r="G508" s="104"/>
      <c r="H508" s="104"/>
      <c r="I508" s="104"/>
      <c r="J508" s="104"/>
      <c r="K508" s="104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</row>
    <row r="509" spans="4:41" s="102" customFormat="1" x14ac:dyDescent="0.2">
      <c r="D509" s="103"/>
      <c r="E509" s="103"/>
      <c r="F509" s="103"/>
      <c r="G509" s="104"/>
      <c r="H509" s="104"/>
      <c r="I509" s="104"/>
      <c r="J509" s="104"/>
      <c r="K509" s="104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</row>
    <row r="510" spans="4:41" s="102" customFormat="1" x14ac:dyDescent="0.2">
      <c r="D510" s="103"/>
      <c r="E510" s="103"/>
      <c r="F510" s="103"/>
      <c r="G510" s="104"/>
      <c r="H510" s="104"/>
      <c r="I510" s="104"/>
      <c r="J510" s="104"/>
      <c r="K510" s="104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</row>
    <row r="511" spans="4:41" s="102" customFormat="1" x14ac:dyDescent="0.2">
      <c r="D511" s="103"/>
      <c r="E511" s="103"/>
      <c r="F511" s="103"/>
      <c r="G511" s="104"/>
      <c r="H511" s="104"/>
      <c r="I511" s="104"/>
      <c r="J511" s="104"/>
      <c r="K511" s="104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</row>
    <row r="512" spans="4:41" s="102" customFormat="1" x14ac:dyDescent="0.2">
      <c r="D512" s="103"/>
      <c r="E512" s="103"/>
      <c r="F512" s="103"/>
      <c r="G512" s="104"/>
      <c r="H512" s="104"/>
      <c r="I512" s="104"/>
      <c r="J512" s="104"/>
      <c r="K512" s="104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</row>
    <row r="513" spans="4:41" s="102" customFormat="1" x14ac:dyDescent="0.2">
      <c r="D513" s="103"/>
      <c r="E513" s="103"/>
      <c r="F513" s="103"/>
      <c r="G513" s="104"/>
      <c r="H513" s="104"/>
      <c r="I513" s="104"/>
      <c r="J513" s="104"/>
      <c r="K513" s="104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</row>
    <row r="514" spans="4:41" s="102" customFormat="1" x14ac:dyDescent="0.2">
      <c r="D514" s="103"/>
      <c r="E514" s="103"/>
      <c r="F514" s="103"/>
      <c r="G514" s="104"/>
      <c r="H514" s="104"/>
      <c r="I514" s="104"/>
      <c r="J514" s="104"/>
      <c r="K514" s="104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</row>
    <row r="515" spans="4:41" s="102" customFormat="1" x14ac:dyDescent="0.2">
      <c r="D515" s="103"/>
      <c r="E515" s="103"/>
      <c r="F515" s="103"/>
      <c r="G515" s="104"/>
      <c r="H515" s="104"/>
      <c r="I515" s="104"/>
      <c r="J515" s="104"/>
      <c r="K515" s="104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</row>
    <row r="516" spans="4:41" s="102" customFormat="1" x14ac:dyDescent="0.2">
      <c r="D516" s="103"/>
      <c r="E516" s="103"/>
      <c r="F516" s="103"/>
      <c r="G516" s="104"/>
      <c r="H516" s="104"/>
      <c r="I516" s="104"/>
      <c r="J516" s="104"/>
      <c r="K516" s="104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</row>
    <row r="517" spans="4:41" s="102" customFormat="1" x14ac:dyDescent="0.2">
      <c r="D517" s="103"/>
      <c r="E517" s="103"/>
      <c r="F517" s="103"/>
      <c r="G517" s="104"/>
      <c r="H517" s="104"/>
      <c r="I517" s="104"/>
      <c r="J517" s="104"/>
      <c r="K517" s="104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</row>
    <row r="518" spans="4:41" s="102" customFormat="1" x14ac:dyDescent="0.2">
      <c r="D518" s="103"/>
      <c r="E518" s="103"/>
      <c r="F518" s="103"/>
      <c r="G518" s="104"/>
      <c r="H518" s="104"/>
      <c r="I518" s="104"/>
      <c r="J518" s="104"/>
      <c r="K518" s="104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</row>
    <row r="519" spans="4:41" s="102" customFormat="1" x14ac:dyDescent="0.2">
      <c r="D519" s="103"/>
      <c r="E519" s="103"/>
      <c r="F519" s="103"/>
      <c r="G519" s="104"/>
      <c r="H519" s="104"/>
      <c r="I519" s="104"/>
      <c r="J519" s="104"/>
      <c r="K519" s="104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</row>
    <row r="520" spans="4:41" s="102" customFormat="1" x14ac:dyDescent="0.2">
      <c r="D520" s="103"/>
      <c r="E520" s="103"/>
      <c r="F520" s="103"/>
      <c r="G520" s="104"/>
      <c r="H520" s="104"/>
      <c r="I520" s="104"/>
      <c r="J520" s="104"/>
      <c r="K520" s="104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</row>
    <row r="521" spans="4:41" s="102" customFormat="1" x14ac:dyDescent="0.2">
      <c r="D521" s="103"/>
      <c r="E521" s="103"/>
      <c r="F521" s="103"/>
      <c r="G521" s="104"/>
      <c r="H521" s="104"/>
      <c r="I521" s="104"/>
      <c r="J521" s="104"/>
      <c r="K521" s="104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</row>
    <row r="522" spans="4:41" s="102" customFormat="1" x14ac:dyDescent="0.2">
      <c r="D522" s="103"/>
      <c r="E522" s="103"/>
      <c r="F522" s="103"/>
      <c r="G522" s="104"/>
      <c r="H522" s="104"/>
      <c r="I522" s="104"/>
      <c r="J522" s="104"/>
      <c r="K522" s="104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</row>
    <row r="523" spans="4:41" s="102" customFormat="1" x14ac:dyDescent="0.2">
      <c r="D523" s="103"/>
      <c r="E523" s="103"/>
      <c r="F523" s="103"/>
      <c r="G523" s="104"/>
      <c r="H523" s="104"/>
      <c r="I523" s="104"/>
      <c r="J523" s="104"/>
      <c r="K523" s="104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</row>
    <row r="524" spans="4:41" s="102" customFormat="1" x14ac:dyDescent="0.2">
      <c r="D524" s="103"/>
      <c r="E524" s="103"/>
      <c r="F524" s="103"/>
      <c r="G524" s="104"/>
      <c r="H524" s="104"/>
      <c r="I524" s="104"/>
      <c r="J524" s="104"/>
      <c r="K524" s="104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</row>
    <row r="525" spans="4:41" s="102" customFormat="1" x14ac:dyDescent="0.2">
      <c r="D525" s="103"/>
      <c r="E525" s="103"/>
      <c r="F525" s="103"/>
      <c r="G525" s="104"/>
      <c r="H525" s="104"/>
      <c r="I525" s="104"/>
      <c r="J525" s="104"/>
      <c r="K525" s="104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</row>
    <row r="526" spans="4:41" s="102" customFormat="1" x14ac:dyDescent="0.2">
      <c r="D526" s="103"/>
      <c r="E526" s="103"/>
      <c r="F526" s="103"/>
      <c r="G526" s="104"/>
      <c r="H526" s="104"/>
      <c r="I526" s="104"/>
      <c r="J526" s="104"/>
      <c r="K526" s="104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</row>
    <row r="527" spans="4:41" s="102" customFormat="1" x14ac:dyDescent="0.2">
      <c r="D527" s="103"/>
      <c r="E527" s="103"/>
      <c r="F527" s="103"/>
      <c r="G527" s="104"/>
      <c r="H527" s="104"/>
      <c r="I527" s="104"/>
      <c r="J527" s="104"/>
      <c r="K527" s="104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</row>
    <row r="528" spans="4:41" s="102" customFormat="1" x14ac:dyDescent="0.2">
      <c r="D528" s="103"/>
      <c r="E528" s="103"/>
      <c r="F528" s="103"/>
      <c r="G528" s="104"/>
      <c r="H528" s="104"/>
      <c r="I528" s="104"/>
      <c r="J528" s="104"/>
      <c r="K528" s="104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</row>
    <row r="529" spans="4:41" s="102" customFormat="1" x14ac:dyDescent="0.2">
      <c r="D529" s="103"/>
      <c r="E529" s="103"/>
      <c r="F529" s="103"/>
      <c r="G529" s="104"/>
      <c r="H529" s="104"/>
      <c r="I529" s="104"/>
      <c r="J529" s="104"/>
      <c r="K529" s="104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</row>
    <row r="530" spans="4:41" s="102" customFormat="1" x14ac:dyDescent="0.2">
      <c r="D530" s="103"/>
      <c r="E530" s="103"/>
      <c r="F530" s="103"/>
      <c r="G530" s="104"/>
      <c r="H530" s="104"/>
      <c r="I530" s="104"/>
      <c r="J530" s="104"/>
      <c r="K530" s="104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</row>
    <row r="531" spans="4:41" s="102" customFormat="1" x14ac:dyDescent="0.2">
      <c r="D531" s="103"/>
      <c r="E531" s="103"/>
      <c r="F531" s="103"/>
      <c r="G531" s="104"/>
      <c r="H531" s="104"/>
      <c r="I531" s="104"/>
      <c r="J531" s="104"/>
      <c r="K531" s="104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</row>
    <row r="532" spans="4:41" s="102" customFormat="1" x14ac:dyDescent="0.2">
      <c r="D532" s="103"/>
      <c r="E532" s="103"/>
      <c r="F532" s="103"/>
      <c r="G532" s="104"/>
      <c r="H532" s="104"/>
      <c r="I532" s="104"/>
      <c r="J532" s="104"/>
      <c r="K532" s="104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</row>
    <row r="533" spans="4:41" s="102" customFormat="1" x14ac:dyDescent="0.2">
      <c r="D533" s="103"/>
      <c r="E533" s="103"/>
      <c r="F533" s="103"/>
      <c r="G533" s="104"/>
      <c r="H533" s="104"/>
      <c r="I533" s="104"/>
      <c r="J533" s="104"/>
      <c r="K533" s="104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</row>
    <row r="534" spans="4:41" s="102" customFormat="1" x14ac:dyDescent="0.2">
      <c r="D534" s="103"/>
      <c r="E534" s="103"/>
      <c r="F534" s="103"/>
      <c r="G534" s="104"/>
      <c r="H534" s="104"/>
      <c r="I534" s="104"/>
      <c r="J534" s="104"/>
      <c r="K534" s="104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</row>
    <row r="535" spans="4:41" s="102" customFormat="1" x14ac:dyDescent="0.2">
      <c r="D535" s="103"/>
      <c r="E535" s="103"/>
      <c r="F535" s="103"/>
      <c r="G535" s="104"/>
      <c r="H535" s="104"/>
      <c r="I535" s="104"/>
      <c r="J535" s="104"/>
      <c r="K535" s="104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</row>
    <row r="536" spans="4:41" s="102" customFormat="1" x14ac:dyDescent="0.2">
      <c r="D536" s="103"/>
      <c r="E536" s="103"/>
      <c r="F536" s="103"/>
      <c r="G536" s="104"/>
      <c r="H536" s="104"/>
      <c r="I536" s="104"/>
      <c r="J536" s="104"/>
      <c r="K536" s="104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</row>
    <row r="537" spans="4:41" s="102" customFormat="1" x14ac:dyDescent="0.2">
      <c r="D537" s="103"/>
      <c r="E537" s="103"/>
      <c r="F537" s="103"/>
      <c r="G537" s="104"/>
      <c r="H537" s="104"/>
      <c r="I537" s="104"/>
      <c r="J537" s="104"/>
      <c r="K537" s="104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</row>
    <row r="538" spans="4:41" s="102" customFormat="1" x14ac:dyDescent="0.2">
      <c r="D538" s="103"/>
      <c r="E538" s="103"/>
      <c r="F538" s="103"/>
      <c r="G538" s="104"/>
      <c r="H538" s="104"/>
      <c r="I538" s="104"/>
      <c r="J538" s="104"/>
      <c r="K538" s="104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</row>
    <row r="539" spans="4:41" s="102" customFormat="1" x14ac:dyDescent="0.2">
      <c r="D539" s="103"/>
      <c r="E539" s="103"/>
      <c r="F539" s="103"/>
      <c r="G539" s="104"/>
      <c r="H539" s="104"/>
      <c r="I539" s="104"/>
      <c r="J539" s="104"/>
      <c r="K539" s="104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</row>
    <row r="540" spans="4:41" s="102" customFormat="1" x14ac:dyDescent="0.2">
      <c r="D540" s="103"/>
      <c r="E540" s="103"/>
      <c r="F540" s="103"/>
      <c r="G540" s="104"/>
      <c r="H540" s="104"/>
      <c r="I540" s="104"/>
      <c r="J540" s="104"/>
      <c r="K540" s="104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</row>
    <row r="541" spans="4:41" s="102" customFormat="1" x14ac:dyDescent="0.2">
      <c r="D541" s="103"/>
      <c r="E541" s="103"/>
      <c r="F541" s="103"/>
      <c r="G541" s="104"/>
      <c r="H541" s="104"/>
      <c r="I541" s="104"/>
      <c r="J541" s="104"/>
      <c r="K541" s="104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</row>
    <row r="542" spans="4:41" s="102" customFormat="1" x14ac:dyDescent="0.2">
      <c r="D542" s="103"/>
      <c r="E542" s="103"/>
      <c r="F542" s="103"/>
      <c r="G542" s="104"/>
      <c r="H542" s="104"/>
      <c r="I542" s="104"/>
      <c r="J542" s="104"/>
      <c r="K542" s="104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</row>
    <row r="543" spans="4:41" s="102" customFormat="1" x14ac:dyDescent="0.2">
      <c r="D543" s="103"/>
      <c r="E543" s="103"/>
      <c r="F543" s="103"/>
      <c r="G543" s="104"/>
      <c r="H543" s="104"/>
      <c r="I543" s="104"/>
      <c r="J543" s="104"/>
      <c r="K543" s="104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</row>
    <row r="544" spans="4:41" s="102" customFormat="1" x14ac:dyDescent="0.2">
      <c r="D544" s="103"/>
      <c r="E544" s="103"/>
      <c r="F544" s="103"/>
      <c r="G544" s="104"/>
      <c r="H544" s="104"/>
      <c r="I544" s="104"/>
      <c r="J544" s="104"/>
      <c r="K544" s="104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</row>
    <row r="545" spans="4:41" s="102" customFormat="1" x14ac:dyDescent="0.2">
      <c r="D545" s="103"/>
      <c r="E545" s="103"/>
      <c r="F545" s="103"/>
      <c r="G545" s="104"/>
      <c r="H545" s="104"/>
      <c r="I545" s="104"/>
      <c r="J545" s="104"/>
      <c r="K545" s="104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</row>
    <row r="546" spans="4:41" s="102" customFormat="1" x14ac:dyDescent="0.2">
      <c r="D546" s="103"/>
      <c r="E546" s="103"/>
      <c r="F546" s="103"/>
      <c r="G546" s="104"/>
      <c r="H546" s="104"/>
      <c r="I546" s="104"/>
      <c r="J546" s="104"/>
      <c r="K546" s="104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</row>
    <row r="547" spans="4:41" s="102" customFormat="1" x14ac:dyDescent="0.2">
      <c r="D547" s="103"/>
      <c r="E547" s="103"/>
      <c r="F547" s="103"/>
      <c r="G547" s="104"/>
      <c r="H547" s="104"/>
      <c r="I547" s="104"/>
      <c r="J547" s="104"/>
      <c r="K547" s="104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</row>
    <row r="548" spans="4:41" s="102" customFormat="1" x14ac:dyDescent="0.2">
      <c r="D548" s="103"/>
      <c r="E548" s="103"/>
      <c r="F548" s="103"/>
      <c r="G548" s="104"/>
      <c r="H548" s="104"/>
      <c r="I548" s="104"/>
      <c r="J548" s="104"/>
      <c r="K548" s="104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</row>
    <row r="549" spans="4:41" s="102" customFormat="1" x14ac:dyDescent="0.2">
      <c r="D549" s="103"/>
      <c r="E549" s="103"/>
      <c r="F549" s="103"/>
      <c r="G549" s="104"/>
      <c r="H549" s="104"/>
      <c r="I549" s="104"/>
      <c r="J549" s="104"/>
      <c r="K549" s="104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</row>
    <row r="550" spans="4:41" s="102" customFormat="1" x14ac:dyDescent="0.2">
      <c r="D550" s="103"/>
      <c r="E550" s="103"/>
      <c r="F550" s="103"/>
      <c r="G550" s="104"/>
      <c r="H550" s="104"/>
      <c r="I550" s="104"/>
      <c r="J550" s="104"/>
      <c r="K550" s="104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</row>
    <row r="551" spans="4:41" s="102" customFormat="1" x14ac:dyDescent="0.2">
      <c r="D551" s="103"/>
      <c r="E551" s="103"/>
      <c r="F551" s="103"/>
      <c r="G551" s="104"/>
      <c r="H551" s="104"/>
      <c r="I551" s="104"/>
      <c r="J551" s="104"/>
      <c r="K551" s="104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</row>
    <row r="552" spans="4:41" s="102" customFormat="1" x14ac:dyDescent="0.2">
      <c r="D552" s="103"/>
      <c r="E552" s="103"/>
      <c r="F552" s="103"/>
      <c r="G552" s="104"/>
      <c r="H552" s="104"/>
      <c r="I552" s="104"/>
      <c r="J552" s="104"/>
      <c r="K552" s="104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</row>
    <row r="553" spans="4:41" s="102" customFormat="1" x14ac:dyDescent="0.2">
      <c r="D553" s="103"/>
      <c r="E553" s="103"/>
      <c r="F553" s="103"/>
      <c r="G553" s="104"/>
      <c r="H553" s="104"/>
      <c r="I553" s="104"/>
      <c r="J553" s="104"/>
      <c r="K553" s="104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</row>
    <row r="554" spans="4:41" s="102" customFormat="1" x14ac:dyDescent="0.2">
      <c r="D554" s="103"/>
      <c r="E554" s="103"/>
      <c r="F554" s="103"/>
      <c r="G554" s="104"/>
      <c r="H554" s="104"/>
      <c r="I554" s="104"/>
      <c r="J554" s="104"/>
      <c r="K554" s="104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</row>
    <row r="555" spans="4:41" s="102" customFormat="1" x14ac:dyDescent="0.2">
      <c r="D555" s="103"/>
      <c r="E555" s="103"/>
      <c r="F555" s="103"/>
      <c r="G555" s="104"/>
      <c r="H555" s="104"/>
      <c r="I555" s="104"/>
      <c r="J555" s="104"/>
      <c r="K555" s="104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</row>
    <row r="556" spans="4:41" s="102" customFormat="1" x14ac:dyDescent="0.2">
      <c r="D556" s="103"/>
      <c r="E556" s="103"/>
      <c r="F556" s="103"/>
      <c r="G556" s="104"/>
      <c r="H556" s="104"/>
      <c r="I556" s="104"/>
      <c r="J556" s="104"/>
      <c r="K556" s="104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</row>
    <row r="557" spans="4:41" s="102" customFormat="1" x14ac:dyDescent="0.2">
      <c r="D557" s="103"/>
      <c r="E557" s="103"/>
      <c r="F557" s="103"/>
      <c r="G557" s="104"/>
      <c r="H557" s="104"/>
      <c r="I557" s="104"/>
      <c r="J557" s="104"/>
      <c r="K557" s="104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</row>
    <row r="558" spans="4:41" s="102" customFormat="1" x14ac:dyDescent="0.2">
      <c r="D558" s="103"/>
      <c r="E558" s="103"/>
      <c r="F558" s="103"/>
      <c r="G558" s="104"/>
      <c r="H558" s="104"/>
      <c r="I558" s="104"/>
      <c r="J558" s="104"/>
      <c r="K558" s="104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</row>
    <row r="559" spans="4:41" s="102" customFormat="1" x14ac:dyDescent="0.2">
      <c r="D559" s="103"/>
      <c r="E559" s="103"/>
      <c r="F559" s="103"/>
      <c r="G559" s="104"/>
      <c r="H559" s="104"/>
      <c r="I559" s="104"/>
      <c r="J559" s="104"/>
      <c r="K559" s="104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</row>
    <row r="560" spans="4:41" s="102" customFormat="1" x14ac:dyDescent="0.2">
      <c r="D560" s="103"/>
      <c r="E560" s="103"/>
      <c r="F560" s="103"/>
      <c r="G560" s="104"/>
      <c r="H560" s="104"/>
      <c r="I560" s="104"/>
      <c r="J560" s="104"/>
      <c r="K560" s="104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</row>
    <row r="561" spans="4:41" s="102" customFormat="1" x14ac:dyDescent="0.2">
      <c r="D561" s="103"/>
      <c r="E561" s="103"/>
      <c r="F561" s="103"/>
      <c r="G561" s="104"/>
      <c r="H561" s="104"/>
      <c r="I561" s="104"/>
      <c r="J561" s="104"/>
      <c r="K561" s="104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</row>
    <row r="562" spans="4:41" s="102" customFormat="1" x14ac:dyDescent="0.2">
      <c r="D562" s="103"/>
      <c r="E562" s="103"/>
      <c r="F562" s="103"/>
      <c r="G562" s="104"/>
      <c r="H562" s="104"/>
      <c r="I562" s="104"/>
      <c r="J562" s="104"/>
      <c r="K562" s="104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</row>
    <row r="563" spans="4:41" s="102" customFormat="1" x14ac:dyDescent="0.2">
      <c r="D563" s="103"/>
      <c r="E563" s="103"/>
      <c r="F563" s="103"/>
      <c r="G563" s="104"/>
      <c r="H563" s="104"/>
      <c r="I563" s="104"/>
      <c r="J563" s="104"/>
      <c r="K563" s="104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</row>
    <row r="564" spans="4:41" s="102" customFormat="1" x14ac:dyDescent="0.2">
      <c r="D564" s="103"/>
      <c r="E564" s="103"/>
      <c r="F564" s="103"/>
      <c r="G564" s="104"/>
      <c r="H564" s="104"/>
      <c r="I564" s="104"/>
      <c r="J564" s="104"/>
      <c r="K564" s="104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</row>
    <row r="565" spans="4:41" s="102" customFormat="1" x14ac:dyDescent="0.2">
      <c r="D565" s="103"/>
      <c r="E565" s="103"/>
      <c r="F565" s="103"/>
      <c r="G565" s="104"/>
      <c r="H565" s="104"/>
      <c r="I565" s="104"/>
      <c r="J565" s="104"/>
      <c r="K565" s="104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</row>
    <row r="566" spans="4:41" s="102" customFormat="1" x14ac:dyDescent="0.2">
      <c r="D566" s="103"/>
      <c r="E566" s="103"/>
      <c r="F566" s="103"/>
      <c r="G566" s="104"/>
      <c r="H566" s="104"/>
      <c r="I566" s="104"/>
      <c r="J566" s="104"/>
      <c r="K566" s="104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</row>
    <row r="567" spans="4:41" s="102" customFormat="1" x14ac:dyDescent="0.2">
      <c r="D567" s="103"/>
      <c r="E567" s="103"/>
      <c r="F567" s="103"/>
      <c r="G567" s="104"/>
      <c r="H567" s="104"/>
      <c r="I567" s="104"/>
      <c r="J567" s="104"/>
      <c r="K567" s="104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</row>
    <row r="568" spans="4:41" s="102" customFormat="1" x14ac:dyDescent="0.2">
      <c r="D568" s="103"/>
      <c r="E568" s="103"/>
      <c r="F568" s="103"/>
      <c r="G568" s="104"/>
      <c r="H568" s="104"/>
      <c r="I568" s="104"/>
      <c r="J568" s="104"/>
      <c r="K568" s="104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</row>
    <row r="569" spans="4:41" s="102" customFormat="1" x14ac:dyDescent="0.2">
      <c r="D569" s="103"/>
      <c r="E569" s="103"/>
      <c r="F569" s="103"/>
      <c r="G569" s="104"/>
      <c r="H569" s="104"/>
      <c r="I569" s="104"/>
      <c r="J569" s="104"/>
      <c r="K569" s="104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</row>
    <row r="570" spans="4:41" s="102" customFormat="1" x14ac:dyDescent="0.2">
      <c r="D570" s="103"/>
      <c r="E570" s="103"/>
      <c r="F570" s="103"/>
      <c r="G570" s="104"/>
      <c r="H570" s="104"/>
      <c r="I570" s="104"/>
      <c r="J570" s="104"/>
      <c r="K570" s="104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</row>
    <row r="571" spans="4:41" s="102" customFormat="1" x14ac:dyDescent="0.2">
      <c r="D571" s="103"/>
      <c r="E571" s="103"/>
      <c r="F571" s="103"/>
      <c r="G571" s="104"/>
      <c r="H571" s="104"/>
      <c r="I571" s="104"/>
      <c r="J571" s="104"/>
      <c r="K571" s="104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</row>
    <row r="572" spans="4:41" s="102" customFormat="1" x14ac:dyDescent="0.2">
      <c r="D572" s="103"/>
      <c r="E572" s="103"/>
      <c r="F572" s="103"/>
      <c r="G572" s="104"/>
      <c r="H572" s="104"/>
      <c r="I572" s="104"/>
      <c r="J572" s="104"/>
      <c r="K572" s="104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</row>
    <row r="573" spans="4:41" s="102" customFormat="1" x14ac:dyDescent="0.2">
      <c r="D573" s="103"/>
      <c r="E573" s="103"/>
      <c r="F573" s="103"/>
      <c r="G573" s="104"/>
      <c r="H573" s="104"/>
      <c r="I573" s="104"/>
      <c r="J573" s="104"/>
      <c r="K573" s="104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</row>
    <row r="574" spans="4:41" s="102" customFormat="1" x14ac:dyDescent="0.2">
      <c r="D574" s="103"/>
      <c r="E574" s="103"/>
      <c r="F574" s="103"/>
      <c r="G574" s="104"/>
      <c r="H574" s="104"/>
      <c r="I574" s="104"/>
      <c r="J574" s="104"/>
      <c r="K574" s="104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</row>
    <row r="575" spans="4:41" s="102" customFormat="1" x14ac:dyDescent="0.2">
      <c r="D575" s="103"/>
      <c r="E575" s="103"/>
      <c r="F575" s="103"/>
      <c r="G575" s="104"/>
      <c r="H575" s="104"/>
      <c r="I575" s="104"/>
      <c r="J575" s="104"/>
      <c r="K575" s="104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</row>
    <row r="576" spans="4:41" s="102" customFormat="1" x14ac:dyDescent="0.2">
      <c r="D576" s="103"/>
      <c r="E576" s="103"/>
      <c r="F576" s="103"/>
      <c r="G576" s="104"/>
      <c r="H576" s="104"/>
      <c r="I576" s="104"/>
      <c r="J576" s="104"/>
      <c r="K576" s="104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</row>
    <row r="577" spans="4:41" s="102" customFormat="1" x14ac:dyDescent="0.2">
      <c r="D577" s="103"/>
      <c r="E577" s="103"/>
      <c r="F577" s="103"/>
      <c r="G577" s="104"/>
      <c r="H577" s="104"/>
      <c r="I577" s="104"/>
      <c r="J577" s="104"/>
      <c r="K577" s="104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</row>
    <row r="578" spans="4:41" s="102" customFormat="1" x14ac:dyDescent="0.2">
      <c r="D578" s="103"/>
      <c r="E578" s="103"/>
      <c r="F578" s="103"/>
      <c r="G578" s="104"/>
      <c r="H578" s="104"/>
      <c r="I578" s="104"/>
      <c r="J578" s="104"/>
      <c r="K578" s="104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</row>
    <row r="579" spans="4:41" s="102" customFormat="1" x14ac:dyDescent="0.2">
      <c r="D579" s="103"/>
      <c r="E579" s="103"/>
      <c r="F579" s="103"/>
      <c r="G579" s="104"/>
      <c r="H579" s="104"/>
      <c r="I579" s="104"/>
      <c r="J579" s="104"/>
      <c r="K579" s="104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</row>
    <row r="580" spans="4:41" s="102" customFormat="1" x14ac:dyDescent="0.2">
      <c r="D580" s="103"/>
      <c r="E580" s="103"/>
      <c r="F580" s="103"/>
      <c r="G580" s="104"/>
      <c r="H580" s="104"/>
      <c r="I580" s="104"/>
      <c r="J580" s="104"/>
      <c r="K580" s="104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</row>
    <row r="581" spans="4:41" s="102" customFormat="1" x14ac:dyDescent="0.2">
      <c r="D581" s="103"/>
      <c r="E581" s="103"/>
      <c r="F581" s="103"/>
      <c r="G581" s="104"/>
      <c r="H581" s="104"/>
      <c r="I581" s="104"/>
      <c r="J581" s="104"/>
      <c r="K581" s="104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</row>
    <row r="582" spans="4:41" s="102" customFormat="1" x14ac:dyDescent="0.2">
      <c r="D582" s="103"/>
      <c r="E582" s="103"/>
      <c r="F582" s="103"/>
      <c r="G582" s="104"/>
      <c r="H582" s="104"/>
      <c r="I582" s="104"/>
      <c r="J582" s="104"/>
      <c r="K582" s="104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</row>
    <row r="583" spans="4:41" s="102" customFormat="1" x14ac:dyDescent="0.2">
      <c r="D583" s="103"/>
      <c r="E583" s="103"/>
      <c r="F583" s="103"/>
      <c r="G583" s="104"/>
      <c r="H583" s="104"/>
      <c r="I583" s="104"/>
      <c r="J583" s="104"/>
      <c r="K583" s="104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</row>
    <row r="584" spans="4:41" s="102" customFormat="1" x14ac:dyDescent="0.2">
      <c r="D584" s="103"/>
      <c r="E584" s="103"/>
      <c r="F584" s="103"/>
      <c r="G584" s="104"/>
      <c r="H584" s="104"/>
      <c r="I584" s="104"/>
      <c r="J584" s="104"/>
      <c r="K584" s="104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</row>
    <row r="585" spans="4:41" s="102" customFormat="1" x14ac:dyDescent="0.2">
      <c r="D585" s="103"/>
      <c r="E585" s="103"/>
      <c r="F585" s="103"/>
      <c r="G585" s="104"/>
      <c r="H585" s="104"/>
      <c r="I585" s="104"/>
      <c r="J585" s="104"/>
      <c r="K585" s="104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</row>
    <row r="586" spans="4:41" s="102" customFormat="1" x14ac:dyDescent="0.2">
      <c r="D586" s="103"/>
      <c r="E586" s="103"/>
      <c r="F586" s="103"/>
      <c r="G586" s="104"/>
      <c r="H586" s="104"/>
      <c r="I586" s="104"/>
      <c r="J586" s="104"/>
      <c r="K586" s="104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</row>
    <row r="587" spans="4:41" s="102" customFormat="1" x14ac:dyDescent="0.2">
      <c r="D587" s="103"/>
      <c r="E587" s="103"/>
      <c r="F587" s="103"/>
      <c r="G587" s="104"/>
      <c r="H587" s="104"/>
      <c r="I587" s="104"/>
      <c r="J587" s="104"/>
      <c r="K587" s="104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</row>
    <row r="588" spans="4:41" s="102" customFormat="1" x14ac:dyDescent="0.2">
      <c r="D588" s="103"/>
      <c r="E588" s="103"/>
      <c r="F588" s="103"/>
      <c r="G588" s="104"/>
      <c r="H588" s="104"/>
      <c r="I588" s="104"/>
      <c r="J588" s="104"/>
      <c r="K588" s="104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</row>
    <row r="589" spans="4:41" s="102" customFormat="1" x14ac:dyDescent="0.2">
      <c r="D589" s="103"/>
      <c r="E589" s="103"/>
      <c r="F589" s="103"/>
      <c r="G589" s="104"/>
      <c r="H589" s="104"/>
      <c r="I589" s="104"/>
      <c r="J589" s="104"/>
      <c r="K589" s="104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</row>
    <row r="590" spans="4:41" s="102" customFormat="1" x14ac:dyDescent="0.2">
      <c r="D590" s="103"/>
      <c r="E590" s="103"/>
      <c r="F590" s="103"/>
      <c r="G590" s="104"/>
      <c r="H590" s="104"/>
      <c r="I590" s="104"/>
      <c r="J590" s="104"/>
      <c r="K590" s="104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</row>
    <row r="591" spans="4:41" s="102" customFormat="1" x14ac:dyDescent="0.2">
      <c r="D591" s="103"/>
      <c r="E591" s="103"/>
      <c r="F591" s="103"/>
      <c r="G591" s="104"/>
      <c r="H591" s="104"/>
      <c r="I591" s="104"/>
      <c r="J591" s="104"/>
      <c r="K591" s="104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</row>
    <row r="592" spans="4:41" s="102" customFormat="1" x14ac:dyDescent="0.2">
      <c r="D592" s="103"/>
      <c r="E592" s="103"/>
      <c r="F592" s="103"/>
      <c r="G592" s="104"/>
      <c r="H592" s="104"/>
      <c r="I592" s="104"/>
      <c r="J592" s="104"/>
      <c r="K592" s="104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</row>
    <row r="593" spans="4:41" s="102" customFormat="1" x14ac:dyDescent="0.2">
      <c r="D593" s="103"/>
      <c r="E593" s="103"/>
      <c r="F593" s="103"/>
      <c r="G593" s="104"/>
      <c r="H593" s="104"/>
      <c r="I593" s="104"/>
      <c r="J593" s="104"/>
      <c r="K593" s="104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</row>
    <row r="594" spans="4:41" s="102" customFormat="1" x14ac:dyDescent="0.2">
      <c r="D594" s="103"/>
      <c r="E594" s="103"/>
      <c r="F594" s="103"/>
      <c r="G594" s="104"/>
      <c r="H594" s="104"/>
      <c r="I594" s="104"/>
      <c r="J594" s="104"/>
      <c r="K594" s="104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</row>
    <row r="595" spans="4:41" s="102" customFormat="1" x14ac:dyDescent="0.2">
      <c r="D595" s="103"/>
      <c r="E595" s="103"/>
      <c r="F595" s="103"/>
      <c r="G595" s="104"/>
      <c r="H595" s="104"/>
      <c r="I595" s="104"/>
      <c r="J595" s="104"/>
      <c r="K595" s="104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</row>
    <row r="596" spans="4:41" s="102" customFormat="1" x14ac:dyDescent="0.2">
      <c r="D596" s="103"/>
      <c r="E596" s="103"/>
      <c r="F596" s="103"/>
      <c r="G596" s="104"/>
      <c r="H596" s="104"/>
      <c r="I596" s="104"/>
      <c r="J596" s="104"/>
      <c r="K596" s="104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</row>
    <row r="597" spans="4:41" s="102" customFormat="1" x14ac:dyDescent="0.2">
      <c r="D597" s="103"/>
      <c r="E597" s="103"/>
      <c r="F597" s="103"/>
      <c r="G597" s="104"/>
      <c r="H597" s="104"/>
      <c r="I597" s="104"/>
      <c r="J597" s="104"/>
      <c r="K597" s="104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</row>
    <row r="598" spans="4:41" s="102" customFormat="1" x14ac:dyDescent="0.2">
      <c r="D598" s="103"/>
      <c r="E598" s="103"/>
      <c r="F598" s="103"/>
      <c r="G598" s="104"/>
      <c r="H598" s="104"/>
      <c r="I598" s="104"/>
      <c r="J598" s="104"/>
      <c r="K598" s="104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</row>
    <row r="599" spans="4:41" s="102" customFormat="1" x14ac:dyDescent="0.2">
      <c r="D599" s="103"/>
      <c r="E599" s="103"/>
      <c r="F599" s="103"/>
      <c r="G599" s="104"/>
      <c r="H599" s="104"/>
      <c r="I599" s="104"/>
      <c r="J599" s="104"/>
      <c r="K599" s="104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</row>
    <row r="600" spans="4:41" s="102" customFormat="1" x14ac:dyDescent="0.2">
      <c r="D600" s="103"/>
      <c r="E600" s="103"/>
      <c r="F600" s="103"/>
      <c r="G600" s="104"/>
      <c r="H600" s="104"/>
      <c r="I600" s="104"/>
      <c r="J600" s="104"/>
      <c r="K600" s="104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</row>
    <row r="601" spans="4:41" s="102" customFormat="1" x14ac:dyDescent="0.2">
      <c r="D601" s="103"/>
      <c r="E601" s="103"/>
      <c r="F601" s="103"/>
      <c r="G601" s="104"/>
      <c r="H601" s="104"/>
      <c r="I601" s="104"/>
      <c r="J601" s="104"/>
      <c r="K601" s="104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</row>
    <row r="602" spans="4:41" s="102" customFormat="1" x14ac:dyDescent="0.2">
      <c r="D602" s="103"/>
      <c r="E602" s="103"/>
      <c r="F602" s="103"/>
      <c r="G602" s="104"/>
      <c r="H602" s="104"/>
      <c r="I602" s="104"/>
      <c r="J602" s="104"/>
      <c r="K602" s="104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</row>
    <row r="603" spans="4:41" s="102" customFormat="1" x14ac:dyDescent="0.2">
      <c r="D603" s="103"/>
      <c r="E603" s="103"/>
      <c r="F603" s="103"/>
      <c r="G603" s="104"/>
      <c r="H603" s="104"/>
      <c r="I603" s="104"/>
      <c r="J603" s="104"/>
      <c r="K603" s="104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</row>
    <row r="604" spans="4:41" s="102" customFormat="1" x14ac:dyDescent="0.2">
      <c r="D604" s="103"/>
      <c r="E604" s="103"/>
      <c r="F604" s="103"/>
      <c r="G604" s="104"/>
      <c r="H604" s="104"/>
      <c r="I604" s="104"/>
      <c r="J604" s="104"/>
      <c r="K604" s="104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</row>
    <row r="605" spans="4:41" s="102" customFormat="1" x14ac:dyDescent="0.2">
      <c r="D605" s="103"/>
      <c r="E605" s="103"/>
      <c r="F605" s="103"/>
      <c r="G605" s="104"/>
      <c r="H605" s="104"/>
      <c r="I605" s="104"/>
      <c r="J605" s="104"/>
      <c r="K605" s="104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</row>
    <row r="606" spans="4:41" s="102" customFormat="1" x14ac:dyDescent="0.2">
      <c r="D606" s="103"/>
      <c r="E606" s="103"/>
      <c r="F606" s="103"/>
      <c r="G606" s="104"/>
      <c r="H606" s="104"/>
      <c r="I606" s="104"/>
      <c r="J606" s="104"/>
      <c r="K606" s="104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</row>
    <row r="607" spans="4:41" s="102" customFormat="1" x14ac:dyDescent="0.2">
      <c r="D607" s="103"/>
      <c r="E607" s="103"/>
      <c r="F607" s="103"/>
      <c r="G607" s="104"/>
      <c r="H607" s="104"/>
      <c r="I607" s="104"/>
      <c r="J607" s="104"/>
      <c r="K607" s="104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</row>
    <row r="608" spans="4:41" s="102" customFormat="1" x14ac:dyDescent="0.2">
      <c r="D608" s="103"/>
      <c r="E608" s="103"/>
      <c r="F608" s="103"/>
      <c r="G608" s="104"/>
      <c r="H608" s="104"/>
      <c r="I608" s="104"/>
      <c r="J608" s="104"/>
      <c r="K608" s="104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</row>
    <row r="609" spans="4:41" s="102" customFormat="1" x14ac:dyDescent="0.2">
      <c r="D609" s="103"/>
      <c r="E609" s="103"/>
      <c r="F609" s="103"/>
      <c r="G609" s="104"/>
      <c r="H609" s="104"/>
      <c r="I609" s="104"/>
      <c r="J609" s="104"/>
      <c r="K609" s="104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</row>
    <row r="610" spans="4:41" s="102" customFormat="1" x14ac:dyDescent="0.2">
      <c r="D610" s="103"/>
      <c r="E610" s="103"/>
      <c r="F610" s="103"/>
      <c r="G610" s="104"/>
      <c r="H610" s="104"/>
      <c r="I610" s="104"/>
      <c r="J610" s="104"/>
      <c r="K610" s="104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</row>
    <row r="611" spans="4:41" s="102" customFormat="1" x14ac:dyDescent="0.2">
      <c r="D611" s="103"/>
      <c r="E611" s="103"/>
      <c r="F611" s="103"/>
      <c r="G611" s="104"/>
      <c r="H611" s="104"/>
      <c r="I611" s="104"/>
      <c r="J611" s="104"/>
      <c r="K611" s="104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</row>
    <row r="612" spans="4:41" s="102" customFormat="1" x14ac:dyDescent="0.2">
      <c r="D612" s="103"/>
      <c r="E612" s="103"/>
      <c r="F612" s="103"/>
      <c r="G612" s="104"/>
      <c r="H612" s="104"/>
      <c r="I612" s="104"/>
      <c r="J612" s="104"/>
      <c r="K612" s="104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</row>
    <row r="613" spans="4:41" s="102" customFormat="1" x14ac:dyDescent="0.2">
      <c r="D613" s="103"/>
      <c r="E613" s="103"/>
      <c r="F613" s="103"/>
      <c r="G613" s="104"/>
      <c r="H613" s="104"/>
      <c r="I613" s="104"/>
      <c r="J613" s="104"/>
      <c r="K613" s="104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</row>
    <row r="614" spans="4:41" s="102" customFormat="1" x14ac:dyDescent="0.2">
      <c r="D614" s="103"/>
      <c r="E614" s="103"/>
      <c r="F614" s="103"/>
      <c r="G614" s="104"/>
      <c r="H614" s="104"/>
      <c r="I614" s="104"/>
      <c r="J614" s="104"/>
      <c r="K614" s="104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</row>
    <row r="615" spans="4:41" s="102" customFormat="1" x14ac:dyDescent="0.2">
      <c r="D615" s="103"/>
      <c r="E615" s="103"/>
      <c r="F615" s="103"/>
      <c r="G615" s="104"/>
      <c r="H615" s="104"/>
      <c r="I615" s="104"/>
      <c r="J615" s="104"/>
      <c r="K615" s="104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</row>
    <row r="616" spans="4:41" s="102" customFormat="1" x14ac:dyDescent="0.2">
      <c r="D616" s="103"/>
      <c r="E616" s="103"/>
      <c r="F616" s="103"/>
      <c r="G616" s="104"/>
      <c r="H616" s="104"/>
      <c r="I616" s="104"/>
      <c r="J616" s="104"/>
      <c r="K616" s="104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</row>
    <row r="617" spans="4:41" s="102" customFormat="1" x14ac:dyDescent="0.2">
      <c r="D617" s="103"/>
      <c r="E617" s="103"/>
      <c r="F617" s="103"/>
      <c r="G617" s="104"/>
      <c r="H617" s="104"/>
      <c r="I617" s="104"/>
      <c r="J617" s="104"/>
      <c r="K617" s="104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</row>
    <row r="618" spans="4:41" s="102" customFormat="1" x14ac:dyDescent="0.2">
      <c r="D618" s="103"/>
      <c r="E618" s="103"/>
      <c r="F618" s="103"/>
      <c r="G618" s="104"/>
      <c r="H618" s="104"/>
      <c r="I618" s="104"/>
      <c r="J618" s="104"/>
      <c r="K618" s="104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</row>
    <row r="619" spans="4:41" s="102" customFormat="1" x14ac:dyDescent="0.2">
      <c r="D619" s="103"/>
      <c r="E619" s="103"/>
      <c r="F619" s="103"/>
      <c r="G619" s="104"/>
      <c r="H619" s="104"/>
      <c r="I619" s="104"/>
      <c r="J619" s="104"/>
      <c r="K619" s="104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</row>
    <row r="620" spans="4:41" s="102" customFormat="1" x14ac:dyDescent="0.2">
      <c r="D620" s="103"/>
      <c r="E620" s="103"/>
      <c r="F620" s="103"/>
      <c r="G620" s="104"/>
      <c r="H620" s="104"/>
      <c r="I620" s="104"/>
      <c r="J620" s="104"/>
      <c r="K620" s="104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</row>
    <row r="621" spans="4:41" s="102" customFormat="1" x14ac:dyDescent="0.2">
      <c r="D621" s="103"/>
      <c r="E621" s="103"/>
      <c r="F621" s="103"/>
      <c r="G621" s="104"/>
      <c r="H621" s="104"/>
      <c r="I621" s="104"/>
      <c r="J621" s="104"/>
      <c r="K621" s="104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</row>
    <row r="622" spans="4:41" s="102" customFormat="1" x14ac:dyDescent="0.2">
      <c r="D622" s="103"/>
      <c r="E622" s="103"/>
      <c r="F622" s="103"/>
      <c r="G622" s="104"/>
      <c r="H622" s="104"/>
      <c r="I622" s="104"/>
      <c r="J622" s="104"/>
      <c r="K622" s="104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</row>
    <row r="623" spans="4:41" s="102" customFormat="1" x14ac:dyDescent="0.2">
      <c r="D623" s="103"/>
      <c r="E623" s="103"/>
      <c r="F623" s="103"/>
      <c r="G623" s="104"/>
      <c r="H623" s="104"/>
      <c r="I623" s="104"/>
      <c r="J623" s="104"/>
      <c r="K623" s="104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</row>
    <row r="624" spans="4:41" s="102" customFormat="1" x14ac:dyDescent="0.2">
      <c r="D624" s="103"/>
      <c r="E624" s="103"/>
      <c r="F624" s="103"/>
      <c r="G624" s="104"/>
      <c r="H624" s="104"/>
      <c r="I624" s="104"/>
      <c r="J624" s="104"/>
      <c r="K624" s="104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</row>
    <row r="625" spans="4:41" s="102" customFormat="1" x14ac:dyDescent="0.2">
      <c r="D625" s="103"/>
      <c r="E625" s="103"/>
      <c r="F625" s="103"/>
      <c r="G625" s="104"/>
      <c r="H625" s="104"/>
      <c r="I625" s="104"/>
      <c r="J625" s="104"/>
      <c r="K625" s="104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</row>
    <row r="626" spans="4:41" s="102" customFormat="1" x14ac:dyDescent="0.2">
      <c r="D626" s="103"/>
      <c r="E626" s="103"/>
      <c r="F626" s="103"/>
      <c r="G626" s="104"/>
      <c r="H626" s="104"/>
      <c r="I626" s="104"/>
      <c r="J626" s="104"/>
      <c r="K626" s="104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</row>
    <row r="627" spans="4:41" s="102" customFormat="1" x14ac:dyDescent="0.2">
      <c r="D627" s="103"/>
      <c r="E627" s="103"/>
      <c r="F627" s="103"/>
      <c r="G627" s="104"/>
      <c r="H627" s="104"/>
      <c r="I627" s="104"/>
      <c r="J627" s="104"/>
      <c r="K627" s="104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</row>
    <row r="628" spans="4:41" s="102" customFormat="1" x14ac:dyDescent="0.2">
      <c r="D628" s="103"/>
      <c r="E628" s="103"/>
      <c r="F628" s="103"/>
      <c r="G628" s="104"/>
      <c r="H628" s="104"/>
      <c r="I628" s="104"/>
      <c r="J628" s="104"/>
      <c r="K628" s="104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</row>
    <row r="629" spans="4:41" s="102" customFormat="1" x14ac:dyDescent="0.2">
      <c r="D629" s="103"/>
      <c r="E629" s="103"/>
      <c r="F629" s="103"/>
      <c r="G629" s="104"/>
      <c r="H629" s="104"/>
      <c r="I629" s="104"/>
      <c r="J629" s="104"/>
      <c r="K629" s="104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</row>
    <row r="630" spans="4:41" s="102" customFormat="1" x14ac:dyDescent="0.2">
      <c r="D630" s="103"/>
      <c r="E630" s="103"/>
      <c r="F630" s="103"/>
      <c r="G630" s="104"/>
      <c r="H630" s="104"/>
      <c r="I630" s="104"/>
      <c r="J630" s="104"/>
      <c r="K630" s="104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</row>
    <row r="631" spans="4:41" s="102" customFormat="1" x14ac:dyDescent="0.2">
      <c r="D631" s="103"/>
      <c r="E631" s="103"/>
      <c r="F631" s="103"/>
      <c r="G631" s="104"/>
      <c r="H631" s="104"/>
      <c r="I631" s="104"/>
      <c r="J631" s="104"/>
      <c r="K631" s="104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</row>
    <row r="632" spans="4:41" s="102" customFormat="1" x14ac:dyDescent="0.2">
      <c r="D632" s="103"/>
      <c r="E632" s="103"/>
      <c r="F632" s="103"/>
      <c r="G632" s="104"/>
      <c r="H632" s="104"/>
      <c r="I632" s="104"/>
      <c r="J632" s="104"/>
      <c r="K632" s="104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</row>
    <row r="633" spans="4:41" s="102" customFormat="1" x14ac:dyDescent="0.2">
      <c r="D633" s="103"/>
      <c r="E633" s="103"/>
      <c r="F633" s="103"/>
      <c r="G633" s="104"/>
      <c r="H633" s="104"/>
      <c r="I633" s="104"/>
      <c r="J633" s="104"/>
      <c r="K633" s="104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</row>
    <row r="634" spans="4:41" s="102" customFormat="1" x14ac:dyDescent="0.2">
      <c r="D634" s="103"/>
      <c r="E634" s="103"/>
      <c r="F634" s="103"/>
      <c r="G634" s="104"/>
      <c r="H634" s="104"/>
      <c r="I634" s="104"/>
      <c r="J634" s="104"/>
      <c r="K634" s="104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</row>
    <row r="635" spans="4:41" s="102" customFormat="1" x14ac:dyDescent="0.2">
      <c r="D635" s="103"/>
      <c r="E635" s="103"/>
      <c r="F635" s="103"/>
      <c r="G635" s="104"/>
      <c r="H635" s="104"/>
      <c r="I635" s="104"/>
      <c r="J635" s="104"/>
      <c r="K635" s="104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</row>
    <row r="636" spans="4:41" s="102" customFormat="1" x14ac:dyDescent="0.2">
      <c r="D636" s="103"/>
      <c r="E636" s="103"/>
      <c r="F636" s="103"/>
      <c r="G636" s="104"/>
      <c r="H636" s="104"/>
      <c r="I636" s="104"/>
      <c r="J636" s="104"/>
      <c r="K636" s="104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</row>
    <row r="637" spans="4:41" s="102" customFormat="1" x14ac:dyDescent="0.2">
      <c r="D637" s="103"/>
      <c r="E637" s="103"/>
      <c r="F637" s="103"/>
      <c r="G637" s="104"/>
      <c r="H637" s="104"/>
      <c r="I637" s="104"/>
      <c r="J637" s="104"/>
      <c r="K637" s="104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</row>
    <row r="638" spans="4:41" s="102" customFormat="1" x14ac:dyDescent="0.2">
      <c r="D638" s="103"/>
      <c r="E638" s="103"/>
      <c r="F638" s="103"/>
      <c r="G638" s="104"/>
      <c r="H638" s="104"/>
      <c r="I638" s="104"/>
      <c r="J638" s="104"/>
      <c r="K638" s="104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</row>
    <row r="639" spans="4:41" s="102" customFormat="1" x14ac:dyDescent="0.2">
      <c r="D639" s="103"/>
      <c r="E639" s="103"/>
      <c r="F639" s="103"/>
      <c r="G639" s="104"/>
      <c r="H639" s="104"/>
      <c r="I639" s="104"/>
      <c r="J639" s="104"/>
      <c r="K639" s="104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</row>
    <row r="640" spans="4:41" s="102" customFormat="1" x14ac:dyDescent="0.2">
      <c r="D640" s="103"/>
      <c r="E640" s="103"/>
      <c r="F640" s="103"/>
      <c r="G640" s="104"/>
      <c r="H640" s="104"/>
      <c r="I640" s="104"/>
      <c r="J640" s="104"/>
      <c r="K640" s="104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</row>
    <row r="641" spans="4:41" s="102" customFormat="1" x14ac:dyDescent="0.2">
      <c r="D641" s="103"/>
      <c r="E641" s="103"/>
      <c r="F641" s="103"/>
      <c r="G641" s="104"/>
      <c r="H641" s="104"/>
      <c r="I641" s="104"/>
      <c r="J641" s="104"/>
      <c r="K641" s="104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</row>
    <row r="642" spans="4:41" s="102" customFormat="1" x14ac:dyDescent="0.2">
      <c r="D642" s="103"/>
      <c r="E642" s="103"/>
      <c r="F642" s="103"/>
      <c r="G642" s="104"/>
      <c r="H642" s="104"/>
      <c r="I642" s="104"/>
      <c r="J642" s="104"/>
      <c r="K642" s="104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</row>
    <row r="643" spans="4:41" s="102" customFormat="1" x14ac:dyDescent="0.2">
      <c r="D643" s="103"/>
      <c r="E643" s="103"/>
      <c r="F643" s="103"/>
      <c r="G643" s="104"/>
      <c r="H643" s="104"/>
      <c r="I643" s="104"/>
      <c r="J643" s="104"/>
      <c r="K643" s="104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</row>
    <row r="644" spans="4:41" s="102" customFormat="1" x14ac:dyDescent="0.2">
      <c r="D644" s="103"/>
      <c r="E644" s="103"/>
      <c r="F644" s="103"/>
      <c r="G644" s="104"/>
      <c r="H644" s="104"/>
      <c r="I644" s="104"/>
      <c r="J644" s="104"/>
      <c r="K644" s="104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</row>
    <row r="645" spans="4:41" s="102" customFormat="1" x14ac:dyDescent="0.2">
      <c r="D645" s="103"/>
      <c r="E645" s="103"/>
      <c r="F645" s="103"/>
      <c r="G645" s="104"/>
      <c r="H645" s="104"/>
      <c r="I645" s="104"/>
      <c r="J645" s="104"/>
      <c r="K645" s="104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</row>
    <row r="646" spans="4:41" s="102" customFormat="1" x14ac:dyDescent="0.2">
      <c r="D646" s="103"/>
      <c r="E646" s="103"/>
      <c r="F646" s="103"/>
      <c r="G646" s="104"/>
      <c r="H646" s="104"/>
      <c r="I646" s="104"/>
      <c r="J646" s="104"/>
      <c r="K646" s="104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</row>
    <row r="647" spans="4:41" s="102" customFormat="1" x14ac:dyDescent="0.2">
      <c r="D647" s="103"/>
      <c r="E647" s="103"/>
      <c r="F647" s="103"/>
      <c r="G647" s="104"/>
      <c r="H647" s="104"/>
      <c r="I647" s="104"/>
      <c r="J647" s="104"/>
      <c r="K647" s="104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</row>
    <row r="648" spans="4:41" s="102" customFormat="1" x14ac:dyDescent="0.2">
      <c r="D648" s="103"/>
      <c r="E648" s="103"/>
      <c r="F648" s="103"/>
      <c r="G648" s="104"/>
      <c r="H648" s="104"/>
      <c r="I648" s="104"/>
      <c r="J648" s="104"/>
      <c r="K648" s="104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</row>
    <row r="649" spans="4:41" s="102" customFormat="1" x14ac:dyDescent="0.2">
      <c r="D649" s="103"/>
      <c r="E649" s="103"/>
      <c r="F649" s="103"/>
      <c r="G649" s="104"/>
      <c r="H649" s="104"/>
      <c r="I649" s="104"/>
      <c r="J649" s="104"/>
      <c r="K649" s="104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</row>
    <row r="650" spans="4:41" s="102" customFormat="1" x14ac:dyDescent="0.2">
      <c r="D650" s="103"/>
      <c r="E650" s="103"/>
      <c r="F650" s="103"/>
      <c r="G650" s="104"/>
      <c r="H650" s="104"/>
      <c r="I650" s="104"/>
      <c r="J650" s="104"/>
      <c r="K650" s="104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</row>
    <row r="651" spans="4:41" s="102" customFormat="1" x14ac:dyDescent="0.2">
      <c r="D651" s="103"/>
      <c r="E651" s="103"/>
      <c r="F651" s="103"/>
      <c r="G651" s="104"/>
      <c r="H651" s="104"/>
      <c r="I651" s="104"/>
      <c r="J651" s="104"/>
      <c r="K651" s="104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</row>
    <row r="652" spans="4:41" s="102" customFormat="1" x14ac:dyDescent="0.2">
      <c r="D652" s="103"/>
      <c r="E652" s="103"/>
      <c r="F652" s="103"/>
      <c r="G652" s="104"/>
      <c r="H652" s="104"/>
      <c r="I652" s="104"/>
      <c r="J652" s="104"/>
      <c r="K652" s="104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</row>
    <row r="653" spans="4:41" s="102" customFormat="1" x14ac:dyDescent="0.2">
      <c r="D653" s="103"/>
      <c r="E653" s="103"/>
      <c r="F653" s="103"/>
      <c r="G653" s="104"/>
      <c r="H653" s="104"/>
      <c r="I653" s="104"/>
      <c r="J653" s="104"/>
      <c r="K653" s="104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</row>
    <row r="654" spans="4:41" s="102" customFormat="1" x14ac:dyDescent="0.2">
      <c r="D654" s="103"/>
      <c r="E654" s="103"/>
      <c r="F654" s="103"/>
      <c r="G654" s="104"/>
      <c r="H654" s="104"/>
      <c r="I654" s="104"/>
      <c r="J654" s="104"/>
      <c r="K654" s="104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</row>
    <row r="655" spans="4:41" s="102" customFormat="1" x14ac:dyDescent="0.2">
      <c r="D655" s="103"/>
      <c r="E655" s="103"/>
      <c r="F655" s="103"/>
      <c r="G655" s="104"/>
      <c r="H655" s="104"/>
      <c r="I655" s="104"/>
      <c r="J655" s="104"/>
      <c r="K655" s="104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</row>
    <row r="656" spans="4:41" s="102" customFormat="1" x14ac:dyDescent="0.2">
      <c r="D656" s="103"/>
      <c r="E656" s="103"/>
      <c r="F656" s="103"/>
      <c r="G656" s="104"/>
      <c r="H656" s="104"/>
      <c r="I656" s="104"/>
      <c r="J656" s="104"/>
      <c r="K656" s="104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</row>
    <row r="657" spans="4:41" s="102" customFormat="1" x14ac:dyDescent="0.2">
      <c r="D657" s="103"/>
      <c r="E657" s="103"/>
      <c r="F657" s="103"/>
      <c r="G657" s="104"/>
      <c r="H657" s="104"/>
      <c r="I657" s="104"/>
      <c r="J657" s="104"/>
      <c r="K657" s="104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</row>
    <row r="658" spans="4:41" s="102" customFormat="1" x14ac:dyDescent="0.2">
      <c r="D658" s="103"/>
      <c r="E658" s="103"/>
      <c r="F658" s="103"/>
      <c r="G658" s="104"/>
      <c r="H658" s="104"/>
      <c r="I658" s="104"/>
      <c r="J658" s="104"/>
      <c r="K658" s="104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</row>
    <row r="659" spans="4:41" s="102" customFormat="1" x14ac:dyDescent="0.2">
      <c r="D659" s="103"/>
      <c r="E659" s="103"/>
      <c r="F659" s="103"/>
      <c r="G659" s="104"/>
      <c r="H659" s="104"/>
      <c r="I659" s="104"/>
      <c r="J659" s="104"/>
      <c r="K659" s="104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</row>
    <row r="660" spans="4:41" s="102" customFormat="1" x14ac:dyDescent="0.2">
      <c r="D660" s="103"/>
      <c r="E660" s="103"/>
      <c r="F660" s="103"/>
      <c r="G660" s="104"/>
      <c r="H660" s="104"/>
      <c r="I660" s="104"/>
      <c r="J660" s="104"/>
      <c r="K660" s="104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</row>
    <row r="661" spans="4:41" s="102" customFormat="1" x14ac:dyDescent="0.2">
      <c r="D661" s="103"/>
      <c r="E661" s="103"/>
      <c r="F661" s="103"/>
      <c r="G661" s="104"/>
      <c r="H661" s="104"/>
      <c r="I661" s="104"/>
      <c r="J661" s="104"/>
      <c r="K661" s="104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</row>
    <row r="662" spans="4:41" s="102" customFormat="1" x14ac:dyDescent="0.2">
      <c r="D662" s="103"/>
      <c r="E662" s="103"/>
      <c r="F662" s="103"/>
      <c r="G662" s="104"/>
      <c r="H662" s="104"/>
      <c r="I662" s="104"/>
      <c r="J662" s="104"/>
      <c r="K662" s="104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</row>
    <row r="663" spans="4:41" s="102" customFormat="1" x14ac:dyDescent="0.2">
      <c r="D663" s="103"/>
      <c r="E663" s="103"/>
      <c r="F663" s="103"/>
      <c r="G663" s="104"/>
      <c r="H663" s="104"/>
      <c r="I663" s="104"/>
      <c r="J663" s="104"/>
      <c r="K663" s="104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</row>
    <row r="664" spans="4:41" s="102" customFormat="1" x14ac:dyDescent="0.2">
      <c r="D664" s="103"/>
      <c r="E664" s="103"/>
      <c r="F664" s="103"/>
      <c r="G664" s="104"/>
      <c r="H664" s="104"/>
      <c r="I664" s="104"/>
      <c r="J664" s="104"/>
      <c r="K664" s="104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</row>
    <row r="665" spans="4:41" s="102" customFormat="1" x14ac:dyDescent="0.2">
      <c r="D665" s="103"/>
      <c r="E665" s="103"/>
      <c r="F665" s="103"/>
      <c r="G665" s="104"/>
      <c r="H665" s="104"/>
      <c r="I665" s="104"/>
      <c r="J665" s="104"/>
      <c r="K665" s="104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</row>
    <row r="666" spans="4:41" s="102" customFormat="1" x14ac:dyDescent="0.2">
      <c r="D666" s="103"/>
      <c r="E666" s="103"/>
      <c r="F666" s="103"/>
      <c r="G666" s="104"/>
      <c r="H666" s="104"/>
      <c r="I666" s="104"/>
      <c r="J666" s="104"/>
      <c r="K666" s="104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</row>
    <row r="667" spans="4:41" s="102" customFormat="1" x14ac:dyDescent="0.2">
      <c r="D667" s="103"/>
      <c r="E667" s="103"/>
      <c r="F667" s="103"/>
      <c r="G667" s="104"/>
      <c r="H667" s="104"/>
      <c r="I667" s="104"/>
      <c r="J667" s="104"/>
      <c r="K667" s="104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</row>
    <row r="668" spans="4:41" s="102" customFormat="1" x14ac:dyDescent="0.2">
      <c r="D668" s="103"/>
      <c r="E668" s="103"/>
      <c r="F668" s="103"/>
      <c r="G668" s="104"/>
      <c r="H668" s="104"/>
      <c r="I668" s="104"/>
      <c r="J668" s="104"/>
      <c r="K668" s="104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</row>
    <row r="669" spans="4:41" s="102" customFormat="1" x14ac:dyDescent="0.2">
      <c r="D669" s="103"/>
      <c r="E669" s="103"/>
      <c r="F669" s="103"/>
      <c r="G669" s="104"/>
      <c r="H669" s="104"/>
      <c r="I669" s="104"/>
      <c r="J669" s="104"/>
      <c r="K669" s="104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</row>
    <row r="670" spans="4:41" s="102" customFormat="1" x14ac:dyDescent="0.2">
      <c r="D670" s="103"/>
      <c r="E670" s="103"/>
      <c r="F670" s="103"/>
      <c r="G670" s="104"/>
      <c r="H670" s="104"/>
      <c r="I670" s="104"/>
      <c r="J670" s="104"/>
      <c r="K670" s="104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</row>
    <row r="671" spans="4:41" s="102" customFormat="1" x14ac:dyDescent="0.2">
      <c r="D671" s="103"/>
      <c r="E671" s="103"/>
      <c r="F671" s="103"/>
      <c r="G671" s="104"/>
      <c r="H671" s="104"/>
      <c r="I671" s="104"/>
      <c r="J671" s="104"/>
      <c r="K671" s="104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</row>
    <row r="672" spans="4:41" s="102" customFormat="1" x14ac:dyDescent="0.2">
      <c r="D672" s="103"/>
      <c r="E672" s="103"/>
      <c r="F672" s="103"/>
      <c r="G672" s="104"/>
      <c r="H672" s="104"/>
      <c r="I672" s="104"/>
      <c r="J672" s="104"/>
      <c r="K672" s="104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</row>
    <row r="673" spans="4:41" s="102" customFormat="1" x14ac:dyDescent="0.2">
      <c r="D673" s="103"/>
      <c r="E673" s="103"/>
      <c r="F673" s="103"/>
      <c r="G673" s="104"/>
      <c r="H673" s="104"/>
      <c r="I673" s="104"/>
      <c r="J673" s="104"/>
      <c r="K673" s="104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</row>
    <row r="674" spans="4:41" s="102" customFormat="1" x14ac:dyDescent="0.2">
      <c r="D674" s="103"/>
      <c r="E674" s="103"/>
      <c r="F674" s="103"/>
      <c r="G674" s="104"/>
      <c r="H674" s="104"/>
      <c r="I674" s="104"/>
      <c r="J674" s="104"/>
      <c r="K674" s="104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</row>
    <row r="675" spans="4:41" s="102" customFormat="1" x14ac:dyDescent="0.2">
      <c r="D675" s="103"/>
      <c r="E675" s="103"/>
      <c r="F675" s="103"/>
      <c r="G675" s="104"/>
      <c r="H675" s="104"/>
      <c r="I675" s="104"/>
      <c r="J675" s="104"/>
      <c r="K675" s="104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</row>
    <row r="676" spans="4:41" s="102" customFormat="1" x14ac:dyDescent="0.2">
      <c r="D676" s="103"/>
      <c r="E676" s="103"/>
      <c r="F676" s="103"/>
      <c r="G676" s="104"/>
      <c r="H676" s="104"/>
      <c r="I676" s="104"/>
      <c r="J676" s="104"/>
      <c r="K676" s="104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</row>
    <row r="677" spans="4:41" s="102" customFormat="1" x14ac:dyDescent="0.2">
      <c r="D677" s="103"/>
      <c r="E677" s="103"/>
      <c r="F677" s="103"/>
      <c r="G677" s="104"/>
      <c r="H677" s="104"/>
      <c r="I677" s="104"/>
      <c r="J677" s="104"/>
      <c r="K677" s="104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</row>
    <row r="678" spans="4:41" s="102" customFormat="1" x14ac:dyDescent="0.2">
      <c r="D678" s="103"/>
      <c r="E678" s="103"/>
      <c r="F678" s="103"/>
      <c r="G678" s="104"/>
      <c r="H678" s="104"/>
      <c r="I678" s="104"/>
      <c r="J678" s="104"/>
      <c r="K678" s="104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</row>
    <row r="679" spans="4:41" s="102" customFormat="1" x14ac:dyDescent="0.2">
      <c r="D679" s="103"/>
      <c r="E679" s="103"/>
      <c r="F679" s="103"/>
      <c r="G679" s="104"/>
      <c r="H679" s="104"/>
      <c r="I679" s="104"/>
      <c r="J679" s="104"/>
      <c r="K679" s="104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</row>
    <row r="680" spans="4:41" s="102" customFormat="1" x14ac:dyDescent="0.2">
      <c r="D680" s="103"/>
      <c r="E680" s="103"/>
      <c r="F680" s="103"/>
      <c r="G680" s="104"/>
      <c r="H680" s="104"/>
      <c r="I680" s="104"/>
      <c r="J680" s="104"/>
      <c r="K680" s="104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</row>
    <row r="681" spans="4:41" s="102" customFormat="1" x14ac:dyDescent="0.2">
      <c r="D681" s="103"/>
      <c r="E681" s="103"/>
      <c r="F681" s="103"/>
      <c r="G681" s="104"/>
      <c r="H681" s="104"/>
      <c r="I681" s="104"/>
      <c r="J681" s="104"/>
      <c r="K681" s="104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</row>
    <row r="682" spans="4:41" s="102" customFormat="1" x14ac:dyDescent="0.2">
      <c r="D682" s="103"/>
      <c r="E682" s="103"/>
      <c r="F682" s="103"/>
      <c r="G682" s="104"/>
      <c r="H682" s="104"/>
      <c r="I682" s="104"/>
      <c r="J682" s="104"/>
      <c r="K682" s="104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</row>
    <row r="683" spans="4:41" s="102" customFormat="1" x14ac:dyDescent="0.2">
      <c r="D683" s="103"/>
      <c r="E683" s="103"/>
      <c r="F683" s="103"/>
      <c r="G683" s="104"/>
      <c r="H683" s="104"/>
      <c r="I683" s="104"/>
      <c r="J683" s="104"/>
      <c r="K683" s="104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</row>
    <row r="684" spans="4:41" s="102" customFormat="1" x14ac:dyDescent="0.2">
      <c r="D684" s="103"/>
      <c r="E684" s="103"/>
      <c r="F684" s="103"/>
      <c r="G684" s="104"/>
      <c r="H684" s="104"/>
      <c r="I684" s="104"/>
      <c r="J684" s="104"/>
      <c r="K684" s="104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</row>
    <row r="685" spans="4:41" s="102" customFormat="1" x14ac:dyDescent="0.2">
      <c r="D685" s="103"/>
      <c r="E685" s="103"/>
      <c r="F685" s="103"/>
      <c r="G685" s="104"/>
      <c r="H685" s="104"/>
      <c r="I685" s="104"/>
      <c r="J685" s="104"/>
      <c r="K685" s="104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</row>
    <row r="686" spans="4:41" s="102" customFormat="1" x14ac:dyDescent="0.2">
      <c r="D686" s="103"/>
      <c r="E686" s="103"/>
      <c r="F686" s="103"/>
      <c r="G686" s="104"/>
      <c r="H686" s="104"/>
      <c r="I686" s="104"/>
      <c r="J686" s="104"/>
      <c r="K686" s="104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</row>
    <row r="687" spans="4:41" s="102" customFormat="1" x14ac:dyDescent="0.2">
      <c r="D687" s="103"/>
      <c r="E687" s="103"/>
      <c r="F687" s="103"/>
      <c r="G687" s="104"/>
      <c r="H687" s="104"/>
      <c r="I687" s="104"/>
      <c r="J687" s="104"/>
      <c r="K687" s="104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</row>
    <row r="688" spans="4:41" s="102" customFormat="1" x14ac:dyDescent="0.2">
      <c r="D688" s="103"/>
      <c r="E688" s="103"/>
      <c r="F688" s="103"/>
      <c r="G688" s="104"/>
      <c r="H688" s="104"/>
      <c r="I688" s="104"/>
      <c r="J688" s="104"/>
      <c r="K688" s="104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</row>
    <row r="689" spans="4:41" s="102" customFormat="1" x14ac:dyDescent="0.2">
      <c r="D689" s="103"/>
      <c r="E689" s="103"/>
      <c r="F689" s="103"/>
      <c r="G689" s="104"/>
      <c r="H689" s="104"/>
      <c r="I689" s="104"/>
      <c r="J689" s="104"/>
      <c r="K689" s="104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</row>
    <row r="690" spans="4:41" s="102" customFormat="1" x14ac:dyDescent="0.2">
      <c r="D690" s="103"/>
      <c r="E690" s="103"/>
      <c r="F690" s="103"/>
      <c r="G690" s="104"/>
      <c r="H690" s="104"/>
      <c r="I690" s="104"/>
      <c r="J690" s="104"/>
      <c r="K690" s="104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</row>
    <row r="691" spans="4:41" s="102" customFormat="1" x14ac:dyDescent="0.2">
      <c r="D691" s="103"/>
      <c r="E691" s="103"/>
      <c r="F691" s="103"/>
      <c r="G691" s="104"/>
      <c r="H691" s="104"/>
      <c r="I691" s="104"/>
      <c r="J691" s="104"/>
      <c r="K691" s="104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</row>
    <row r="692" spans="4:41" s="102" customFormat="1" x14ac:dyDescent="0.2">
      <c r="D692" s="103"/>
      <c r="E692" s="103"/>
      <c r="F692" s="103"/>
      <c r="G692" s="104"/>
      <c r="H692" s="104"/>
      <c r="I692" s="104"/>
      <c r="J692" s="104"/>
      <c r="K692" s="104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</row>
    <row r="693" spans="4:41" s="102" customFormat="1" x14ac:dyDescent="0.2">
      <c r="D693" s="103"/>
      <c r="E693" s="103"/>
      <c r="F693" s="103"/>
      <c r="G693" s="104"/>
      <c r="H693" s="104"/>
      <c r="I693" s="104"/>
      <c r="J693" s="104"/>
      <c r="K693" s="104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</row>
    <row r="694" spans="4:41" s="102" customFormat="1" x14ac:dyDescent="0.2">
      <c r="D694" s="103"/>
      <c r="E694" s="103"/>
      <c r="F694" s="103"/>
      <c r="G694" s="104"/>
      <c r="H694" s="104"/>
      <c r="I694" s="104"/>
      <c r="J694" s="104"/>
      <c r="K694" s="104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</row>
    <row r="695" spans="4:41" s="102" customFormat="1" x14ac:dyDescent="0.2">
      <c r="D695" s="103"/>
      <c r="E695" s="103"/>
      <c r="F695" s="103"/>
      <c r="G695" s="104"/>
      <c r="H695" s="104"/>
      <c r="I695" s="104"/>
      <c r="J695" s="104"/>
      <c r="K695" s="104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</row>
    <row r="696" spans="4:41" s="102" customFormat="1" x14ac:dyDescent="0.2">
      <c r="D696" s="103"/>
      <c r="E696" s="103"/>
      <c r="F696" s="103"/>
      <c r="G696" s="104"/>
      <c r="H696" s="104"/>
      <c r="I696" s="104"/>
      <c r="J696" s="104"/>
      <c r="K696" s="104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</row>
    <row r="697" spans="4:41" s="102" customFormat="1" x14ac:dyDescent="0.2">
      <c r="D697" s="103"/>
      <c r="E697" s="103"/>
      <c r="F697" s="103"/>
      <c r="G697" s="104"/>
      <c r="H697" s="104"/>
      <c r="I697" s="104"/>
      <c r="J697" s="104"/>
      <c r="K697" s="104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</row>
    <row r="698" spans="4:41" s="102" customFormat="1" x14ac:dyDescent="0.2">
      <c r="D698" s="103"/>
      <c r="E698" s="103"/>
      <c r="F698" s="103"/>
      <c r="G698" s="104"/>
      <c r="H698" s="104"/>
      <c r="I698" s="104"/>
      <c r="J698" s="104"/>
      <c r="K698" s="104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</row>
    <row r="699" spans="4:41" s="102" customFormat="1" x14ac:dyDescent="0.2">
      <c r="D699" s="103"/>
      <c r="E699" s="103"/>
      <c r="F699" s="103"/>
      <c r="G699" s="104"/>
      <c r="H699" s="104"/>
      <c r="I699" s="104"/>
      <c r="J699" s="104"/>
      <c r="K699" s="104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</row>
    <row r="700" spans="4:41" s="102" customFormat="1" x14ac:dyDescent="0.2">
      <c r="D700" s="103"/>
      <c r="E700" s="103"/>
      <c r="F700" s="103"/>
      <c r="G700" s="104"/>
      <c r="H700" s="104"/>
      <c r="I700" s="104"/>
      <c r="J700" s="104"/>
      <c r="K700" s="104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</row>
    <row r="701" spans="4:41" s="102" customFormat="1" x14ac:dyDescent="0.2">
      <c r="D701" s="103"/>
      <c r="E701" s="103"/>
      <c r="F701" s="103"/>
      <c r="G701" s="104"/>
      <c r="H701" s="104"/>
      <c r="I701" s="104"/>
      <c r="J701" s="104"/>
      <c r="K701" s="104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</row>
    <row r="702" spans="4:41" s="102" customFormat="1" x14ac:dyDescent="0.2">
      <c r="D702" s="103"/>
      <c r="E702" s="103"/>
      <c r="F702" s="103"/>
      <c r="G702" s="104"/>
      <c r="H702" s="104"/>
      <c r="I702" s="104"/>
      <c r="J702" s="104"/>
      <c r="K702" s="104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</row>
    <row r="703" spans="4:41" s="102" customFormat="1" x14ac:dyDescent="0.2">
      <c r="D703" s="103"/>
      <c r="E703" s="103"/>
      <c r="F703" s="103"/>
      <c r="G703" s="104"/>
      <c r="H703" s="104"/>
      <c r="I703" s="104"/>
      <c r="J703" s="104"/>
      <c r="K703" s="104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</row>
    <row r="704" spans="4:41" s="102" customFormat="1" x14ac:dyDescent="0.2">
      <c r="D704" s="103"/>
      <c r="E704" s="103"/>
      <c r="F704" s="103"/>
      <c r="G704" s="104"/>
      <c r="H704" s="104"/>
      <c r="I704" s="104"/>
      <c r="J704" s="104"/>
      <c r="K704" s="104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</row>
    <row r="705" spans="4:41" s="102" customFormat="1" x14ac:dyDescent="0.2">
      <c r="D705" s="103"/>
      <c r="E705" s="103"/>
      <c r="F705" s="103"/>
      <c r="G705" s="104"/>
      <c r="H705" s="104"/>
      <c r="I705" s="104"/>
      <c r="J705" s="104"/>
      <c r="K705" s="104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</row>
    <row r="706" spans="4:41" s="102" customFormat="1" x14ac:dyDescent="0.2">
      <c r="D706" s="103"/>
      <c r="E706" s="103"/>
      <c r="F706" s="103"/>
      <c r="G706" s="104"/>
      <c r="H706" s="104"/>
      <c r="I706" s="104"/>
      <c r="J706" s="104"/>
      <c r="K706" s="104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</row>
    <row r="707" spans="4:41" s="102" customFormat="1" x14ac:dyDescent="0.2">
      <c r="D707" s="103"/>
      <c r="E707" s="103"/>
      <c r="F707" s="103"/>
      <c r="G707" s="104"/>
      <c r="H707" s="104"/>
      <c r="I707" s="104"/>
      <c r="J707" s="104"/>
      <c r="K707" s="104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</row>
    <row r="708" spans="4:41" s="102" customFormat="1" x14ac:dyDescent="0.2">
      <c r="D708" s="103"/>
      <c r="E708" s="103"/>
      <c r="F708" s="103"/>
      <c r="G708" s="104"/>
      <c r="H708" s="104"/>
      <c r="I708" s="104"/>
      <c r="J708" s="104"/>
      <c r="K708" s="104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</row>
    <row r="709" spans="4:41" s="102" customFormat="1" x14ac:dyDescent="0.2">
      <c r="D709" s="103"/>
      <c r="E709" s="103"/>
      <c r="F709" s="103"/>
      <c r="G709" s="104"/>
      <c r="H709" s="104"/>
      <c r="I709" s="104"/>
      <c r="J709" s="104"/>
      <c r="K709" s="104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</row>
    <row r="710" spans="4:41" s="102" customFormat="1" x14ac:dyDescent="0.2">
      <c r="D710" s="103"/>
      <c r="E710" s="103"/>
      <c r="F710" s="103"/>
      <c r="G710" s="104"/>
      <c r="H710" s="104"/>
      <c r="I710" s="104"/>
      <c r="J710" s="104"/>
      <c r="K710" s="104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</row>
    <row r="711" spans="4:41" s="102" customFormat="1" x14ac:dyDescent="0.2">
      <c r="D711" s="103"/>
      <c r="E711" s="103"/>
      <c r="F711" s="103"/>
      <c r="G711" s="104"/>
      <c r="H711" s="104"/>
      <c r="I711" s="104"/>
      <c r="J711" s="104"/>
      <c r="K711" s="104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</row>
    <row r="712" spans="4:41" s="102" customFormat="1" x14ac:dyDescent="0.2">
      <c r="D712" s="103"/>
      <c r="E712" s="103"/>
      <c r="F712" s="103"/>
      <c r="G712" s="104"/>
      <c r="H712" s="104"/>
      <c r="I712" s="104"/>
      <c r="J712" s="104"/>
      <c r="K712" s="104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</row>
    <row r="713" spans="4:41" s="102" customFormat="1" x14ac:dyDescent="0.2">
      <c r="D713" s="103"/>
      <c r="E713" s="103"/>
      <c r="F713" s="103"/>
      <c r="G713" s="104"/>
      <c r="H713" s="104"/>
      <c r="I713" s="104"/>
      <c r="J713" s="104"/>
      <c r="K713" s="104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</row>
    <row r="714" spans="4:41" s="102" customFormat="1" x14ac:dyDescent="0.2">
      <c r="D714" s="103"/>
      <c r="E714" s="103"/>
      <c r="F714" s="103"/>
      <c r="G714" s="104"/>
      <c r="H714" s="104"/>
      <c r="I714" s="104"/>
      <c r="J714" s="104"/>
      <c r="K714" s="104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</row>
    <row r="715" spans="4:41" s="102" customFormat="1" x14ac:dyDescent="0.2">
      <c r="D715" s="103"/>
      <c r="E715" s="103"/>
      <c r="F715" s="103"/>
      <c r="G715" s="104"/>
      <c r="H715" s="104"/>
      <c r="I715" s="104"/>
      <c r="J715" s="104"/>
      <c r="K715" s="104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</row>
    <row r="716" spans="4:41" s="102" customFormat="1" x14ac:dyDescent="0.2">
      <c r="D716" s="103"/>
      <c r="E716" s="103"/>
      <c r="F716" s="103"/>
      <c r="G716" s="104"/>
      <c r="H716" s="104"/>
      <c r="I716" s="104"/>
      <c r="J716" s="104"/>
      <c r="K716" s="104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</row>
    <row r="717" spans="4:41" s="102" customFormat="1" x14ac:dyDescent="0.2">
      <c r="D717" s="103"/>
      <c r="E717" s="103"/>
      <c r="F717" s="103"/>
      <c r="G717" s="104"/>
      <c r="H717" s="104"/>
      <c r="I717" s="104"/>
      <c r="J717" s="104"/>
      <c r="K717" s="104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</row>
    <row r="718" spans="4:41" s="102" customFormat="1" x14ac:dyDescent="0.2">
      <c r="D718" s="103"/>
      <c r="E718" s="103"/>
      <c r="F718" s="103"/>
      <c r="G718" s="104"/>
      <c r="H718" s="104"/>
      <c r="I718" s="104"/>
      <c r="J718" s="104"/>
      <c r="K718" s="104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</row>
    <row r="719" spans="4:41" s="102" customFormat="1" x14ac:dyDescent="0.2">
      <c r="D719" s="103"/>
      <c r="E719" s="103"/>
      <c r="F719" s="103"/>
      <c r="G719" s="104"/>
      <c r="H719" s="104"/>
      <c r="I719" s="104"/>
      <c r="J719" s="104"/>
      <c r="K719" s="104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</row>
    <row r="720" spans="4:41" s="102" customFormat="1" x14ac:dyDescent="0.2">
      <c r="D720" s="103"/>
      <c r="E720" s="103"/>
      <c r="F720" s="103"/>
      <c r="G720" s="104"/>
      <c r="H720" s="104"/>
      <c r="I720" s="104"/>
      <c r="J720" s="104"/>
      <c r="K720" s="104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</row>
    <row r="721" spans="4:41" s="102" customFormat="1" x14ac:dyDescent="0.2">
      <c r="D721" s="103"/>
      <c r="E721" s="103"/>
      <c r="F721" s="103"/>
      <c r="G721" s="104"/>
      <c r="H721" s="104"/>
      <c r="I721" s="104"/>
      <c r="J721" s="104"/>
      <c r="K721" s="104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</row>
    <row r="722" spans="4:41" s="102" customFormat="1" x14ac:dyDescent="0.2">
      <c r="D722" s="103"/>
      <c r="E722" s="103"/>
      <c r="F722" s="103"/>
      <c r="G722" s="104"/>
      <c r="H722" s="104"/>
      <c r="I722" s="104"/>
      <c r="J722" s="104"/>
      <c r="K722" s="104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</row>
    <row r="723" spans="4:41" s="102" customFormat="1" x14ac:dyDescent="0.2">
      <c r="D723" s="103"/>
      <c r="E723" s="103"/>
      <c r="F723" s="103"/>
      <c r="G723" s="104"/>
      <c r="H723" s="104"/>
      <c r="I723" s="104"/>
      <c r="J723" s="104"/>
      <c r="K723" s="104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</row>
    <row r="724" spans="4:41" s="102" customFormat="1" x14ac:dyDescent="0.2">
      <c r="D724" s="103"/>
      <c r="E724" s="103"/>
      <c r="F724" s="103"/>
      <c r="G724" s="104"/>
      <c r="H724" s="104"/>
      <c r="I724" s="104"/>
      <c r="J724" s="104"/>
      <c r="K724" s="104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</row>
    <row r="725" spans="4:41" s="102" customFormat="1" x14ac:dyDescent="0.2">
      <c r="D725" s="103"/>
      <c r="E725" s="103"/>
      <c r="F725" s="103"/>
      <c r="G725" s="104"/>
      <c r="H725" s="104"/>
      <c r="I725" s="104"/>
      <c r="J725" s="104"/>
      <c r="K725" s="104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</row>
    <row r="726" spans="4:41" s="102" customFormat="1" x14ac:dyDescent="0.2">
      <c r="D726" s="103"/>
      <c r="E726" s="103"/>
      <c r="F726" s="103"/>
      <c r="G726" s="104"/>
      <c r="H726" s="104"/>
      <c r="I726" s="104"/>
      <c r="J726" s="104"/>
      <c r="K726" s="104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</row>
    <row r="727" spans="4:41" s="102" customFormat="1" x14ac:dyDescent="0.2">
      <c r="D727" s="103"/>
      <c r="E727" s="103"/>
      <c r="F727" s="103"/>
      <c r="G727" s="104"/>
      <c r="H727" s="104"/>
      <c r="I727" s="104"/>
      <c r="J727" s="104"/>
      <c r="K727" s="104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</row>
    <row r="728" spans="4:41" s="102" customFormat="1" x14ac:dyDescent="0.2">
      <c r="D728" s="103"/>
      <c r="E728" s="103"/>
      <c r="F728" s="103"/>
      <c r="G728" s="104"/>
      <c r="H728" s="104"/>
      <c r="I728" s="104"/>
      <c r="J728" s="104"/>
      <c r="K728" s="104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</row>
    <row r="729" spans="4:41" s="102" customFormat="1" x14ac:dyDescent="0.2">
      <c r="D729" s="103"/>
      <c r="E729" s="103"/>
      <c r="F729" s="103"/>
      <c r="G729" s="104"/>
      <c r="H729" s="104"/>
      <c r="I729" s="104"/>
      <c r="J729" s="104"/>
      <c r="K729" s="104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</row>
    <row r="730" spans="4:41" s="102" customFormat="1" x14ac:dyDescent="0.2">
      <c r="D730" s="103"/>
      <c r="E730" s="103"/>
      <c r="F730" s="103"/>
      <c r="G730" s="104"/>
      <c r="H730" s="104"/>
      <c r="I730" s="104"/>
      <c r="J730" s="104"/>
      <c r="K730" s="104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</row>
    <row r="731" spans="4:41" s="102" customFormat="1" x14ac:dyDescent="0.2">
      <c r="D731" s="103"/>
      <c r="E731" s="103"/>
      <c r="F731" s="103"/>
      <c r="G731" s="104"/>
      <c r="H731" s="104"/>
      <c r="I731" s="104"/>
      <c r="J731" s="104"/>
      <c r="K731" s="104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</row>
    <row r="732" spans="4:41" s="102" customFormat="1" x14ac:dyDescent="0.2">
      <c r="D732" s="103"/>
      <c r="E732" s="103"/>
      <c r="F732" s="103"/>
      <c r="G732" s="104"/>
      <c r="H732" s="104"/>
      <c r="I732" s="104"/>
      <c r="J732" s="104"/>
      <c r="K732" s="104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</row>
    <row r="733" spans="4:41" s="102" customFormat="1" x14ac:dyDescent="0.2">
      <c r="D733" s="103"/>
      <c r="E733" s="103"/>
      <c r="F733" s="103"/>
      <c r="G733" s="104"/>
      <c r="H733" s="104"/>
      <c r="I733" s="104"/>
      <c r="J733" s="104"/>
      <c r="K733" s="104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</row>
    <row r="734" spans="4:41" s="102" customFormat="1" x14ac:dyDescent="0.2">
      <c r="D734" s="103"/>
      <c r="E734" s="103"/>
      <c r="F734" s="103"/>
      <c r="G734" s="104"/>
      <c r="H734" s="104"/>
      <c r="I734" s="104"/>
      <c r="J734" s="104"/>
      <c r="K734" s="104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</row>
    <row r="735" spans="4:41" s="102" customFormat="1" x14ac:dyDescent="0.2">
      <c r="D735" s="103"/>
      <c r="E735" s="103"/>
      <c r="F735" s="103"/>
      <c r="G735" s="104"/>
      <c r="H735" s="104"/>
      <c r="I735" s="104"/>
      <c r="J735" s="104"/>
      <c r="K735" s="104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</row>
    <row r="736" spans="4:41" s="102" customFormat="1" x14ac:dyDescent="0.2">
      <c r="D736" s="103"/>
      <c r="E736" s="103"/>
      <c r="F736" s="103"/>
      <c r="G736" s="104"/>
      <c r="H736" s="104"/>
      <c r="I736" s="104"/>
      <c r="J736" s="104"/>
      <c r="K736" s="104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</row>
    <row r="737" spans="4:41" s="102" customFormat="1" x14ac:dyDescent="0.2">
      <c r="D737" s="103"/>
      <c r="E737" s="103"/>
      <c r="F737" s="103"/>
      <c r="G737" s="104"/>
      <c r="H737" s="104"/>
      <c r="I737" s="104"/>
      <c r="J737" s="104"/>
      <c r="K737" s="104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</row>
    <row r="738" spans="4:41" s="102" customFormat="1" x14ac:dyDescent="0.2">
      <c r="D738" s="103"/>
      <c r="E738" s="103"/>
      <c r="F738" s="103"/>
      <c r="G738" s="104"/>
      <c r="H738" s="104"/>
      <c r="I738" s="104"/>
      <c r="J738" s="104"/>
      <c r="K738" s="104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</row>
    <row r="739" spans="4:41" s="102" customFormat="1" x14ac:dyDescent="0.2">
      <c r="D739" s="103"/>
      <c r="E739" s="103"/>
      <c r="F739" s="103"/>
      <c r="G739" s="104"/>
      <c r="H739" s="104"/>
      <c r="I739" s="104"/>
      <c r="J739" s="104"/>
      <c r="K739" s="104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</row>
    <row r="740" spans="4:41" s="102" customFormat="1" x14ac:dyDescent="0.2">
      <c r="D740" s="103"/>
      <c r="E740" s="103"/>
      <c r="F740" s="103"/>
      <c r="G740" s="104"/>
      <c r="H740" s="104"/>
      <c r="I740" s="104"/>
      <c r="J740" s="104"/>
      <c r="K740" s="104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</row>
    <row r="741" spans="4:41" s="102" customFormat="1" x14ac:dyDescent="0.2">
      <c r="D741" s="103"/>
      <c r="E741" s="103"/>
      <c r="F741" s="103"/>
      <c r="G741" s="104"/>
      <c r="H741" s="104"/>
      <c r="I741" s="104"/>
      <c r="J741" s="104"/>
      <c r="K741" s="104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</row>
    <row r="742" spans="4:41" s="102" customFormat="1" x14ac:dyDescent="0.2">
      <c r="D742" s="103"/>
      <c r="E742" s="103"/>
      <c r="F742" s="103"/>
      <c r="G742" s="104"/>
      <c r="H742" s="104"/>
      <c r="I742" s="104"/>
      <c r="J742" s="104"/>
      <c r="K742" s="104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</row>
    <row r="743" spans="4:41" s="102" customFormat="1" x14ac:dyDescent="0.2">
      <c r="D743" s="103"/>
      <c r="E743" s="103"/>
      <c r="F743" s="103"/>
      <c r="G743" s="104"/>
      <c r="H743" s="104"/>
      <c r="I743" s="104"/>
      <c r="J743" s="104"/>
      <c r="K743" s="104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</row>
    <row r="744" spans="4:41" s="102" customFormat="1" x14ac:dyDescent="0.2">
      <c r="D744" s="103"/>
      <c r="E744" s="103"/>
      <c r="F744" s="103"/>
      <c r="G744" s="104"/>
      <c r="H744" s="104"/>
      <c r="I744" s="104"/>
      <c r="J744" s="104"/>
      <c r="K744" s="104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</row>
    <row r="745" spans="4:41" s="102" customFormat="1" x14ac:dyDescent="0.2">
      <c r="D745" s="103"/>
      <c r="E745" s="103"/>
      <c r="F745" s="103"/>
      <c r="G745" s="104"/>
      <c r="H745" s="104"/>
      <c r="I745" s="104"/>
      <c r="J745" s="104"/>
      <c r="K745" s="104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</row>
    <row r="746" spans="4:41" s="102" customFormat="1" x14ac:dyDescent="0.2">
      <c r="D746" s="103"/>
      <c r="E746" s="103"/>
      <c r="F746" s="103"/>
      <c r="G746" s="104"/>
      <c r="H746" s="104"/>
      <c r="I746" s="104"/>
      <c r="J746" s="104"/>
      <c r="K746" s="104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</row>
    <row r="747" spans="4:41" s="102" customFormat="1" x14ac:dyDescent="0.2">
      <c r="D747" s="103"/>
      <c r="E747" s="103"/>
      <c r="F747" s="103"/>
      <c r="G747" s="104"/>
      <c r="H747" s="104"/>
      <c r="I747" s="104"/>
      <c r="J747" s="104"/>
      <c r="K747" s="104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</row>
    <row r="748" spans="4:41" s="102" customFormat="1" x14ac:dyDescent="0.2">
      <c r="D748" s="103"/>
      <c r="E748" s="103"/>
      <c r="F748" s="103"/>
      <c r="G748" s="104"/>
      <c r="H748" s="104"/>
      <c r="I748" s="104"/>
      <c r="J748" s="104"/>
      <c r="K748" s="104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</row>
    <row r="749" spans="4:41" s="102" customFormat="1" x14ac:dyDescent="0.2">
      <c r="D749" s="103"/>
      <c r="E749" s="103"/>
      <c r="F749" s="103"/>
      <c r="G749" s="104"/>
      <c r="H749" s="104"/>
      <c r="I749" s="104"/>
      <c r="J749" s="104"/>
      <c r="K749" s="104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</row>
    <row r="750" spans="4:41" s="102" customFormat="1" x14ac:dyDescent="0.2">
      <c r="D750" s="103"/>
      <c r="E750" s="103"/>
      <c r="F750" s="103"/>
      <c r="G750" s="104"/>
      <c r="H750" s="104"/>
      <c r="I750" s="104"/>
      <c r="J750" s="104"/>
      <c r="K750" s="104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</row>
    <row r="751" spans="4:41" s="102" customFormat="1" x14ac:dyDescent="0.2">
      <c r="D751" s="103"/>
      <c r="E751" s="103"/>
      <c r="F751" s="103"/>
      <c r="G751" s="104"/>
      <c r="H751" s="104"/>
      <c r="I751" s="104"/>
      <c r="J751" s="104"/>
      <c r="K751" s="104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</row>
    <row r="752" spans="4:41" s="102" customFormat="1" x14ac:dyDescent="0.2">
      <c r="D752" s="103"/>
      <c r="E752" s="103"/>
      <c r="F752" s="103"/>
      <c r="G752" s="104"/>
      <c r="H752" s="104"/>
      <c r="I752" s="104"/>
      <c r="J752" s="104"/>
      <c r="K752" s="104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</row>
    <row r="753" spans="4:41" s="102" customFormat="1" x14ac:dyDescent="0.2">
      <c r="D753" s="103"/>
      <c r="E753" s="103"/>
      <c r="F753" s="103"/>
      <c r="G753" s="104"/>
      <c r="H753" s="104"/>
      <c r="I753" s="104"/>
      <c r="J753" s="104"/>
      <c r="K753" s="104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</row>
    <row r="754" spans="4:41" s="102" customFormat="1" x14ac:dyDescent="0.2">
      <c r="D754" s="103"/>
      <c r="E754" s="103"/>
      <c r="F754" s="103"/>
      <c r="G754" s="104"/>
      <c r="H754" s="104"/>
      <c r="I754" s="104"/>
      <c r="J754" s="104"/>
      <c r="K754" s="104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</row>
    <row r="755" spans="4:41" s="102" customFormat="1" x14ac:dyDescent="0.2">
      <c r="D755" s="103"/>
      <c r="E755" s="103"/>
      <c r="F755" s="103"/>
      <c r="G755" s="104"/>
      <c r="H755" s="104"/>
      <c r="I755" s="104"/>
      <c r="J755" s="104"/>
      <c r="K755" s="104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</row>
    <row r="756" spans="4:41" s="102" customFormat="1" x14ac:dyDescent="0.2">
      <c r="D756" s="103"/>
      <c r="E756" s="103"/>
      <c r="F756" s="103"/>
      <c r="G756" s="104"/>
      <c r="H756" s="104"/>
      <c r="I756" s="104"/>
      <c r="J756" s="104"/>
      <c r="K756" s="104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</row>
    <row r="757" spans="4:41" s="102" customFormat="1" x14ac:dyDescent="0.2">
      <c r="D757" s="103"/>
      <c r="E757" s="103"/>
      <c r="F757" s="103"/>
      <c r="G757" s="104"/>
      <c r="H757" s="104"/>
      <c r="I757" s="104"/>
      <c r="J757" s="104"/>
      <c r="K757" s="104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</row>
    <row r="758" spans="4:41" s="102" customFormat="1" x14ac:dyDescent="0.2">
      <c r="D758" s="103"/>
      <c r="E758" s="103"/>
      <c r="F758" s="103"/>
      <c r="G758" s="104"/>
      <c r="H758" s="104"/>
      <c r="I758" s="104"/>
      <c r="J758" s="104"/>
      <c r="K758" s="104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</row>
    <row r="759" spans="4:41" s="102" customFormat="1" x14ac:dyDescent="0.2">
      <c r="D759" s="103"/>
      <c r="E759" s="103"/>
      <c r="F759" s="103"/>
      <c r="G759" s="104"/>
      <c r="H759" s="104"/>
      <c r="I759" s="104"/>
      <c r="J759" s="104"/>
      <c r="K759" s="104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</row>
    <row r="760" spans="4:41" s="102" customFormat="1" x14ac:dyDescent="0.2">
      <c r="D760" s="103"/>
      <c r="E760" s="103"/>
      <c r="F760" s="103"/>
      <c r="G760" s="104"/>
      <c r="H760" s="104"/>
      <c r="I760" s="104"/>
      <c r="J760" s="104"/>
      <c r="K760" s="104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</row>
    <row r="761" spans="4:41" s="102" customFormat="1" x14ac:dyDescent="0.2">
      <c r="D761" s="103"/>
      <c r="E761" s="103"/>
      <c r="F761" s="103"/>
      <c r="G761" s="104"/>
      <c r="H761" s="104"/>
      <c r="I761" s="104"/>
      <c r="J761" s="104"/>
      <c r="K761" s="104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</row>
    <row r="762" spans="4:41" s="102" customFormat="1" x14ac:dyDescent="0.2">
      <c r="D762" s="103"/>
      <c r="E762" s="103"/>
      <c r="F762" s="103"/>
      <c r="G762" s="104"/>
      <c r="H762" s="104"/>
      <c r="I762" s="104"/>
      <c r="J762" s="104"/>
      <c r="K762" s="104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</row>
    <row r="763" spans="4:41" s="102" customFormat="1" x14ac:dyDescent="0.2">
      <c r="D763" s="103"/>
      <c r="E763" s="103"/>
      <c r="F763" s="103"/>
      <c r="G763" s="104"/>
      <c r="H763" s="104"/>
      <c r="I763" s="104"/>
      <c r="J763" s="104"/>
      <c r="K763" s="104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</row>
    <row r="764" spans="4:41" s="102" customFormat="1" x14ac:dyDescent="0.2">
      <c r="D764" s="103"/>
      <c r="E764" s="103"/>
      <c r="F764" s="103"/>
      <c r="G764" s="104"/>
      <c r="H764" s="104"/>
      <c r="I764" s="104"/>
      <c r="J764" s="104"/>
      <c r="K764" s="104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</row>
    <row r="765" spans="4:41" s="102" customFormat="1" x14ac:dyDescent="0.2">
      <c r="D765" s="103"/>
      <c r="E765" s="103"/>
      <c r="F765" s="103"/>
      <c r="G765" s="104"/>
      <c r="H765" s="104"/>
      <c r="I765" s="104"/>
      <c r="J765" s="104"/>
      <c r="K765" s="104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</row>
    <row r="766" spans="4:41" s="102" customFormat="1" x14ac:dyDescent="0.2">
      <c r="D766" s="103"/>
      <c r="E766" s="103"/>
      <c r="F766" s="103"/>
      <c r="G766" s="104"/>
      <c r="H766" s="104"/>
      <c r="I766" s="104"/>
      <c r="J766" s="104"/>
      <c r="K766" s="104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</row>
    <row r="767" spans="4:41" s="102" customFormat="1" x14ac:dyDescent="0.2">
      <c r="D767" s="103"/>
      <c r="E767" s="103"/>
      <c r="F767" s="103"/>
      <c r="G767" s="104"/>
      <c r="H767" s="104"/>
      <c r="I767" s="104"/>
      <c r="J767" s="104"/>
      <c r="K767" s="104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</row>
    <row r="768" spans="4:41" s="102" customFormat="1" x14ac:dyDescent="0.2">
      <c r="D768" s="103"/>
      <c r="E768" s="103"/>
      <c r="F768" s="103"/>
      <c r="G768" s="104"/>
      <c r="H768" s="104"/>
      <c r="I768" s="104"/>
      <c r="J768" s="104"/>
      <c r="K768" s="104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</row>
    <row r="769" spans="4:41" s="102" customFormat="1" x14ac:dyDescent="0.2">
      <c r="D769" s="103"/>
      <c r="E769" s="103"/>
      <c r="F769" s="103"/>
      <c r="G769" s="104"/>
      <c r="H769" s="104"/>
      <c r="I769" s="104"/>
      <c r="J769" s="104"/>
      <c r="K769" s="104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</row>
    <row r="770" spans="4:41" s="102" customFormat="1" x14ac:dyDescent="0.2">
      <c r="D770" s="103"/>
      <c r="E770" s="103"/>
      <c r="F770" s="103"/>
      <c r="G770" s="104"/>
      <c r="H770" s="104"/>
      <c r="I770" s="104"/>
      <c r="J770" s="104"/>
      <c r="K770" s="104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</row>
    <row r="771" spans="4:41" s="102" customFormat="1" x14ac:dyDescent="0.2">
      <c r="D771" s="103"/>
      <c r="E771" s="103"/>
      <c r="F771" s="103"/>
      <c r="G771" s="104"/>
      <c r="H771" s="104"/>
      <c r="I771" s="104"/>
      <c r="J771" s="104"/>
      <c r="K771" s="104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</row>
    <row r="772" spans="4:41" s="102" customFormat="1" x14ac:dyDescent="0.2">
      <c r="D772" s="103"/>
      <c r="E772" s="103"/>
      <c r="F772" s="103"/>
      <c r="G772" s="104"/>
      <c r="H772" s="104"/>
      <c r="I772" s="104"/>
      <c r="J772" s="104"/>
      <c r="K772" s="104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</row>
    <row r="773" spans="4:41" s="102" customFormat="1" x14ac:dyDescent="0.2">
      <c r="D773" s="103"/>
      <c r="E773" s="103"/>
      <c r="F773" s="103"/>
      <c r="G773" s="104"/>
      <c r="H773" s="104"/>
      <c r="I773" s="104"/>
      <c r="J773" s="104"/>
      <c r="K773" s="104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</row>
    <row r="774" spans="4:41" s="102" customFormat="1" x14ac:dyDescent="0.2">
      <c r="D774" s="103"/>
      <c r="E774" s="103"/>
      <c r="F774" s="103"/>
      <c r="G774" s="104"/>
      <c r="H774" s="104"/>
      <c r="I774" s="104"/>
      <c r="J774" s="104"/>
      <c r="K774" s="104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</row>
    <row r="775" spans="4:41" s="102" customFormat="1" x14ac:dyDescent="0.2">
      <c r="D775" s="103"/>
      <c r="E775" s="103"/>
      <c r="F775" s="103"/>
      <c r="G775" s="104"/>
      <c r="H775" s="104"/>
      <c r="I775" s="104"/>
      <c r="J775" s="104"/>
      <c r="K775" s="104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</row>
    <row r="776" spans="4:41" s="102" customFormat="1" x14ac:dyDescent="0.2">
      <c r="D776" s="103"/>
      <c r="E776" s="103"/>
      <c r="F776" s="103"/>
      <c r="G776" s="104"/>
      <c r="H776" s="104"/>
      <c r="I776" s="104"/>
      <c r="J776" s="104"/>
      <c r="K776" s="104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</row>
    <row r="777" spans="4:41" s="102" customFormat="1" x14ac:dyDescent="0.2">
      <c r="D777" s="103"/>
      <c r="E777" s="103"/>
      <c r="F777" s="103"/>
      <c r="G777" s="104"/>
      <c r="H777" s="104"/>
      <c r="I777" s="104"/>
      <c r="J777" s="104"/>
      <c r="K777" s="104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</row>
    <row r="778" spans="4:41" s="102" customFormat="1" x14ac:dyDescent="0.2">
      <c r="D778" s="103"/>
      <c r="E778" s="103"/>
      <c r="F778" s="103"/>
      <c r="G778" s="104"/>
      <c r="H778" s="104"/>
      <c r="I778" s="104"/>
      <c r="J778" s="104"/>
      <c r="K778" s="104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</row>
    <row r="779" spans="4:41" s="102" customFormat="1" x14ac:dyDescent="0.2">
      <c r="D779" s="103"/>
      <c r="E779" s="103"/>
      <c r="F779" s="103"/>
      <c r="G779" s="104"/>
      <c r="H779" s="104"/>
      <c r="I779" s="104"/>
      <c r="J779" s="104"/>
      <c r="K779" s="104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</row>
    <row r="780" spans="4:41" s="102" customFormat="1" x14ac:dyDescent="0.2">
      <c r="D780" s="103"/>
      <c r="E780" s="103"/>
      <c r="F780" s="103"/>
      <c r="G780" s="104"/>
      <c r="H780" s="104"/>
      <c r="I780" s="104"/>
      <c r="J780" s="104"/>
      <c r="K780" s="104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</row>
    <row r="781" spans="4:41" s="102" customFormat="1" x14ac:dyDescent="0.2">
      <c r="D781" s="103"/>
      <c r="E781" s="103"/>
      <c r="F781" s="103"/>
      <c r="G781" s="104"/>
      <c r="H781" s="104"/>
      <c r="I781" s="104"/>
      <c r="J781" s="104"/>
      <c r="K781" s="104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</row>
    <row r="782" spans="4:41" s="102" customFormat="1" x14ac:dyDescent="0.2">
      <c r="D782" s="103"/>
      <c r="E782" s="103"/>
      <c r="F782" s="103"/>
      <c r="G782" s="104"/>
      <c r="H782" s="104"/>
      <c r="I782" s="104"/>
      <c r="J782" s="104"/>
      <c r="K782" s="104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</row>
    <row r="783" spans="4:41" s="102" customFormat="1" x14ac:dyDescent="0.2">
      <c r="D783" s="103"/>
      <c r="E783" s="103"/>
      <c r="F783" s="103"/>
      <c r="G783" s="104"/>
      <c r="H783" s="104"/>
      <c r="I783" s="104"/>
      <c r="J783" s="104"/>
      <c r="K783" s="104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</row>
    <row r="784" spans="4:41" s="102" customFormat="1" x14ac:dyDescent="0.2">
      <c r="D784" s="103"/>
      <c r="E784" s="103"/>
      <c r="F784" s="103"/>
      <c r="G784" s="104"/>
      <c r="H784" s="104"/>
      <c r="I784" s="104"/>
      <c r="J784" s="104"/>
      <c r="K784" s="104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</row>
    <row r="785" spans="4:41" s="102" customFormat="1" x14ac:dyDescent="0.2">
      <c r="D785" s="103"/>
      <c r="E785" s="103"/>
      <c r="F785" s="103"/>
      <c r="G785" s="104"/>
      <c r="H785" s="104"/>
      <c r="I785" s="104"/>
      <c r="J785" s="104"/>
      <c r="K785" s="104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</row>
    <row r="786" spans="4:41" s="102" customFormat="1" x14ac:dyDescent="0.2">
      <c r="D786" s="103"/>
      <c r="E786" s="103"/>
      <c r="F786" s="103"/>
      <c r="G786" s="104"/>
      <c r="H786" s="104"/>
      <c r="I786" s="104"/>
      <c r="J786" s="104"/>
      <c r="K786" s="104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</row>
    <row r="787" spans="4:41" s="102" customFormat="1" x14ac:dyDescent="0.2">
      <c r="D787" s="103"/>
      <c r="E787" s="103"/>
      <c r="F787" s="103"/>
      <c r="G787" s="104"/>
      <c r="H787" s="104"/>
      <c r="I787" s="104"/>
      <c r="J787" s="104"/>
      <c r="K787" s="104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</row>
    <row r="788" spans="4:41" s="102" customFormat="1" x14ac:dyDescent="0.2">
      <c r="D788" s="103"/>
      <c r="E788" s="103"/>
      <c r="F788" s="103"/>
      <c r="G788" s="104"/>
      <c r="H788" s="104"/>
      <c r="I788" s="104"/>
      <c r="J788" s="104"/>
      <c r="K788" s="104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</row>
    <row r="789" spans="4:41" s="102" customFormat="1" x14ac:dyDescent="0.2">
      <c r="D789" s="103"/>
      <c r="E789" s="103"/>
      <c r="F789" s="103"/>
      <c r="G789" s="104"/>
      <c r="H789" s="104"/>
      <c r="I789" s="104"/>
      <c r="J789" s="104"/>
      <c r="K789" s="104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</row>
    <row r="790" spans="4:41" s="102" customFormat="1" x14ac:dyDescent="0.2">
      <c r="D790" s="103"/>
      <c r="E790" s="103"/>
      <c r="F790" s="103"/>
      <c r="G790" s="104"/>
      <c r="H790" s="104"/>
      <c r="I790" s="104"/>
      <c r="J790" s="104"/>
      <c r="K790" s="104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</row>
    <row r="791" spans="4:41" s="102" customFormat="1" x14ac:dyDescent="0.2">
      <c r="D791" s="103"/>
      <c r="E791" s="103"/>
      <c r="F791" s="103"/>
      <c r="G791" s="104"/>
      <c r="H791" s="104"/>
      <c r="I791" s="104"/>
      <c r="J791" s="104"/>
      <c r="K791" s="104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</row>
    <row r="792" spans="4:41" s="102" customFormat="1" x14ac:dyDescent="0.2">
      <c r="D792" s="103"/>
      <c r="E792" s="103"/>
      <c r="F792" s="103"/>
      <c r="G792" s="104"/>
      <c r="H792" s="104"/>
      <c r="I792" s="104"/>
      <c r="J792" s="104"/>
      <c r="K792" s="104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</row>
    <row r="793" spans="4:41" s="102" customFormat="1" x14ac:dyDescent="0.2">
      <c r="D793" s="103"/>
      <c r="E793" s="103"/>
      <c r="F793" s="103"/>
      <c r="G793" s="104"/>
      <c r="H793" s="104"/>
      <c r="I793" s="104"/>
      <c r="J793" s="104"/>
      <c r="K793" s="104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</row>
    <row r="794" spans="4:41" s="102" customFormat="1" x14ac:dyDescent="0.2">
      <c r="D794" s="103"/>
      <c r="E794" s="103"/>
      <c r="F794" s="103"/>
      <c r="G794" s="104"/>
      <c r="H794" s="104"/>
      <c r="I794" s="104"/>
      <c r="J794" s="104"/>
      <c r="K794" s="104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</row>
    <row r="795" spans="4:41" s="102" customFormat="1" x14ac:dyDescent="0.2">
      <c r="D795" s="103"/>
      <c r="E795" s="103"/>
      <c r="F795" s="103"/>
      <c r="G795" s="104"/>
      <c r="H795" s="104"/>
      <c r="I795" s="104"/>
      <c r="J795" s="104"/>
      <c r="K795" s="104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</row>
    <row r="796" spans="4:41" s="102" customFormat="1" x14ac:dyDescent="0.2">
      <c r="D796" s="103"/>
      <c r="E796" s="103"/>
      <c r="F796" s="103"/>
      <c r="G796" s="104"/>
      <c r="H796" s="104"/>
      <c r="I796" s="104"/>
      <c r="J796" s="104"/>
      <c r="K796" s="104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</row>
    <row r="797" spans="4:41" s="102" customFormat="1" x14ac:dyDescent="0.2">
      <c r="D797" s="103"/>
      <c r="E797" s="103"/>
      <c r="F797" s="103"/>
      <c r="G797" s="104"/>
      <c r="H797" s="104"/>
      <c r="I797" s="104"/>
      <c r="J797" s="104"/>
      <c r="K797" s="104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</row>
    <row r="798" spans="4:41" s="102" customFormat="1" x14ac:dyDescent="0.2">
      <c r="D798" s="103"/>
      <c r="E798" s="103"/>
      <c r="F798" s="103"/>
      <c r="G798" s="104"/>
      <c r="H798" s="104"/>
      <c r="I798" s="104"/>
      <c r="J798" s="104"/>
      <c r="K798" s="104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</row>
    <row r="799" spans="4:41" s="102" customFormat="1" x14ac:dyDescent="0.2">
      <c r="D799" s="103"/>
      <c r="E799" s="103"/>
      <c r="F799" s="103"/>
      <c r="G799" s="104"/>
      <c r="H799" s="104"/>
      <c r="I799" s="104"/>
      <c r="J799" s="104"/>
      <c r="K799" s="104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</row>
    <row r="800" spans="4:41" s="102" customFormat="1" x14ac:dyDescent="0.2">
      <c r="D800" s="103"/>
      <c r="E800" s="103"/>
      <c r="F800" s="103"/>
      <c r="G800" s="104"/>
      <c r="H800" s="104"/>
      <c r="I800" s="104"/>
      <c r="J800" s="104"/>
      <c r="K800" s="104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</row>
    <row r="801" spans="4:41" s="102" customFormat="1" x14ac:dyDescent="0.2">
      <c r="D801" s="103"/>
      <c r="E801" s="103"/>
      <c r="F801" s="103"/>
      <c r="G801" s="104"/>
      <c r="H801" s="104"/>
      <c r="I801" s="104"/>
      <c r="J801" s="104"/>
      <c r="K801" s="104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</row>
    <row r="802" spans="4:41" s="102" customFormat="1" x14ac:dyDescent="0.2">
      <c r="D802" s="103"/>
      <c r="E802" s="103"/>
      <c r="F802" s="103"/>
      <c r="G802" s="104"/>
      <c r="H802" s="104"/>
      <c r="I802" s="104"/>
      <c r="J802" s="104"/>
      <c r="K802" s="104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</row>
    <row r="803" spans="4:41" s="102" customFormat="1" x14ac:dyDescent="0.2">
      <c r="D803" s="103"/>
      <c r="E803" s="103"/>
      <c r="F803" s="103"/>
      <c r="G803" s="104"/>
      <c r="H803" s="104"/>
      <c r="I803" s="104"/>
      <c r="J803" s="104"/>
      <c r="K803" s="104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</row>
    <row r="804" spans="4:41" s="102" customFormat="1" x14ac:dyDescent="0.2">
      <c r="D804" s="103"/>
      <c r="E804" s="103"/>
      <c r="F804" s="103"/>
      <c r="G804" s="104"/>
      <c r="H804" s="104"/>
      <c r="I804" s="104"/>
      <c r="J804" s="104"/>
      <c r="K804" s="104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</row>
    <row r="805" spans="4:41" s="102" customFormat="1" x14ac:dyDescent="0.2">
      <c r="D805" s="103"/>
      <c r="E805" s="103"/>
      <c r="F805" s="103"/>
      <c r="G805" s="104"/>
      <c r="H805" s="104"/>
      <c r="I805" s="104"/>
      <c r="J805" s="104"/>
      <c r="K805" s="104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</row>
    <row r="806" spans="4:41" s="102" customFormat="1" x14ac:dyDescent="0.2">
      <c r="D806" s="103"/>
      <c r="E806" s="103"/>
      <c r="F806" s="103"/>
      <c r="G806" s="104"/>
      <c r="H806" s="104"/>
      <c r="I806" s="104"/>
      <c r="J806" s="104"/>
      <c r="K806" s="104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</row>
    <row r="807" spans="4:41" s="102" customFormat="1" x14ac:dyDescent="0.2">
      <c r="D807" s="103"/>
      <c r="E807" s="103"/>
      <c r="F807" s="103"/>
      <c r="G807" s="104"/>
      <c r="H807" s="104"/>
      <c r="I807" s="104"/>
      <c r="J807" s="104"/>
      <c r="K807" s="104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</row>
    <row r="808" spans="4:41" s="102" customFormat="1" x14ac:dyDescent="0.2">
      <c r="D808" s="103"/>
      <c r="E808" s="103"/>
      <c r="F808" s="103"/>
      <c r="G808" s="104"/>
      <c r="H808" s="104"/>
      <c r="I808" s="104"/>
      <c r="J808" s="104"/>
      <c r="K808" s="104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</row>
    <row r="809" spans="4:41" s="102" customFormat="1" x14ac:dyDescent="0.2">
      <c r="D809" s="103"/>
      <c r="E809" s="103"/>
      <c r="F809" s="103"/>
      <c r="G809" s="104"/>
      <c r="H809" s="104"/>
      <c r="I809" s="104"/>
      <c r="J809" s="104"/>
      <c r="K809" s="104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</row>
    <row r="810" spans="4:41" s="102" customFormat="1" x14ac:dyDescent="0.2">
      <c r="D810" s="103"/>
      <c r="E810" s="103"/>
      <c r="F810" s="103"/>
      <c r="G810" s="104"/>
      <c r="H810" s="104"/>
      <c r="I810" s="104"/>
      <c r="J810" s="104"/>
      <c r="K810" s="104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</row>
    <row r="811" spans="4:41" s="102" customFormat="1" x14ac:dyDescent="0.2">
      <c r="D811" s="103"/>
      <c r="E811" s="103"/>
      <c r="F811" s="103"/>
      <c r="G811" s="104"/>
      <c r="H811" s="104"/>
      <c r="I811" s="104"/>
      <c r="J811" s="104"/>
      <c r="K811" s="104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</row>
  </sheetData>
  <mergeCells count="42"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R7:R8"/>
    <mergeCell ref="S7:S8"/>
    <mergeCell ref="T7:V7"/>
    <mergeCell ref="W7:W8"/>
    <mergeCell ref="X7:X8"/>
    <mergeCell ref="J7:J8"/>
    <mergeCell ref="K7:K8"/>
    <mergeCell ref="N7:N8"/>
    <mergeCell ref="O7:O8"/>
    <mergeCell ref="P7:P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Y7:Y8"/>
    <mergeCell ref="X6:AC6"/>
    <mergeCell ref="AD6:AI6"/>
    <mergeCell ref="AJ6:AO6"/>
    <mergeCell ref="H7:H8"/>
    <mergeCell ref="I7:I8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Круглосуточный стационар</vt:lpstr>
      <vt:lpstr>Дневной стационар</vt:lpstr>
      <vt:lpstr>Поликлиника</vt:lpstr>
      <vt:lpstr>Диализ</vt:lpstr>
      <vt:lpstr>ЭКО</vt:lpstr>
      <vt:lpstr>Скорая</vt:lpstr>
      <vt:lpstr>Сверхбаза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fomicheva_me</cp:lastModifiedBy>
  <dcterms:created xsi:type="dcterms:W3CDTF">2017-09-13T06:54:06Z</dcterms:created>
  <dcterms:modified xsi:type="dcterms:W3CDTF">2017-09-13T09:07:55Z</dcterms:modified>
</cp:coreProperties>
</file>